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defaultThemeVersion="124226"/>
  <mc:AlternateContent xmlns:mc="http://schemas.openxmlformats.org/markup-compatibility/2006">
    <mc:Choice Requires="x15">
      <x15ac:absPath xmlns:x15ac="http://schemas.microsoft.com/office/spreadsheetml/2010/11/ac" url="C:\Users\YAHernandez\Desktop\"/>
    </mc:Choice>
  </mc:AlternateContent>
  <bookViews>
    <workbookView xWindow="-120" yWindow="-120" windowWidth="29040" windowHeight="15840"/>
  </bookViews>
  <sheets>
    <sheet name="CENSO_REVCOM2024_2024" sheetId="9" r:id="rId1"/>
    <sheet name="DIRECTORIO_REVCOM" sheetId="11" r:id="rId2"/>
    <sheet name="CRONOGRAMA_REVCOM_2024" sheetId="10" r:id="rId3"/>
    <sheet name="CRONOGRAMA_REVCOM_2025" sheetId="12" r:id="rId4"/>
    <sheet name="Instructivo_Diligenciamiento " sheetId="7" r:id="rId5"/>
    <sheet name="LISTA DESPLEGABLES DIREC" sheetId="14" r:id="rId6"/>
  </sheets>
  <externalReferences>
    <externalReference r:id="rId7"/>
  </externalReferences>
  <definedNames>
    <definedName name="_xlnm._FilterDatabase" localSheetId="0" hidden="1">CENSO_REVCOM2024_2024!$A$6:$XEV$451</definedName>
    <definedName name="_xlnm._FilterDatabase" localSheetId="2" hidden="1">CRONOGRAMA_REVCOM_2024!$A$4:$Y$1005</definedName>
    <definedName name="_xlnm._FilterDatabase" localSheetId="1" hidden="1">DIRECTORIO_REVCOM!$A$2:$X$145</definedName>
    <definedName name="AREA">#REF!</definedName>
    <definedName name="ESTADO">#REF!</definedName>
    <definedName name="INSTITUCIONALES">#REF!</definedName>
    <definedName name="NOAPLICA">#REF!</definedName>
    <definedName name="NUM_LOCALIDAD">#REF!</definedName>
    <definedName name="ORGANIZACIONES">#REF!</definedName>
    <definedName name="OTRO_I">#REF!</definedName>
    <definedName name="OTRO_O">#REF!</definedName>
    <definedName name="SUB_CENTRO">#REF!</definedName>
    <definedName name="SUB_NORTE">#REF!</definedName>
    <definedName name="SUB_SUR">#REF!</definedName>
    <definedName name="SUB_SUROCCIDENTE">#REF!</definedName>
    <definedName name="SUBN_CENTRO">#REF!</definedName>
    <definedName name="SUBN_NORTE">#REF!</definedName>
    <definedName name="SUBN_SUR">#REF!</definedName>
    <definedName name="SUBN_SUROCCIDENTE">#REF!</definedName>
    <definedName name="SUBRED" localSheetId="5">#REF!</definedName>
    <definedName name="SUBRED">#REF!</definedName>
    <definedName name="TIPO">#REF!</definedName>
    <definedName name="UNIDADES_COMUNITARIAS">[1]OBS!$T$3:$T$230</definedName>
    <definedName name="UPZ_ANTONIO">#REF!</definedName>
    <definedName name="UPZ_BARRIOS">#REF!</definedName>
    <definedName name="UPZ_BOSA">#REF!</definedName>
    <definedName name="UPZ_CHAPINERO">#REF!</definedName>
    <definedName name="UPZ_CIUDAD">#REF!</definedName>
    <definedName name="UPZ_ENGATIVA">#REF!</definedName>
    <definedName name="UPZ_FONTIBON">#REF!</definedName>
    <definedName name="UPZ_KENNEDY">#REF!</definedName>
    <definedName name="UPZ_LA">#REF!</definedName>
    <definedName name="UPZ_LOS">#REF!</definedName>
    <definedName name="UPZ_PUENTE">#REF!</definedName>
    <definedName name="UPZ_RAFAEL">#REF!</definedName>
    <definedName name="UPZ_SAN">#REF!</definedName>
    <definedName name="UPZ_SANTA">#REF!</definedName>
    <definedName name="UPZ_SUBA">#REF!</definedName>
    <definedName name="UPZ_SUMAPAZ">#REF!</definedName>
    <definedName name="UPZ_TEUSAQUILLO">#REF!</definedName>
    <definedName name="UPZ_TUNJUELITO">#REF!</definedName>
    <definedName name="UPZ_USAQUEN">#REF!</definedName>
    <definedName name="UPZ_USME">#REF!</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57" i="9" l="1"/>
  <c r="A458" i="9" s="1"/>
  <c r="A459" i="9" s="1"/>
  <c r="A460" i="9" s="1"/>
  <c r="A461" i="9" s="1"/>
  <c r="A462" i="9" s="1"/>
  <c r="A463" i="9" s="1"/>
  <c r="A464" i="9" s="1"/>
  <c r="A465" i="9" s="1"/>
  <c r="A466" i="9" s="1"/>
  <c r="A467" i="9" s="1"/>
  <c r="A468" i="9" s="1"/>
  <c r="A469" i="9" s="1"/>
  <c r="A470" i="9" s="1"/>
  <c r="A471" i="9" s="1"/>
  <c r="A472" i="9" s="1"/>
  <c r="A473" i="9" s="1"/>
  <c r="A474" i="9" s="1"/>
  <c r="A475" i="9" s="1"/>
  <c r="A476" i="9" s="1"/>
  <c r="A477" i="9" s="1"/>
  <c r="A478" i="9" s="1"/>
  <c r="A479" i="9" s="1"/>
  <c r="A480" i="9" s="1"/>
  <c r="A481" i="9" s="1"/>
  <c r="A482" i="9" s="1"/>
  <c r="A483" i="9" s="1"/>
  <c r="A484" i="9" s="1"/>
  <c r="A485" i="9" s="1"/>
  <c r="A486" i="9" s="1"/>
  <c r="A487" i="9" s="1"/>
  <c r="A488" i="9" s="1"/>
  <c r="A489" i="9" s="1"/>
  <c r="A490" i="9" s="1"/>
  <c r="A491" i="9" s="1"/>
  <c r="A492" i="9" s="1"/>
  <c r="A493" i="9" s="1"/>
  <c r="A494" i="9" s="1"/>
  <c r="A495" i="9" s="1"/>
  <c r="A496" i="9" s="1"/>
  <c r="A497" i="9" s="1"/>
  <c r="A498" i="9" s="1"/>
  <c r="A499" i="9" s="1"/>
  <c r="A500" i="9" s="1"/>
  <c r="A501" i="9" s="1"/>
  <c r="A502" i="9" s="1"/>
  <c r="A503" i="9" s="1"/>
  <c r="A504" i="9" s="1"/>
  <c r="A505" i="9" s="1"/>
  <c r="A506" i="9" s="1"/>
  <c r="A507" i="9" s="1"/>
  <c r="A508" i="9" s="1"/>
  <c r="A509" i="9" s="1"/>
  <c r="A510" i="9" s="1"/>
  <c r="A511" i="9" s="1"/>
  <c r="A512" i="9" s="1"/>
  <c r="A513" i="9" s="1"/>
  <c r="A514" i="9" s="1"/>
  <c r="A515" i="9" s="1"/>
  <c r="A516" i="9" s="1"/>
  <c r="A517" i="9" s="1"/>
  <c r="A518" i="9" s="1"/>
  <c r="A519" i="9" s="1"/>
  <c r="A520" i="9" s="1"/>
  <c r="A521" i="9" s="1"/>
  <c r="A522" i="9" s="1"/>
  <c r="A523" i="9" s="1"/>
  <c r="A524" i="9" s="1"/>
  <c r="A525" i="9" s="1"/>
  <c r="A526" i="9" s="1"/>
  <c r="A527" i="9" s="1"/>
  <c r="A528" i="9" s="1"/>
  <c r="A529" i="9" s="1"/>
  <c r="A530" i="9" s="1"/>
  <c r="A531" i="9" s="1"/>
  <c r="A532" i="9" s="1"/>
  <c r="A533" i="9" s="1"/>
  <c r="A534" i="9" s="1"/>
  <c r="A535" i="9" s="1"/>
  <c r="A536" i="9" s="1"/>
  <c r="A537" i="9" s="1"/>
  <c r="A538" i="9" s="1"/>
  <c r="A539" i="9" s="1"/>
  <c r="A540" i="9" s="1"/>
  <c r="A541" i="9" s="1"/>
  <c r="A542" i="9" s="1"/>
  <c r="A543" i="9" s="1"/>
  <c r="A544" i="9" s="1"/>
  <c r="A545" i="9" s="1"/>
  <c r="A546" i="9" s="1"/>
  <c r="A547" i="9" s="1"/>
  <c r="A548" i="9" s="1"/>
  <c r="A549" i="9" s="1"/>
  <c r="A550" i="9" s="1"/>
  <c r="A551" i="9" s="1"/>
  <c r="A552" i="9" s="1"/>
  <c r="A553" i="9" s="1"/>
  <c r="A554" i="9" s="1"/>
  <c r="A555" i="9" s="1"/>
  <c r="A556" i="9" s="1"/>
  <c r="A557" i="9" s="1"/>
  <c r="A558" i="9" s="1"/>
  <c r="A559" i="9" s="1"/>
  <c r="A560" i="9" s="1"/>
  <c r="A561" i="9" s="1"/>
  <c r="A562" i="9" s="1"/>
  <c r="A563" i="9" s="1"/>
  <c r="A564" i="9" s="1"/>
  <c r="A565" i="9" s="1"/>
  <c r="A566" i="9" s="1"/>
  <c r="A567" i="9" s="1"/>
  <c r="A568" i="9" s="1"/>
  <c r="A569" i="9" s="1"/>
  <c r="A570" i="9" s="1"/>
  <c r="A571" i="9" s="1"/>
  <c r="A572" i="9" s="1"/>
  <c r="A573" i="9" s="1"/>
  <c r="A574" i="9" s="1"/>
  <c r="A575" i="9" s="1"/>
  <c r="A576" i="9" s="1"/>
  <c r="A577" i="9" s="1"/>
  <c r="A578" i="9" s="1"/>
  <c r="A579" i="9" s="1"/>
  <c r="A580" i="9" s="1"/>
  <c r="A581" i="9" s="1"/>
  <c r="A582" i="9" s="1"/>
  <c r="A583" i="9" s="1"/>
  <c r="A584" i="9" s="1"/>
  <c r="A585" i="9" s="1"/>
  <c r="A586" i="9" s="1"/>
  <c r="A587" i="9" s="1"/>
  <c r="A588" i="9" s="1"/>
  <c r="A589" i="9" s="1"/>
  <c r="A590" i="9" s="1"/>
  <c r="A591" i="9" s="1"/>
  <c r="A592" i="9" s="1"/>
  <c r="A593" i="9" s="1"/>
  <c r="A594" i="9" s="1"/>
  <c r="A595" i="9" s="1"/>
  <c r="A596" i="9" s="1"/>
  <c r="A597" i="9" s="1"/>
  <c r="A598" i="9" s="1"/>
  <c r="A599" i="9" s="1"/>
  <c r="A600" i="9" s="1"/>
  <c r="A601" i="9" s="1"/>
  <c r="A602" i="9" s="1"/>
  <c r="A603" i="9" s="1"/>
  <c r="A604" i="9" s="1"/>
  <c r="A605" i="9" s="1"/>
  <c r="A606" i="9" s="1"/>
  <c r="A607" i="9" s="1"/>
  <c r="A608" i="9" s="1"/>
  <c r="A609" i="9" s="1"/>
  <c r="A610" i="9" s="1"/>
  <c r="A611" i="9" s="1"/>
  <c r="A612" i="9" s="1"/>
  <c r="A613" i="9" s="1"/>
  <c r="A614" i="9" s="1"/>
  <c r="A615" i="9" s="1"/>
  <c r="A616" i="9" s="1"/>
  <c r="A617" i="9" s="1"/>
  <c r="A618" i="9" s="1"/>
  <c r="A619" i="9" s="1"/>
  <c r="A620" i="9" s="1"/>
  <c r="A621" i="9" s="1"/>
  <c r="A622" i="9" s="1"/>
  <c r="A623" i="9" s="1"/>
  <c r="A624" i="9" s="1"/>
  <c r="A625" i="9" s="1"/>
  <c r="A626" i="9" s="1"/>
  <c r="A627" i="9" s="1"/>
  <c r="A628" i="9" s="1"/>
  <c r="A629" i="9" s="1"/>
  <c r="A630" i="9" s="1"/>
  <c r="A631" i="9" s="1"/>
  <c r="A632" i="9" s="1"/>
  <c r="A633" i="9" s="1"/>
  <c r="A634" i="9" s="1"/>
  <c r="A635" i="9" s="1"/>
  <c r="A636" i="9" s="1"/>
  <c r="A637" i="9" s="1"/>
  <c r="A638" i="9" s="1"/>
  <c r="A639" i="9" s="1"/>
  <c r="A640" i="9" s="1"/>
  <c r="A641" i="9" s="1"/>
  <c r="A642" i="9" s="1"/>
  <c r="A643" i="9" s="1"/>
  <c r="A644" i="9" s="1"/>
  <c r="A645" i="9" s="1"/>
  <c r="A646" i="9" s="1"/>
  <c r="A647" i="9" s="1"/>
  <c r="A648" i="9" s="1"/>
  <c r="A649" i="9" s="1"/>
  <c r="A650" i="9" s="1"/>
  <c r="A651" i="9" s="1"/>
  <c r="A652" i="9" s="1"/>
  <c r="A653" i="9" s="1"/>
  <c r="A654" i="9" s="1"/>
  <c r="A655" i="9" s="1"/>
  <c r="A656" i="9" s="1"/>
  <c r="A657" i="9" s="1"/>
  <c r="A658" i="9" s="1"/>
  <c r="A659" i="9" s="1"/>
  <c r="A660" i="9" s="1"/>
  <c r="A453" i="9"/>
  <c r="A454" i="9" s="1"/>
  <c r="A455" i="9" s="1"/>
  <c r="A456" i="9" s="1"/>
  <c r="A452" i="9"/>
  <c r="A315" i="10"/>
  <c r="D140" i="10" l="1"/>
  <c r="D99" i="10"/>
  <c r="D5" i="10"/>
  <c r="D98" i="10"/>
  <c r="D81" i="10"/>
  <c r="D145" i="10"/>
  <c r="D144" i="10"/>
  <c r="D142" i="10"/>
  <c r="D141" i="10"/>
  <c r="D139" i="10"/>
  <c r="D138" i="10"/>
  <c r="D137" i="10"/>
  <c r="D135" i="10"/>
  <c r="D132" i="10"/>
  <c r="D130" i="10"/>
  <c r="D128" i="10"/>
  <c r="D127" i="10"/>
  <c r="D126" i="10"/>
  <c r="D125" i="10"/>
  <c r="D124" i="10"/>
  <c r="D123" i="10"/>
  <c r="D122" i="10"/>
  <c r="D121" i="10"/>
  <c r="D120" i="10"/>
  <c r="D119" i="10"/>
  <c r="D116" i="10"/>
  <c r="D115" i="10"/>
  <c r="D114" i="10"/>
  <c r="D109" i="10"/>
  <c r="D104" i="10"/>
  <c r="D103" i="10"/>
  <c r="D101" i="10"/>
  <c r="D100" i="10"/>
  <c r="D96" i="10"/>
  <c r="D93" i="10"/>
  <c r="D92" i="10"/>
  <c r="D91" i="10"/>
  <c r="D90" i="10"/>
  <c r="D84" i="10"/>
  <c r="D83" i="10"/>
  <c r="D82" i="10"/>
  <c r="D80" i="10"/>
  <c r="D77" i="10"/>
  <c r="D76" i="10"/>
  <c r="D55" i="10"/>
  <c r="D50" i="10"/>
  <c r="D23" i="10"/>
  <c r="D28" i="10"/>
  <c r="D33" i="10"/>
  <c r="D18" i="10"/>
  <c r="D19" i="10"/>
  <c r="D20" i="10"/>
  <c r="D21" i="10"/>
  <c r="D22" i="10"/>
  <c r="D24" i="10"/>
  <c r="D25" i="10"/>
  <c r="D26" i="10"/>
  <c r="D27" i="10"/>
  <c r="D29" i="10"/>
  <c r="D30" i="10"/>
  <c r="D31" i="10"/>
  <c r="D32" i="10"/>
  <c r="D34" i="10"/>
  <c r="D35" i="10"/>
  <c r="D36" i="10"/>
  <c r="D37" i="10"/>
  <c r="D38" i="10"/>
  <c r="D39" i="10"/>
  <c r="D40" i="10"/>
  <c r="D41" i="10"/>
  <c r="D42" i="10"/>
  <c r="D43" i="10"/>
  <c r="D44" i="10"/>
  <c r="D45" i="10"/>
  <c r="D46" i="10"/>
  <c r="D47" i="10"/>
  <c r="D48" i="10"/>
  <c r="D49" i="10"/>
  <c r="D51" i="10"/>
  <c r="D52" i="10"/>
  <c r="D53" i="10"/>
  <c r="D54" i="10"/>
  <c r="D56" i="10"/>
  <c r="D57" i="10"/>
  <c r="D58" i="10"/>
  <c r="D59" i="10"/>
  <c r="D60" i="10"/>
  <c r="D61" i="10"/>
  <c r="D62" i="10"/>
  <c r="D63" i="10"/>
  <c r="D64" i="10"/>
  <c r="D65" i="10"/>
  <c r="D66" i="10"/>
  <c r="D67" i="10"/>
  <c r="D68" i="10"/>
  <c r="D69" i="10"/>
  <c r="D70" i="10"/>
  <c r="D71" i="10"/>
  <c r="D72" i="10"/>
  <c r="D73" i="10"/>
  <c r="D74" i="10"/>
  <c r="D75" i="10"/>
  <c r="D78" i="10"/>
  <c r="D79" i="10"/>
  <c r="D85" i="10"/>
  <c r="D86" i="10"/>
  <c r="D87" i="10"/>
  <c r="D88" i="10"/>
  <c r="D89" i="10"/>
  <c r="D94" i="10"/>
  <c r="D95" i="10"/>
  <c r="D97" i="10"/>
  <c r="D102" i="10"/>
  <c r="D105" i="10"/>
  <c r="D106" i="10"/>
  <c r="D107" i="10"/>
  <c r="D108" i="10"/>
  <c r="D110" i="10"/>
  <c r="D111" i="10"/>
  <c r="D112" i="10"/>
  <c r="D113" i="10"/>
  <c r="D117" i="10"/>
  <c r="D118" i="10"/>
  <c r="D129" i="10"/>
  <c r="D131" i="10"/>
  <c r="D133" i="10"/>
  <c r="D134" i="10"/>
  <c r="D136" i="10"/>
  <c r="D143" i="10"/>
  <c r="D146" i="10"/>
  <c r="D147" i="10"/>
  <c r="D148" i="10"/>
  <c r="D315" i="10"/>
  <c r="D316" i="10"/>
  <c r="D317" i="10"/>
  <c r="D318" i="10"/>
  <c r="D319" i="10"/>
  <c r="D320" i="10"/>
  <c r="D321" i="10"/>
  <c r="D322" i="10"/>
  <c r="D323" i="10"/>
  <c r="D324" i="10"/>
  <c r="D325" i="10"/>
  <c r="D326" i="10"/>
  <c r="D327" i="10"/>
  <c r="D328" i="10"/>
  <c r="D329" i="10"/>
  <c r="D330" i="10"/>
  <c r="D331" i="10"/>
  <c r="D332" i="10"/>
  <c r="D333" i="10"/>
  <c r="D334" i="10"/>
  <c r="D335" i="10"/>
  <c r="D336" i="10"/>
  <c r="D337" i="10"/>
  <c r="D338" i="10"/>
  <c r="D339" i="10"/>
  <c r="D340" i="10"/>
  <c r="D341" i="10"/>
  <c r="D342" i="10"/>
  <c r="D343" i="10"/>
  <c r="D344" i="10"/>
  <c r="D345" i="10"/>
  <c r="D346" i="10"/>
  <c r="D347" i="10"/>
  <c r="D348" i="10"/>
  <c r="D349" i="10"/>
  <c r="D350" i="10"/>
  <c r="D351" i="10"/>
  <c r="D352" i="10"/>
  <c r="D353" i="10"/>
  <c r="D354" i="10"/>
  <c r="D355" i="10"/>
  <c r="D356" i="10"/>
  <c r="D357" i="10"/>
  <c r="D358" i="10"/>
  <c r="D359" i="10"/>
  <c r="D360" i="10"/>
  <c r="D361" i="10"/>
  <c r="D362" i="10"/>
  <c r="D363" i="10"/>
  <c r="D364" i="10"/>
  <c r="D365" i="10"/>
  <c r="D366" i="10"/>
  <c r="D367" i="10"/>
  <c r="D368" i="10"/>
  <c r="D369" i="10"/>
  <c r="D370" i="10"/>
  <c r="D371" i="10"/>
  <c r="D372" i="10"/>
  <c r="D373" i="10"/>
  <c r="D374" i="10"/>
  <c r="D375" i="10"/>
  <c r="D376" i="10"/>
  <c r="D377" i="10"/>
  <c r="D378" i="10"/>
  <c r="D379" i="10"/>
  <c r="D380" i="10"/>
  <c r="D381" i="10"/>
  <c r="D382" i="10"/>
  <c r="D383" i="10"/>
  <c r="D384" i="10"/>
  <c r="D385" i="10"/>
  <c r="D386" i="10"/>
  <c r="D387" i="10"/>
  <c r="D388" i="10"/>
  <c r="D389" i="10"/>
  <c r="D390" i="10"/>
  <c r="D391" i="10"/>
  <c r="D392" i="10"/>
  <c r="D393" i="10"/>
  <c r="D394" i="10"/>
  <c r="D395" i="10"/>
  <c r="D396" i="10"/>
  <c r="D397" i="10"/>
  <c r="D398" i="10"/>
  <c r="D399" i="10"/>
  <c r="D400" i="10"/>
  <c r="D401" i="10"/>
  <c r="D402" i="10"/>
  <c r="D403" i="10"/>
  <c r="D404" i="10"/>
  <c r="D405" i="10"/>
  <c r="D406" i="10"/>
  <c r="D407" i="10"/>
  <c r="D408" i="10"/>
  <c r="D409" i="10"/>
  <c r="D410" i="10"/>
  <c r="D411" i="10"/>
  <c r="D412" i="10"/>
  <c r="D413" i="10"/>
  <c r="D414" i="10"/>
  <c r="D415" i="10"/>
  <c r="D416" i="10"/>
  <c r="D417" i="10"/>
  <c r="D418" i="10"/>
  <c r="D419" i="10"/>
  <c r="D420" i="10"/>
  <c r="D421" i="10"/>
  <c r="D422" i="10"/>
  <c r="D423" i="10"/>
  <c r="D424" i="10"/>
  <c r="D425" i="10"/>
  <c r="D426" i="10"/>
  <c r="D427" i="10"/>
  <c r="D428" i="10"/>
  <c r="D429" i="10"/>
  <c r="D430" i="10"/>
  <c r="D431" i="10"/>
  <c r="D432" i="10"/>
  <c r="D433" i="10"/>
  <c r="D434" i="10"/>
  <c r="D435" i="10"/>
  <c r="D436" i="10"/>
  <c r="D437" i="10"/>
  <c r="D438" i="10"/>
  <c r="D439" i="10"/>
  <c r="D440" i="10"/>
  <c r="D441" i="10"/>
  <c r="D442" i="10"/>
  <c r="D443" i="10"/>
  <c r="D444" i="10"/>
  <c r="D445" i="10"/>
  <c r="D446" i="10"/>
  <c r="D447" i="10"/>
  <c r="D448" i="10"/>
  <c r="D449" i="10"/>
  <c r="D450" i="10"/>
  <c r="D451" i="10"/>
  <c r="D452" i="10"/>
  <c r="D453" i="10"/>
  <c r="D454" i="10"/>
  <c r="D455" i="10"/>
  <c r="D456" i="10"/>
  <c r="D457" i="10"/>
  <c r="D458" i="10"/>
  <c r="D459" i="10"/>
  <c r="D460" i="10"/>
  <c r="D461" i="10"/>
  <c r="D462" i="10"/>
  <c r="D463" i="10"/>
  <c r="D464" i="10"/>
  <c r="D465" i="10"/>
  <c r="D466" i="10"/>
  <c r="D467" i="10"/>
  <c r="D468" i="10"/>
  <c r="D469" i="10"/>
  <c r="D470" i="10"/>
  <c r="D471" i="10"/>
  <c r="D472" i="10"/>
  <c r="D473" i="10"/>
  <c r="D474" i="10"/>
  <c r="D475" i="10"/>
  <c r="D476" i="10"/>
  <c r="D477" i="10"/>
  <c r="D478" i="10"/>
  <c r="D479" i="10"/>
  <c r="D480" i="10"/>
  <c r="D481" i="10"/>
  <c r="D482" i="10"/>
  <c r="D483" i="10"/>
  <c r="D484" i="10"/>
  <c r="D485" i="10"/>
  <c r="D486" i="10"/>
  <c r="D487" i="10"/>
  <c r="D488" i="10"/>
  <c r="D489" i="10"/>
  <c r="D490" i="10"/>
  <c r="D491" i="10"/>
  <c r="D492" i="10"/>
  <c r="D493" i="10"/>
  <c r="D494" i="10"/>
  <c r="D495" i="10"/>
  <c r="D496" i="10"/>
  <c r="D497" i="10"/>
  <c r="D498" i="10"/>
  <c r="D499" i="10"/>
  <c r="D500" i="10"/>
  <c r="D501" i="10"/>
  <c r="D502" i="10"/>
  <c r="D503" i="10"/>
  <c r="D504" i="10"/>
  <c r="D505" i="10"/>
  <c r="D506" i="10"/>
  <c r="D507" i="10"/>
  <c r="D508" i="10"/>
  <c r="D509" i="10"/>
  <c r="D510" i="10"/>
  <c r="D511" i="10"/>
  <c r="D512" i="10"/>
  <c r="D513" i="10"/>
  <c r="D514" i="10"/>
  <c r="D515" i="10"/>
  <c r="D516" i="10"/>
  <c r="D517" i="10"/>
  <c r="D518" i="10"/>
  <c r="D519" i="10"/>
  <c r="D520" i="10"/>
  <c r="D521" i="10"/>
  <c r="D522" i="10"/>
  <c r="D523" i="10"/>
  <c r="D524" i="10"/>
  <c r="D525" i="10"/>
  <c r="D526" i="10"/>
  <c r="D527" i="10"/>
  <c r="D528" i="10"/>
  <c r="D529" i="10"/>
  <c r="D530" i="10"/>
  <c r="D531" i="10"/>
  <c r="D532" i="10"/>
  <c r="D533" i="10"/>
  <c r="D534" i="10"/>
  <c r="D535" i="10"/>
  <c r="D536" i="10"/>
  <c r="D537" i="10"/>
  <c r="D538" i="10"/>
  <c r="D539" i="10"/>
  <c r="D540" i="10"/>
  <c r="D541" i="10"/>
  <c r="D542" i="10"/>
  <c r="D543" i="10"/>
  <c r="D544" i="10"/>
  <c r="D545" i="10"/>
  <c r="D546" i="10"/>
  <c r="D547" i="10"/>
  <c r="D548" i="10"/>
  <c r="D549" i="10"/>
  <c r="D550" i="10"/>
  <c r="D551" i="10"/>
  <c r="D552" i="10"/>
  <c r="D553" i="10"/>
  <c r="D554" i="10"/>
  <c r="D555" i="10"/>
  <c r="D556" i="10"/>
  <c r="D557" i="10"/>
  <c r="D558" i="10"/>
  <c r="D559" i="10"/>
  <c r="D560" i="10"/>
  <c r="D561" i="10"/>
  <c r="D562" i="10"/>
  <c r="D563" i="10"/>
  <c r="D564" i="10"/>
  <c r="D565" i="10"/>
  <c r="D566" i="10"/>
  <c r="D567" i="10"/>
  <c r="D568" i="10"/>
  <c r="D569" i="10"/>
  <c r="D570" i="10"/>
  <c r="D571" i="10"/>
  <c r="D572" i="10"/>
  <c r="D573" i="10"/>
  <c r="D574" i="10"/>
  <c r="D575" i="10"/>
  <c r="D576" i="10"/>
  <c r="D577" i="10"/>
  <c r="D578" i="10"/>
  <c r="D579" i="10"/>
  <c r="D580" i="10"/>
  <c r="D581" i="10"/>
  <c r="D582" i="10"/>
  <c r="D583" i="10"/>
  <c r="D584" i="10"/>
  <c r="D585" i="10"/>
  <c r="D586" i="10"/>
  <c r="D587" i="10"/>
  <c r="D588" i="10"/>
  <c r="D589" i="10"/>
  <c r="D590" i="10"/>
  <c r="D591" i="10"/>
  <c r="D592" i="10"/>
  <c r="D593" i="10"/>
  <c r="D594" i="10"/>
  <c r="D595" i="10"/>
  <c r="D596" i="10"/>
  <c r="D597" i="10"/>
  <c r="D598" i="10"/>
  <c r="D599" i="10"/>
  <c r="D600" i="10"/>
  <c r="D601" i="10"/>
  <c r="D602" i="10"/>
  <c r="D603" i="10"/>
  <c r="D604" i="10"/>
  <c r="D605" i="10"/>
  <c r="D606" i="10"/>
  <c r="D607" i="10"/>
  <c r="D608" i="10"/>
  <c r="D609" i="10"/>
  <c r="D610" i="10"/>
  <c r="D611" i="10"/>
  <c r="D612" i="10"/>
  <c r="D613" i="10"/>
  <c r="D614" i="10"/>
  <c r="D615" i="10"/>
  <c r="D616" i="10"/>
  <c r="D617" i="10"/>
  <c r="D618" i="10"/>
  <c r="D619" i="10"/>
  <c r="D620" i="10"/>
  <c r="D621" i="10"/>
  <c r="D622" i="10"/>
  <c r="D623" i="10"/>
  <c r="D624" i="10"/>
  <c r="D625" i="10"/>
  <c r="D626" i="10"/>
  <c r="D627" i="10"/>
  <c r="D628" i="10"/>
  <c r="D629" i="10"/>
  <c r="D630" i="10"/>
  <c r="D631" i="10"/>
  <c r="D632" i="10"/>
  <c r="D633" i="10"/>
  <c r="D634" i="10"/>
  <c r="D635" i="10"/>
  <c r="D636" i="10"/>
  <c r="D637" i="10"/>
  <c r="D638" i="10"/>
  <c r="D639" i="10"/>
  <c r="D640" i="10"/>
  <c r="D641" i="10"/>
  <c r="D642" i="10"/>
  <c r="D643" i="10"/>
  <c r="D644" i="10"/>
  <c r="D645" i="10"/>
  <c r="D646" i="10"/>
  <c r="D647" i="10"/>
  <c r="D648" i="10"/>
  <c r="D649" i="10"/>
  <c r="D650" i="10"/>
  <c r="D651" i="10"/>
  <c r="D652" i="10"/>
  <c r="D653" i="10"/>
  <c r="D654" i="10"/>
  <c r="D655" i="10"/>
  <c r="D656" i="10"/>
  <c r="D657" i="10"/>
  <c r="D658" i="10"/>
  <c r="D659" i="10"/>
  <c r="D660" i="10"/>
  <c r="D661" i="10"/>
  <c r="D662" i="10"/>
  <c r="D663" i="10"/>
  <c r="D664" i="10"/>
  <c r="D665" i="10"/>
  <c r="D666" i="10"/>
  <c r="D667" i="10"/>
  <c r="D668" i="10"/>
  <c r="D669" i="10"/>
  <c r="D670" i="10"/>
  <c r="D671" i="10"/>
  <c r="D672" i="10"/>
  <c r="D673" i="10"/>
  <c r="D674" i="10"/>
  <c r="D675" i="10"/>
  <c r="D676" i="10"/>
  <c r="D677" i="10"/>
  <c r="D678" i="10"/>
  <c r="D679" i="10"/>
  <c r="D680" i="10"/>
  <c r="D681" i="10"/>
  <c r="D682" i="10"/>
  <c r="D683" i="10"/>
  <c r="D684" i="10"/>
  <c r="D685" i="10"/>
  <c r="D686" i="10"/>
  <c r="D687" i="10"/>
  <c r="D688" i="10"/>
  <c r="D689" i="10"/>
  <c r="D690" i="10"/>
  <c r="D691" i="10"/>
  <c r="D692" i="10"/>
  <c r="D693" i="10"/>
  <c r="D694" i="10"/>
  <c r="D695" i="10"/>
  <c r="D696" i="10"/>
  <c r="D697" i="10"/>
  <c r="D698" i="10"/>
  <c r="D699" i="10"/>
  <c r="D700" i="10"/>
  <c r="D701" i="10"/>
  <c r="D702" i="10"/>
  <c r="D703" i="10"/>
  <c r="D704" i="10"/>
  <c r="D705" i="10"/>
  <c r="D706" i="10"/>
  <c r="D707" i="10"/>
  <c r="D708" i="10"/>
  <c r="D709" i="10"/>
  <c r="D710" i="10"/>
  <c r="D711" i="10"/>
  <c r="D712" i="10"/>
  <c r="D713" i="10"/>
  <c r="D714" i="10"/>
  <c r="D715" i="10"/>
  <c r="D716" i="10"/>
  <c r="D717" i="10"/>
  <c r="D718" i="10"/>
  <c r="D719" i="10"/>
  <c r="D720" i="10"/>
  <c r="D721" i="10"/>
  <c r="D722" i="10"/>
  <c r="D723" i="10"/>
  <c r="D724" i="10"/>
  <c r="D725" i="10"/>
  <c r="D726" i="10"/>
  <c r="D727" i="10"/>
  <c r="D728" i="10"/>
  <c r="D729" i="10"/>
  <c r="D730" i="10"/>
  <c r="D731" i="10"/>
  <c r="D732" i="10"/>
  <c r="D733" i="10"/>
  <c r="D734" i="10"/>
  <c r="D735" i="10"/>
  <c r="D736" i="10"/>
  <c r="D737" i="10"/>
  <c r="D738" i="10"/>
  <c r="D739" i="10"/>
  <c r="D740" i="10"/>
  <c r="D741" i="10"/>
  <c r="D742" i="10"/>
  <c r="D743" i="10"/>
  <c r="D744" i="10"/>
  <c r="D745" i="10"/>
  <c r="D746" i="10"/>
  <c r="D747" i="10"/>
  <c r="D748" i="10"/>
  <c r="D749" i="10"/>
  <c r="D750" i="10"/>
  <c r="D751" i="10"/>
  <c r="D752" i="10"/>
  <c r="D753" i="10"/>
  <c r="D754" i="10"/>
  <c r="D755" i="10"/>
  <c r="D756" i="10"/>
  <c r="D757" i="10"/>
  <c r="D758" i="10"/>
  <c r="D759" i="10"/>
  <c r="D760" i="10"/>
  <c r="D761" i="10"/>
  <c r="D762" i="10"/>
  <c r="D763" i="10"/>
  <c r="D764" i="10"/>
  <c r="D765" i="10"/>
  <c r="D766" i="10"/>
  <c r="D767" i="10"/>
  <c r="D768" i="10"/>
  <c r="D769" i="10"/>
  <c r="D770" i="10"/>
  <c r="D771" i="10"/>
  <c r="D772" i="10"/>
  <c r="D773" i="10"/>
  <c r="D774" i="10"/>
  <c r="D775" i="10"/>
  <c r="D776" i="10"/>
  <c r="D777" i="10"/>
  <c r="D778" i="10"/>
  <c r="D779" i="10"/>
  <c r="D780" i="10"/>
  <c r="D781" i="10"/>
  <c r="D782" i="10"/>
  <c r="D783" i="10"/>
  <c r="D784" i="10"/>
  <c r="D785" i="10"/>
  <c r="D786" i="10"/>
  <c r="D787" i="10"/>
  <c r="D788" i="10"/>
  <c r="D789" i="10"/>
  <c r="D790" i="10"/>
  <c r="D791" i="10"/>
  <c r="D792" i="10"/>
  <c r="D793" i="10"/>
  <c r="D794" i="10"/>
  <c r="D795" i="10"/>
  <c r="D796" i="10"/>
  <c r="D797" i="10"/>
  <c r="D798" i="10"/>
  <c r="D799" i="10"/>
  <c r="D800" i="10"/>
  <c r="D801" i="10"/>
  <c r="D802" i="10"/>
  <c r="D803" i="10"/>
  <c r="D804" i="10"/>
  <c r="D805" i="10"/>
  <c r="D806" i="10"/>
  <c r="D807" i="10"/>
  <c r="D808" i="10"/>
  <c r="D809" i="10"/>
  <c r="D810" i="10"/>
  <c r="D811" i="10"/>
  <c r="D812" i="10"/>
  <c r="D813" i="10"/>
  <c r="D814" i="10"/>
  <c r="D815" i="10"/>
  <c r="D816" i="10"/>
  <c r="D817" i="10"/>
  <c r="D818" i="10"/>
  <c r="D819" i="10"/>
  <c r="D820" i="10"/>
  <c r="D821" i="10"/>
  <c r="D822" i="10"/>
  <c r="D823" i="10"/>
  <c r="D824" i="10"/>
  <c r="D825" i="10"/>
  <c r="D826" i="10"/>
  <c r="D827" i="10"/>
  <c r="D828" i="10"/>
  <c r="D829" i="10"/>
  <c r="D830" i="10"/>
  <c r="D831" i="10"/>
  <c r="D832" i="10"/>
  <c r="D833" i="10"/>
  <c r="D834" i="10"/>
  <c r="D835" i="10"/>
  <c r="D836" i="10"/>
  <c r="D837" i="10"/>
  <c r="D838" i="10"/>
  <c r="D839" i="10"/>
  <c r="D840" i="10"/>
  <c r="D841" i="10"/>
  <c r="D842" i="10"/>
  <c r="D843" i="10"/>
  <c r="D844" i="10"/>
  <c r="D845" i="10"/>
  <c r="D846" i="10"/>
  <c r="D847" i="10"/>
  <c r="D848" i="10"/>
  <c r="D849" i="10"/>
  <c r="D850" i="10"/>
  <c r="D851" i="10"/>
  <c r="D852" i="10"/>
  <c r="D853" i="10"/>
  <c r="D854" i="10"/>
  <c r="D855" i="10"/>
  <c r="D856" i="10"/>
  <c r="D857" i="10"/>
  <c r="D858" i="10"/>
  <c r="D859" i="10"/>
  <c r="D860" i="10"/>
  <c r="D861" i="10"/>
  <c r="D862" i="10"/>
  <c r="D863" i="10"/>
  <c r="D864" i="10"/>
  <c r="D865" i="10"/>
  <c r="D866" i="10"/>
  <c r="D867" i="10"/>
  <c r="D868" i="10"/>
  <c r="D869" i="10"/>
  <c r="D870" i="10"/>
  <c r="D871" i="10"/>
  <c r="D872" i="10"/>
  <c r="D873" i="10"/>
  <c r="D874" i="10"/>
  <c r="D875" i="10"/>
  <c r="D876" i="10"/>
  <c r="D877" i="10"/>
  <c r="D878" i="10"/>
  <c r="D879" i="10"/>
  <c r="D880" i="10"/>
  <c r="D881" i="10"/>
  <c r="D882" i="10"/>
  <c r="D883" i="10"/>
  <c r="D884" i="10"/>
  <c r="D885" i="10"/>
  <c r="D886" i="10"/>
  <c r="D887" i="10"/>
  <c r="D888" i="10"/>
  <c r="D889" i="10"/>
  <c r="D890" i="10"/>
  <c r="D891" i="10"/>
  <c r="D892" i="10"/>
  <c r="D893" i="10"/>
  <c r="D894" i="10"/>
  <c r="D895" i="10"/>
  <c r="D896" i="10"/>
  <c r="D897" i="10"/>
  <c r="D898" i="10"/>
  <c r="D899" i="10"/>
  <c r="D900" i="10"/>
  <c r="D901" i="10"/>
  <c r="D902" i="10"/>
  <c r="D903" i="10"/>
  <c r="D904" i="10"/>
  <c r="D905" i="10"/>
  <c r="D906" i="10"/>
  <c r="D907" i="10"/>
  <c r="D908" i="10"/>
  <c r="D909" i="10"/>
  <c r="D910" i="10"/>
  <c r="D911" i="10"/>
  <c r="D912" i="10"/>
  <c r="D913" i="10"/>
  <c r="D914" i="10"/>
  <c r="D915" i="10"/>
  <c r="D916" i="10"/>
  <c r="D917" i="10"/>
  <c r="D918" i="10"/>
  <c r="D919" i="10"/>
  <c r="D920" i="10"/>
  <c r="D921" i="10"/>
  <c r="D922" i="10"/>
  <c r="D923" i="10"/>
  <c r="D924" i="10"/>
  <c r="D925" i="10"/>
  <c r="D926" i="10"/>
  <c r="D927" i="10"/>
  <c r="D928" i="10"/>
  <c r="D929" i="10"/>
  <c r="D930" i="10"/>
  <c r="D931" i="10"/>
  <c r="D932" i="10"/>
  <c r="D933" i="10"/>
  <c r="D934" i="10"/>
  <c r="D935" i="10"/>
  <c r="D936" i="10"/>
  <c r="D937" i="10"/>
  <c r="D938" i="10"/>
  <c r="D939" i="10"/>
  <c r="D940" i="10"/>
  <c r="D941" i="10"/>
  <c r="D942" i="10"/>
  <c r="D943" i="10"/>
  <c r="D944" i="10"/>
  <c r="D945" i="10"/>
  <c r="D946" i="10"/>
  <c r="D947" i="10"/>
  <c r="D948" i="10"/>
  <c r="D949" i="10"/>
  <c r="D950" i="10"/>
  <c r="D951" i="10"/>
  <c r="D952" i="10"/>
  <c r="D953" i="10"/>
  <c r="D954" i="10"/>
  <c r="D955" i="10"/>
  <c r="D956" i="10"/>
  <c r="D957" i="10"/>
  <c r="D958" i="10"/>
  <c r="D959" i="10"/>
  <c r="D960" i="10"/>
  <c r="D961" i="10"/>
  <c r="D962" i="10"/>
  <c r="D963" i="10"/>
  <c r="D964" i="10"/>
  <c r="D965" i="10"/>
  <c r="D966" i="10"/>
  <c r="D967" i="10"/>
  <c r="D968" i="10"/>
  <c r="D969" i="10"/>
  <c r="D970" i="10"/>
  <c r="D971" i="10"/>
  <c r="D972" i="10"/>
  <c r="D973" i="10"/>
  <c r="D974" i="10"/>
  <c r="D975" i="10"/>
  <c r="D976" i="10"/>
  <c r="D977" i="10"/>
  <c r="D978" i="10"/>
  <c r="D979" i="10"/>
  <c r="D980" i="10"/>
  <c r="D981" i="10"/>
  <c r="D982" i="10"/>
  <c r="D983" i="10"/>
  <c r="D984" i="10"/>
  <c r="D985" i="10"/>
  <c r="D986" i="10"/>
  <c r="D987" i="10"/>
  <c r="D988" i="10"/>
  <c r="D989" i="10"/>
  <c r="D990" i="10"/>
  <c r="D991" i="10"/>
  <c r="D992" i="10"/>
  <c r="D993" i="10"/>
  <c r="D994" i="10"/>
  <c r="D995" i="10"/>
  <c r="D996" i="10"/>
  <c r="D997" i="10"/>
  <c r="D998" i="10"/>
  <c r="D999" i="10"/>
  <c r="D1000" i="10"/>
  <c r="D1001" i="10"/>
  <c r="D1002" i="10"/>
  <c r="D1003" i="10"/>
  <c r="D1004" i="10"/>
  <c r="D6" i="10"/>
  <c r="D7" i="10"/>
  <c r="D8" i="10"/>
  <c r="D9" i="10"/>
  <c r="D10" i="10"/>
  <c r="D11" i="10"/>
  <c r="D12" i="10"/>
  <c r="D13" i="10"/>
  <c r="D14" i="10"/>
  <c r="D15" i="10"/>
  <c r="D16" i="10"/>
  <c r="D17" i="10"/>
  <c r="A6" i="10"/>
  <c r="A7" i="10" s="1"/>
  <c r="A8" i="10" s="1"/>
  <c r="A9" i="10" s="1"/>
  <c r="A10" i="10" s="1"/>
  <c r="A11" i="10" s="1"/>
  <c r="A12" i="10" s="1"/>
  <c r="A13" i="10" s="1"/>
  <c r="A14" i="10" s="1"/>
  <c r="A15" i="10" s="1"/>
  <c r="A16" i="10" s="1"/>
  <c r="A17" i="10" s="1"/>
  <c r="A18" i="10" s="1"/>
  <c r="A19" i="10" s="1"/>
  <c r="A20" i="10" s="1"/>
  <c r="A21" i="10" s="1"/>
  <c r="A22" i="10" s="1"/>
  <c r="A23" i="10" s="1"/>
  <c r="A24" i="10" s="1"/>
  <c r="A25" i="10" s="1"/>
  <c r="A26" i="10" s="1"/>
  <c r="A27" i="10" s="1"/>
  <c r="A28" i="10" s="1"/>
  <c r="A29" i="10" s="1"/>
  <c r="A30" i="10" s="1"/>
  <c r="A31" i="10" s="1"/>
  <c r="A32" i="10" s="1"/>
  <c r="A33" i="10" s="1"/>
  <c r="A34" i="10" s="1"/>
  <c r="A35" i="10" s="1"/>
  <c r="A36" i="10" s="1"/>
  <c r="A37" i="10" s="1"/>
  <c r="A38" i="10" s="1"/>
  <c r="A39" i="10" s="1"/>
  <c r="A40" i="10" s="1"/>
  <c r="A41" i="10" s="1"/>
  <c r="A42" i="10" s="1"/>
  <c r="A43" i="10" s="1"/>
  <c r="A44" i="10" s="1"/>
  <c r="A45" i="10" s="1"/>
  <c r="A46" i="10" s="1"/>
  <c r="A47" i="10" s="1"/>
  <c r="A48" i="10" s="1"/>
  <c r="A49" i="10" s="1"/>
  <c r="A50" i="10" s="1"/>
  <c r="A51" i="10" s="1"/>
  <c r="A52" i="10" s="1"/>
  <c r="A53" i="10" s="1"/>
  <c r="A54" i="10" s="1"/>
  <c r="A55" i="10" s="1"/>
  <c r="A56" i="10" s="1"/>
  <c r="A57" i="10" s="1"/>
  <c r="A58" i="10" s="1"/>
  <c r="A59" i="10" s="1"/>
  <c r="A60" i="10" s="1"/>
  <c r="A61" i="10" s="1"/>
  <c r="A62" i="10" s="1"/>
  <c r="A63" i="10" s="1"/>
  <c r="A64" i="10" s="1"/>
  <c r="A65" i="10" s="1"/>
  <c r="A66" i="10" s="1"/>
  <c r="A67" i="10" s="1"/>
  <c r="A68" i="10" s="1"/>
  <c r="A69" i="10" s="1"/>
  <c r="A70" i="10" s="1"/>
  <c r="A71" i="10" s="1"/>
  <c r="A72" i="10" s="1"/>
  <c r="A73" i="10" s="1"/>
  <c r="A74" i="10" s="1"/>
  <c r="A75" i="10" s="1"/>
  <c r="A76" i="10" s="1"/>
  <c r="A77" i="10" s="1"/>
  <c r="A78" i="10" s="1"/>
  <c r="A79" i="10" s="1"/>
  <c r="A80" i="10" s="1"/>
  <c r="A81" i="10" s="1"/>
  <c r="A82" i="10" s="1"/>
  <c r="A83" i="10" s="1"/>
  <c r="A84" i="10" s="1"/>
  <c r="A85" i="10" s="1"/>
  <c r="A86" i="10" s="1"/>
  <c r="A87" i="10" s="1"/>
  <c r="A88" i="10" s="1"/>
  <c r="A89" i="10" s="1"/>
  <c r="A90" i="10" s="1"/>
  <c r="A91" i="10" s="1"/>
  <c r="A92" i="10" s="1"/>
  <c r="A93" i="10" s="1"/>
  <c r="A94" i="10" s="1"/>
  <c r="A95" i="10" s="1"/>
  <c r="A96" i="10" s="1"/>
  <c r="A97" i="10" s="1"/>
  <c r="A98" i="10" s="1"/>
  <c r="A99" i="10" s="1"/>
  <c r="A100" i="10" s="1"/>
  <c r="A101" i="10" s="1"/>
  <c r="A102" i="10" s="1"/>
  <c r="A103" i="10" s="1"/>
  <c r="A104" i="10" s="1"/>
  <c r="A105" i="10" s="1"/>
  <c r="A106" i="10" s="1"/>
  <c r="A107" i="10" s="1"/>
  <c r="A108" i="10" s="1"/>
  <c r="A109" i="10" s="1"/>
  <c r="A110" i="10" s="1"/>
  <c r="A111" i="10" s="1"/>
  <c r="A112" i="10" s="1"/>
  <c r="A113" i="10" s="1"/>
  <c r="A114" i="10" s="1"/>
  <c r="A115" i="10" s="1"/>
  <c r="A116" i="10" s="1"/>
  <c r="A117" i="10" s="1"/>
  <c r="A118" i="10" s="1"/>
  <c r="A119" i="10" s="1"/>
  <c r="A120" i="10" s="1"/>
  <c r="A121" i="10" s="1"/>
  <c r="A122" i="10" s="1"/>
  <c r="A123" i="10" s="1"/>
  <c r="A124" i="10" s="1"/>
  <c r="A125" i="10" s="1"/>
  <c r="A126" i="10" s="1"/>
  <c r="A127" i="10" s="1"/>
  <c r="A128" i="10" s="1"/>
  <c r="A129" i="10" s="1"/>
  <c r="A130" i="10" s="1"/>
  <c r="A131" i="10" s="1"/>
  <c r="A132" i="10" s="1"/>
  <c r="A133" i="10" s="1"/>
  <c r="A134" i="10" s="1"/>
  <c r="A135" i="10" s="1"/>
  <c r="A136" i="10" s="1"/>
  <c r="A137" i="10" s="1"/>
  <c r="A138" i="10" s="1"/>
  <c r="A139" i="10" s="1"/>
  <c r="A140" i="10" s="1"/>
  <c r="A141" i="10" s="1"/>
  <c r="A142" i="10" s="1"/>
  <c r="A143" i="10" s="1"/>
  <c r="A144" i="10" s="1"/>
  <c r="A145" i="10" s="1"/>
  <c r="A146" i="10" s="1"/>
  <c r="A147" i="10" s="1"/>
  <c r="A148" i="10" s="1"/>
  <c r="A316" i="10" s="1"/>
  <c r="A317" i="10" s="1"/>
  <c r="A318" i="10" s="1"/>
  <c r="A319" i="10" s="1"/>
  <c r="A320" i="10" s="1"/>
  <c r="A321" i="10" s="1"/>
  <c r="A322" i="10" s="1"/>
  <c r="A323" i="10" s="1"/>
  <c r="A324" i="10" s="1"/>
  <c r="A325" i="10" s="1"/>
  <c r="A326" i="10" s="1"/>
  <c r="A327" i="10" s="1"/>
  <c r="A328" i="10" s="1"/>
  <c r="A329" i="10" s="1"/>
  <c r="A330" i="10" s="1"/>
  <c r="A331" i="10" s="1"/>
  <c r="A332" i="10" s="1"/>
  <c r="A333" i="10" s="1"/>
  <c r="A334" i="10" s="1"/>
  <c r="A335" i="10" s="1"/>
  <c r="A336" i="10" s="1"/>
  <c r="A337" i="10" s="1"/>
  <c r="A338" i="10" s="1"/>
  <c r="A339" i="10" s="1"/>
  <c r="A340" i="10" s="1"/>
  <c r="A341" i="10" s="1"/>
  <c r="A342" i="10" s="1"/>
  <c r="A343" i="10" s="1"/>
  <c r="A344" i="10" s="1"/>
  <c r="A345" i="10" s="1"/>
  <c r="A346" i="10" s="1"/>
  <c r="A347" i="10" s="1"/>
  <c r="A348" i="10" s="1"/>
  <c r="A349" i="10" s="1"/>
  <c r="A350" i="10" s="1"/>
  <c r="A351" i="10" s="1"/>
  <c r="A352" i="10" s="1"/>
  <c r="A353" i="10" s="1"/>
  <c r="A354" i="10" s="1"/>
  <c r="A355" i="10" s="1"/>
  <c r="A356" i="10" s="1"/>
  <c r="A357" i="10" s="1"/>
  <c r="A358" i="10" s="1"/>
  <c r="A359" i="10" s="1"/>
  <c r="A360" i="10" s="1"/>
  <c r="A361" i="10" s="1"/>
  <c r="A362" i="10" s="1"/>
  <c r="A363" i="10" s="1"/>
  <c r="A364" i="10" s="1"/>
  <c r="A365" i="10" s="1"/>
  <c r="A366" i="10" s="1"/>
  <c r="A367" i="10" s="1"/>
  <c r="A368" i="10" s="1"/>
  <c r="A369" i="10" s="1"/>
  <c r="A370" i="10" s="1"/>
  <c r="A371" i="10" s="1"/>
  <c r="A372" i="10" s="1"/>
  <c r="A373" i="10" s="1"/>
  <c r="A374" i="10" s="1"/>
  <c r="A375" i="10" s="1"/>
  <c r="A376" i="10" s="1"/>
  <c r="A377" i="10" s="1"/>
  <c r="A378" i="10" s="1"/>
  <c r="A379" i="10" s="1"/>
  <c r="A380" i="10" s="1"/>
  <c r="A381" i="10" s="1"/>
  <c r="A382" i="10" s="1"/>
  <c r="A383" i="10" s="1"/>
  <c r="A384" i="10" s="1"/>
  <c r="A385" i="10" s="1"/>
  <c r="A386" i="10" s="1"/>
  <c r="A387" i="10" s="1"/>
  <c r="A388" i="10" s="1"/>
  <c r="A389" i="10" s="1"/>
  <c r="A390" i="10" s="1"/>
  <c r="A391" i="10" s="1"/>
  <c r="A392" i="10" s="1"/>
  <c r="A393" i="10" s="1"/>
  <c r="A394" i="10" s="1"/>
  <c r="A395" i="10" s="1"/>
  <c r="A396" i="10" s="1"/>
  <c r="A397" i="10" s="1"/>
  <c r="A398" i="10" s="1"/>
  <c r="A399" i="10" s="1"/>
  <c r="A400" i="10" s="1"/>
  <c r="A401" i="10" s="1"/>
  <c r="A402" i="10" s="1"/>
  <c r="A403" i="10" s="1"/>
  <c r="A404" i="10" s="1"/>
  <c r="A405" i="10" s="1"/>
  <c r="A406" i="10" s="1"/>
  <c r="A407" i="10" s="1"/>
  <c r="A408" i="10" s="1"/>
  <c r="A409" i="10" s="1"/>
  <c r="A410" i="10" s="1"/>
  <c r="A411" i="10" s="1"/>
  <c r="A412" i="10" s="1"/>
  <c r="A413" i="10" s="1"/>
  <c r="A414" i="10" s="1"/>
  <c r="A415" i="10" s="1"/>
  <c r="A416" i="10" s="1"/>
  <c r="A417" i="10" s="1"/>
  <c r="A418" i="10" s="1"/>
  <c r="A419" i="10" s="1"/>
  <c r="A420" i="10" s="1"/>
  <c r="A421" i="10" s="1"/>
  <c r="A422" i="10" s="1"/>
  <c r="A423" i="10" s="1"/>
  <c r="A424" i="10" s="1"/>
  <c r="A425" i="10" s="1"/>
  <c r="A426" i="10" s="1"/>
  <c r="A427" i="10" s="1"/>
  <c r="A428" i="10" s="1"/>
  <c r="A429" i="10" s="1"/>
  <c r="A430" i="10" s="1"/>
  <c r="A431" i="10" s="1"/>
  <c r="A432" i="10" s="1"/>
  <c r="A433" i="10" s="1"/>
  <c r="A434" i="10" s="1"/>
  <c r="A435" i="10" s="1"/>
  <c r="A436" i="10" s="1"/>
  <c r="A437" i="10" s="1"/>
  <c r="A438" i="10" s="1"/>
  <c r="A439" i="10" s="1"/>
  <c r="A440" i="10" s="1"/>
  <c r="A441" i="10" s="1"/>
  <c r="A442" i="10" s="1"/>
  <c r="A443" i="10" s="1"/>
  <c r="A444" i="10" s="1"/>
  <c r="A445" i="10" s="1"/>
  <c r="A446" i="10" s="1"/>
  <c r="A447" i="10" s="1"/>
  <c r="A448" i="10" s="1"/>
  <c r="A449" i="10" s="1"/>
  <c r="A450" i="10" s="1"/>
  <c r="A451" i="10" s="1"/>
  <c r="A452" i="10" s="1"/>
  <c r="A453" i="10" s="1"/>
  <c r="A454" i="10" s="1"/>
  <c r="A455" i="10" s="1"/>
  <c r="A456" i="10" s="1"/>
  <c r="A457" i="10" s="1"/>
  <c r="A458" i="10" s="1"/>
  <c r="A459" i="10" s="1"/>
  <c r="A460" i="10" s="1"/>
  <c r="A461" i="10" s="1"/>
  <c r="A462" i="10" s="1"/>
  <c r="A463" i="10" s="1"/>
  <c r="A464" i="10" s="1"/>
  <c r="A465" i="10" s="1"/>
  <c r="A466" i="10" s="1"/>
  <c r="A467" i="10" s="1"/>
  <c r="A468" i="10" s="1"/>
  <c r="A469" i="10" s="1"/>
  <c r="A470" i="10" s="1"/>
  <c r="A471" i="10" s="1"/>
  <c r="A472" i="10" s="1"/>
  <c r="A473" i="10" s="1"/>
  <c r="A474" i="10" s="1"/>
  <c r="A475" i="10" s="1"/>
  <c r="A476" i="10" s="1"/>
  <c r="A477" i="10" s="1"/>
  <c r="A478" i="10" s="1"/>
  <c r="A479" i="10" s="1"/>
  <c r="A480" i="10" s="1"/>
  <c r="A481" i="10" s="1"/>
  <c r="A482" i="10" s="1"/>
  <c r="A483" i="10" s="1"/>
  <c r="A484" i="10" s="1"/>
  <c r="A485" i="10" s="1"/>
  <c r="A486" i="10" s="1"/>
  <c r="A487" i="10" s="1"/>
  <c r="A488" i="10" s="1"/>
  <c r="A489" i="10" s="1"/>
  <c r="A490" i="10" s="1"/>
  <c r="A491" i="10" s="1"/>
  <c r="A492" i="10" s="1"/>
  <c r="A493" i="10" s="1"/>
  <c r="A494" i="10" s="1"/>
  <c r="A495" i="10" s="1"/>
  <c r="A496" i="10" s="1"/>
  <c r="A497" i="10" s="1"/>
  <c r="A498" i="10" s="1"/>
  <c r="A499" i="10" s="1"/>
  <c r="A500" i="10" s="1"/>
  <c r="A501" i="10" s="1"/>
  <c r="A502" i="10" s="1"/>
  <c r="A503" i="10" s="1"/>
  <c r="A504" i="10" s="1"/>
  <c r="A505" i="10" s="1"/>
  <c r="A506" i="10" s="1"/>
  <c r="A507" i="10" s="1"/>
  <c r="A508" i="10" s="1"/>
  <c r="A509" i="10" s="1"/>
  <c r="A510" i="10" s="1"/>
  <c r="A511" i="10" s="1"/>
  <c r="A512" i="10" s="1"/>
  <c r="A513" i="10" s="1"/>
  <c r="A514" i="10" s="1"/>
  <c r="A515" i="10" s="1"/>
  <c r="A516" i="10" s="1"/>
  <c r="A517" i="10" s="1"/>
  <c r="A518" i="10" s="1"/>
  <c r="A519" i="10" s="1"/>
  <c r="A520" i="10" s="1"/>
  <c r="A521" i="10" s="1"/>
  <c r="A522" i="10" s="1"/>
  <c r="A523" i="10" s="1"/>
  <c r="A524" i="10" s="1"/>
  <c r="A525" i="10" s="1"/>
  <c r="A526" i="10" s="1"/>
  <c r="A527" i="10" s="1"/>
  <c r="A528" i="10" s="1"/>
  <c r="A529" i="10" s="1"/>
  <c r="A530" i="10" s="1"/>
  <c r="A531" i="10" s="1"/>
  <c r="A532" i="10" s="1"/>
  <c r="A533" i="10" s="1"/>
  <c r="A534" i="10" s="1"/>
  <c r="A535" i="10" s="1"/>
  <c r="A536" i="10" s="1"/>
  <c r="A537" i="10" s="1"/>
  <c r="A538" i="10" s="1"/>
  <c r="A539" i="10" s="1"/>
  <c r="A540" i="10" s="1"/>
  <c r="A541" i="10" s="1"/>
  <c r="A542" i="10" s="1"/>
  <c r="A543" i="10" s="1"/>
  <c r="A544" i="10" s="1"/>
  <c r="A545" i="10" s="1"/>
  <c r="A546" i="10" s="1"/>
  <c r="A547" i="10" s="1"/>
  <c r="A548" i="10" s="1"/>
  <c r="A549" i="10" s="1"/>
  <c r="A550" i="10" s="1"/>
  <c r="A551" i="10" s="1"/>
  <c r="A552" i="10" s="1"/>
  <c r="A553" i="10" s="1"/>
  <c r="A554" i="10" s="1"/>
  <c r="A555" i="10" s="1"/>
  <c r="A556" i="10" s="1"/>
  <c r="A557" i="10" s="1"/>
  <c r="A558" i="10" s="1"/>
  <c r="A559" i="10" s="1"/>
  <c r="A560" i="10" s="1"/>
  <c r="A561" i="10" s="1"/>
  <c r="A562" i="10" s="1"/>
  <c r="A563" i="10" s="1"/>
  <c r="A564" i="10" s="1"/>
  <c r="A565" i="10" s="1"/>
  <c r="A566" i="10" s="1"/>
  <c r="A567" i="10" s="1"/>
  <c r="A568" i="10" s="1"/>
  <c r="A569" i="10" s="1"/>
  <c r="A570" i="10" s="1"/>
  <c r="A571" i="10" s="1"/>
  <c r="A572" i="10" s="1"/>
  <c r="A573" i="10" s="1"/>
  <c r="A574" i="10" s="1"/>
  <c r="A575" i="10" s="1"/>
  <c r="A576" i="10" s="1"/>
  <c r="A577" i="10" s="1"/>
  <c r="A578" i="10" s="1"/>
  <c r="A579" i="10" s="1"/>
  <c r="A580" i="10" s="1"/>
  <c r="A581" i="10" s="1"/>
  <c r="A582" i="10" s="1"/>
  <c r="A583" i="10" s="1"/>
  <c r="A584" i="10" s="1"/>
  <c r="A585" i="10" s="1"/>
  <c r="A586" i="10" s="1"/>
  <c r="A587" i="10" s="1"/>
  <c r="A588" i="10" s="1"/>
  <c r="A589" i="10" s="1"/>
  <c r="A590" i="10" s="1"/>
  <c r="A591" i="10" s="1"/>
  <c r="A592" i="10" s="1"/>
  <c r="A593" i="10" s="1"/>
  <c r="A594" i="10" s="1"/>
  <c r="A595" i="10" s="1"/>
  <c r="A596" i="10" s="1"/>
  <c r="A597" i="10" s="1"/>
  <c r="A598" i="10" s="1"/>
  <c r="A599" i="10" s="1"/>
  <c r="A600" i="10" s="1"/>
  <c r="A601" i="10" s="1"/>
  <c r="A602" i="10" s="1"/>
  <c r="A603" i="10" s="1"/>
  <c r="A604" i="10" s="1"/>
  <c r="A605" i="10" s="1"/>
  <c r="A606" i="10" s="1"/>
  <c r="A607" i="10" s="1"/>
  <c r="A608" i="10" s="1"/>
  <c r="A609" i="10" s="1"/>
  <c r="A610" i="10" s="1"/>
  <c r="A611" i="10" s="1"/>
  <c r="A612" i="10" s="1"/>
  <c r="A613" i="10" s="1"/>
  <c r="A614" i="10" s="1"/>
  <c r="A615" i="10" s="1"/>
  <c r="A616" i="10" s="1"/>
  <c r="A617" i="10" s="1"/>
  <c r="A618" i="10" s="1"/>
  <c r="A619" i="10" s="1"/>
  <c r="A620" i="10" s="1"/>
  <c r="A621" i="10" s="1"/>
  <c r="A622" i="10" s="1"/>
  <c r="A623" i="10" s="1"/>
  <c r="A624" i="10" s="1"/>
  <c r="A625" i="10" s="1"/>
  <c r="A626" i="10" s="1"/>
  <c r="A627" i="10" s="1"/>
  <c r="A628" i="10" s="1"/>
  <c r="A629" i="10" s="1"/>
  <c r="A630" i="10" s="1"/>
  <c r="A631" i="10" s="1"/>
  <c r="A632" i="10" s="1"/>
  <c r="A633" i="10" s="1"/>
  <c r="A634" i="10" s="1"/>
  <c r="A635" i="10" s="1"/>
  <c r="A636" i="10" s="1"/>
  <c r="A637" i="10" s="1"/>
  <c r="A638" i="10" s="1"/>
  <c r="A639" i="10" s="1"/>
  <c r="A640" i="10" s="1"/>
  <c r="A641" i="10" s="1"/>
  <c r="A642" i="10" s="1"/>
  <c r="A643" i="10" s="1"/>
  <c r="A644" i="10" s="1"/>
  <c r="A645" i="10" s="1"/>
  <c r="A646" i="10" s="1"/>
  <c r="A647" i="10" s="1"/>
  <c r="A648" i="10" s="1"/>
  <c r="A649" i="10" s="1"/>
  <c r="A650" i="10" s="1"/>
  <c r="A651" i="10" s="1"/>
  <c r="A652" i="10" s="1"/>
  <c r="A653" i="10" s="1"/>
  <c r="A654" i="10" s="1"/>
  <c r="A655" i="10" s="1"/>
  <c r="A656" i="10" s="1"/>
  <c r="A657" i="10" s="1"/>
  <c r="A658" i="10" s="1"/>
  <c r="A659" i="10" s="1"/>
  <c r="A660" i="10" s="1"/>
  <c r="A661" i="10" s="1"/>
  <c r="A662" i="10" s="1"/>
  <c r="A663" i="10" s="1"/>
  <c r="A664" i="10" s="1"/>
  <c r="A665" i="10" s="1"/>
  <c r="A666" i="10" s="1"/>
  <c r="A667" i="10" s="1"/>
  <c r="A668" i="10" s="1"/>
  <c r="A669" i="10" s="1"/>
  <c r="A670" i="10" s="1"/>
  <c r="A671" i="10" s="1"/>
  <c r="A672" i="10" s="1"/>
  <c r="A673" i="10" s="1"/>
  <c r="A674" i="10" s="1"/>
  <c r="A675" i="10" s="1"/>
  <c r="A676" i="10" s="1"/>
  <c r="A677" i="10" s="1"/>
  <c r="A678" i="10" s="1"/>
  <c r="A679" i="10" s="1"/>
  <c r="A680" i="10" s="1"/>
  <c r="A681" i="10" s="1"/>
  <c r="A682" i="10" s="1"/>
  <c r="A683" i="10" s="1"/>
  <c r="A684" i="10" s="1"/>
  <c r="A685" i="10" s="1"/>
  <c r="A686" i="10" s="1"/>
  <c r="A687" i="10" s="1"/>
  <c r="A688" i="10" s="1"/>
  <c r="A689" i="10" s="1"/>
  <c r="A690" i="10" s="1"/>
  <c r="A691" i="10" s="1"/>
  <c r="A692" i="10" s="1"/>
  <c r="A693" i="10" s="1"/>
  <c r="A694" i="10" s="1"/>
  <c r="A695" i="10" s="1"/>
  <c r="A696" i="10" s="1"/>
  <c r="A697" i="10" s="1"/>
  <c r="A698" i="10" s="1"/>
  <c r="A699" i="10" s="1"/>
  <c r="A700" i="10" s="1"/>
  <c r="A701" i="10" s="1"/>
  <c r="A702" i="10" s="1"/>
  <c r="A703" i="10" s="1"/>
  <c r="A704" i="10" s="1"/>
  <c r="A705" i="10" s="1"/>
  <c r="A706" i="10" s="1"/>
  <c r="A707" i="10" s="1"/>
  <c r="A708" i="10" s="1"/>
  <c r="A709" i="10" s="1"/>
  <c r="A710" i="10" s="1"/>
  <c r="A711" i="10" s="1"/>
  <c r="A712" i="10" s="1"/>
  <c r="A713" i="10" s="1"/>
  <c r="A714" i="10" s="1"/>
  <c r="A715" i="10" s="1"/>
  <c r="A716" i="10" s="1"/>
  <c r="A717" i="10" s="1"/>
  <c r="A718" i="10" s="1"/>
  <c r="A719" i="10" s="1"/>
  <c r="A720" i="10" s="1"/>
  <c r="A721" i="10" s="1"/>
  <c r="A722" i="10" s="1"/>
  <c r="A723" i="10" s="1"/>
  <c r="A724" i="10" s="1"/>
  <c r="A725" i="10" s="1"/>
  <c r="A726" i="10" s="1"/>
  <c r="A727" i="10" s="1"/>
  <c r="A728" i="10" s="1"/>
  <c r="A729" i="10" s="1"/>
  <c r="A730" i="10" s="1"/>
  <c r="A731" i="10" s="1"/>
  <c r="A732" i="10" s="1"/>
  <c r="A733" i="10" s="1"/>
  <c r="A734" i="10" s="1"/>
  <c r="A735" i="10" s="1"/>
  <c r="A736" i="10" s="1"/>
  <c r="A737" i="10" s="1"/>
  <c r="A738" i="10" s="1"/>
  <c r="A739" i="10" s="1"/>
  <c r="A740" i="10" s="1"/>
  <c r="A741" i="10" s="1"/>
  <c r="A742" i="10" s="1"/>
  <c r="A743" i="10" s="1"/>
  <c r="A744" i="10" s="1"/>
  <c r="A745" i="10" s="1"/>
  <c r="A746" i="10" s="1"/>
  <c r="A747" i="10" s="1"/>
  <c r="A748" i="10" s="1"/>
  <c r="A749" i="10" s="1"/>
  <c r="A750" i="10" s="1"/>
  <c r="A751" i="10" s="1"/>
  <c r="A752" i="10" s="1"/>
  <c r="A753" i="10" s="1"/>
  <c r="A754" i="10" s="1"/>
  <c r="A755" i="10" s="1"/>
  <c r="A756" i="10" s="1"/>
  <c r="A757" i="10" s="1"/>
  <c r="A758" i="10" s="1"/>
  <c r="A759" i="10" s="1"/>
  <c r="A760" i="10" s="1"/>
  <c r="A761" i="10" s="1"/>
  <c r="A762" i="10" s="1"/>
  <c r="A763" i="10" s="1"/>
  <c r="A764" i="10" s="1"/>
  <c r="A765" i="10" s="1"/>
  <c r="A766" i="10" s="1"/>
  <c r="A767" i="10" s="1"/>
  <c r="A768" i="10" s="1"/>
  <c r="A769" i="10" s="1"/>
  <c r="A770" i="10" s="1"/>
  <c r="A771" i="10" s="1"/>
  <c r="A772" i="10" s="1"/>
  <c r="A773" i="10" s="1"/>
  <c r="A774" i="10" s="1"/>
  <c r="A775" i="10" s="1"/>
  <c r="A776" i="10" s="1"/>
  <c r="A777" i="10" s="1"/>
  <c r="A778" i="10" s="1"/>
  <c r="A779" i="10" s="1"/>
  <c r="A780" i="10" s="1"/>
  <c r="A781" i="10" s="1"/>
  <c r="A782" i="10" s="1"/>
  <c r="A783" i="10" s="1"/>
  <c r="A784" i="10" s="1"/>
  <c r="A785" i="10" s="1"/>
  <c r="A786" i="10" s="1"/>
  <c r="A787" i="10" s="1"/>
  <c r="A788" i="10" s="1"/>
  <c r="A789" i="10" s="1"/>
  <c r="A790" i="10" s="1"/>
  <c r="A791" i="10" s="1"/>
  <c r="A792" i="10" s="1"/>
  <c r="A793" i="10" s="1"/>
  <c r="A794" i="10" s="1"/>
  <c r="A795" i="10" s="1"/>
  <c r="A796" i="10" s="1"/>
  <c r="A797" i="10" s="1"/>
  <c r="A798" i="10" s="1"/>
  <c r="A799" i="10" s="1"/>
  <c r="A800" i="10" s="1"/>
  <c r="A801" i="10" s="1"/>
  <c r="A802" i="10" s="1"/>
  <c r="A803" i="10" s="1"/>
  <c r="A804" i="10" s="1"/>
  <c r="A805" i="10" s="1"/>
  <c r="A806" i="10" s="1"/>
  <c r="A807" i="10" s="1"/>
  <c r="A808" i="10" s="1"/>
  <c r="A809" i="10" s="1"/>
  <c r="A810" i="10" s="1"/>
  <c r="A811" i="10" s="1"/>
  <c r="A812" i="10" s="1"/>
  <c r="A813" i="10" s="1"/>
  <c r="A814" i="10" s="1"/>
  <c r="A815" i="10" s="1"/>
  <c r="A816" i="10" s="1"/>
  <c r="A817" i="10" s="1"/>
  <c r="A818" i="10" s="1"/>
  <c r="A819" i="10" s="1"/>
  <c r="A820" i="10" s="1"/>
  <c r="A821" i="10" s="1"/>
  <c r="A822" i="10" s="1"/>
  <c r="A823" i="10" s="1"/>
  <c r="A824" i="10" s="1"/>
  <c r="A825" i="10" s="1"/>
  <c r="A826" i="10" s="1"/>
  <c r="A827" i="10" s="1"/>
  <c r="A828" i="10" s="1"/>
  <c r="A829" i="10" s="1"/>
  <c r="A830" i="10" s="1"/>
  <c r="A831" i="10" s="1"/>
  <c r="A832" i="10" s="1"/>
  <c r="A833" i="10" s="1"/>
  <c r="A834" i="10" s="1"/>
  <c r="A835" i="10" s="1"/>
  <c r="A836" i="10" s="1"/>
  <c r="A837" i="10" s="1"/>
  <c r="A838" i="10" s="1"/>
  <c r="A839" i="10" s="1"/>
  <c r="A840" i="10" s="1"/>
  <c r="A841" i="10" s="1"/>
  <c r="A842" i="10" s="1"/>
  <c r="A843" i="10" s="1"/>
  <c r="A844" i="10" s="1"/>
  <c r="A845" i="10" s="1"/>
  <c r="A846" i="10" s="1"/>
  <c r="A847" i="10" s="1"/>
  <c r="A848" i="10" s="1"/>
  <c r="A849" i="10" s="1"/>
  <c r="A850" i="10" s="1"/>
  <c r="A851" i="10" s="1"/>
  <c r="A852" i="10" s="1"/>
  <c r="A853" i="10" s="1"/>
  <c r="A854" i="10" s="1"/>
  <c r="A855" i="10" s="1"/>
  <c r="A856" i="10" s="1"/>
  <c r="A857" i="10" s="1"/>
  <c r="A858" i="10" s="1"/>
  <c r="A859" i="10" s="1"/>
  <c r="A860" i="10" s="1"/>
  <c r="A861" i="10" s="1"/>
  <c r="A862" i="10" s="1"/>
  <c r="A863" i="10" s="1"/>
  <c r="A864" i="10" s="1"/>
  <c r="A865" i="10" s="1"/>
  <c r="A866" i="10" s="1"/>
  <c r="A867" i="10" s="1"/>
  <c r="A868" i="10" s="1"/>
  <c r="A869" i="10" s="1"/>
  <c r="A870" i="10" s="1"/>
  <c r="A871" i="10" s="1"/>
  <c r="A872" i="10" s="1"/>
  <c r="A873" i="10" s="1"/>
  <c r="A874" i="10" s="1"/>
  <c r="A875" i="10" s="1"/>
  <c r="A876" i="10" s="1"/>
  <c r="A877" i="10" s="1"/>
  <c r="A878" i="10" s="1"/>
  <c r="A879" i="10" s="1"/>
  <c r="A880" i="10" s="1"/>
  <c r="A881" i="10" s="1"/>
  <c r="A882" i="10" s="1"/>
  <c r="A883" i="10" s="1"/>
  <c r="A884" i="10" s="1"/>
  <c r="A885" i="10" s="1"/>
  <c r="A886" i="10" s="1"/>
  <c r="A887" i="10" s="1"/>
  <c r="A888" i="10" s="1"/>
  <c r="A889" i="10" s="1"/>
  <c r="A890" i="10" s="1"/>
  <c r="A891" i="10" s="1"/>
  <c r="A892" i="10" s="1"/>
  <c r="A893" i="10" s="1"/>
  <c r="A894" i="10" s="1"/>
  <c r="A895" i="10" s="1"/>
  <c r="A896" i="10" s="1"/>
  <c r="A897" i="10" s="1"/>
  <c r="A898" i="10" s="1"/>
  <c r="A899" i="10" s="1"/>
  <c r="A900" i="10" s="1"/>
  <c r="A901" i="10" s="1"/>
  <c r="A902" i="10" s="1"/>
  <c r="A903" i="10" s="1"/>
  <c r="A904" i="10" s="1"/>
  <c r="A905" i="10" s="1"/>
  <c r="A906" i="10" s="1"/>
  <c r="A907" i="10" s="1"/>
  <c r="A908" i="10" s="1"/>
  <c r="A909" i="10" s="1"/>
  <c r="A910" i="10" s="1"/>
  <c r="A911" i="10" s="1"/>
  <c r="A912" i="10" s="1"/>
  <c r="A913" i="10" s="1"/>
  <c r="A914" i="10" s="1"/>
  <c r="A915" i="10" s="1"/>
  <c r="A916" i="10" s="1"/>
  <c r="A917" i="10" s="1"/>
  <c r="A918" i="10" s="1"/>
  <c r="A919" i="10" s="1"/>
  <c r="A920" i="10" s="1"/>
  <c r="A921" i="10" s="1"/>
  <c r="A922" i="10" s="1"/>
  <c r="A923" i="10" s="1"/>
  <c r="A924" i="10" s="1"/>
  <c r="A925" i="10" s="1"/>
  <c r="A926" i="10" s="1"/>
  <c r="A927" i="10" s="1"/>
  <c r="A928" i="10" s="1"/>
  <c r="A929" i="10" s="1"/>
  <c r="A930" i="10" s="1"/>
  <c r="A931" i="10" s="1"/>
  <c r="A932" i="10" s="1"/>
  <c r="A933" i="10" s="1"/>
  <c r="A934" i="10" s="1"/>
  <c r="A935" i="10" s="1"/>
  <c r="A936" i="10" s="1"/>
  <c r="A937" i="10" s="1"/>
  <c r="A938" i="10" s="1"/>
  <c r="A939" i="10" s="1"/>
  <c r="A940" i="10" s="1"/>
  <c r="A941" i="10" s="1"/>
  <c r="A942" i="10" s="1"/>
  <c r="A943" i="10" s="1"/>
  <c r="A944" i="10" s="1"/>
  <c r="A945" i="10" s="1"/>
  <c r="A946" i="10" s="1"/>
  <c r="A947" i="10" s="1"/>
  <c r="A948" i="10" s="1"/>
  <c r="A949" i="10" s="1"/>
  <c r="A950" i="10" s="1"/>
  <c r="A951" i="10" s="1"/>
  <c r="A952" i="10" s="1"/>
  <c r="A953" i="10" s="1"/>
  <c r="A954" i="10" s="1"/>
  <c r="A955" i="10" s="1"/>
  <c r="A956" i="10" s="1"/>
  <c r="A957" i="10" s="1"/>
  <c r="A958" i="10" s="1"/>
  <c r="A959" i="10" s="1"/>
  <c r="A960" i="10" s="1"/>
  <c r="A961" i="10" s="1"/>
  <c r="A962" i="10" s="1"/>
  <c r="A963" i="10" s="1"/>
  <c r="A964" i="10" s="1"/>
  <c r="A965" i="10" s="1"/>
  <c r="A966" i="10" s="1"/>
  <c r="A967" i="10" s="1"/>
  <c r="A968" i="10" s="1"/>
  <c r="A969" i="10" s="1"/>
  <c r="A970" i="10" s="1"/>
  <c r="A971" i="10" s="1"/>
  <c r="A972" i="10" s="1"/>
  <c r="A973" i="10" s="1"/>
  <c r="A974" i="10" s="1"/>
  <c r="A975" i="10" s="1"/>
  <c r="A976" i="10" s="1"/>
  <c r="A977" i="10" s="1"/>
  <c r="A978" i="10" s="1"/>
  <c r="A979" i="10" s="1"/>
  <c r="A980" i="10" s="1"/>
  <c r="A981" i="10" s="1"/>
  <c r="A982" i="10" s="1"/>
  <c r="A983" i="10" s="1"/>
  <c r="A984" i="10" s="1"/>
  <c r="A985" i="10" s="1"/>
  <c r="A986" i="10" s="1"/>
  <c r="A987" i="10" s="1"/>
  <c r="A988" i="10" s="1"/>
  <c r="A989" i="10" s="1"/>
  <c r="A990" i="10" s="1"/>
  <c r="A991" i="10" s="1"/>
  <c r="A992" i="10" s="1"/>
  <c r="A993" i="10" s="1"/>
  <c r="A994" i="10" s="1"/>
  <c r="A995" i="10" s="1"/>
  <c r="A996" i="10" s="1"/>
  <c r="A997" i="10" s="1"/>
  <c r="A998" i="10" s="1"/>
  <c r="A999" i="10" s="1"/>
  <c r="A1000" i="10" s="1"/>
  <c r="A1001" i="10" s="1"/>
  <c r="A1002" i="10" s="1"/>
  <c r="A1003" i="10" s="1"/>
  <c r="A1004" i="10" s="1"/>
  <c r="D1004" i="12"/>
  <c r="D1003" i="12"/>
  <c r="D1002" i="12"/>
  <c r="D1001" i="12"/>
  <c r="D1000" i="12"/>
  <c r="D999" i="12"/>
  <c r="D998" i="12"/>
  <c r="D997" i="12"/>
  <c r="D996" i="12"/>
  <c r="D995" i="12"/>
  <c r="D994" i="12"/>
  <c r="D993" i="12"/>
  <c r="D992" i="12"/>
  <c r="D991" i="12"/>
  <c r="D990" i="12"/>
  <c r="D989" i="12"/>
  <c r="D988" i="12"/>
  <c r="D987" i="12"/>
  <c r="D986" i="12"/>
  <c r="D985" i="12"/>
  <c r="D984" i="12"/>
  <c r="D983" i="12"/>
  <c r="D982" i="12"/>
  <c r="D981" i="12"/>
  <c r="D980" i="12"/>
  <c r="D979" i="12"/>
  <c r="D978" i="12"/>
  <c r="D977" i="12"/>
  <c r="D976" i="12"/>
  <c r="D975" i="12"/>
  <c r="D974" i="12"/>
  <c r="D973" i="12"/>
  <c r="D972" i="12"/>
  <c r="D971" i="12"/>
  <c r="D970" i="12"/>
  <c r="D969" i="12"/>
  <c r="D968" i="12"/>
  <c r="D967" i="12"/>
  <c r="D966" i="12"/>
  <c r="D965" i="12"/>
  <c r="D964" i="12"/>
  <c r="D963" i="12"/>
  <c r="D962" i="12"/>
  <c r="D961" i="12"/>
  <c r="D960" i="12"/>
  <c r="D959" i="12"/>
  <c r="D958" i="12"/>
  <c r="D957" i="12"/>
  <c r="D956" i="12"/>
  <c r="D955" i="12"/>
  <c r="D954" i="12"/>
  <c r="D953" i="12"/>
  <c r="D952" i="12"/>
  <c r="D951" i="12"/>
  <c r="D950" i="12"/>
  <c r="D949" i="12"/>
  <c r="D948" i="12"/>
  <c r="D947" i="12"/>
  <c r="D946" i="12"/>
  <c r="D945" i="12"/>
  <c r="D944" i="12"/>
  <c r="D943" i="12"/>
  <c r="D942" i="12"/>
  <c r="D941" i="12"/>
  <c r="D940" i="12"/>
  <c r="D939" i="12"/>
  <c r="D938" i="12"/>
  <c r="D937" i="12"/>
  <c r="D936" i="12"/>
  <c r="D935" i="12"/>
  <c r="D934" i="12"/>
  <c r="D933" i="12"/>
  <c r="D932" i="12"/>
  <c r="D931" i="12"/>
  <c r="D930" i="12"/>
  <c r="D929" i="12"/>
  <c r="D928" i="12"/>
  <c r="D927" i="12"/>
  <c r="D926" i="12"/>
  <c r="D925" i="12"/>
  <c r="D924" i="12"/>
  <c r="D923" i="12"/>
  <c r="D922" i="12"/>
  <c r="D921" i="12"/>
  <c r="D920" i="12"/>
  <c r="D919" i="12"/>
  <c r="D918" i="12"/>
  <c r="D917" i="12"/>
  <c r="D916" i="12"/>
  <c r="D915" i="12"/>
  <c r="D914" i="12"/>
  <c r="D913" i="12"/>
  <c r="D912" i="12"/>
  <c r="D911" i="12"/>
  <c r="D910" i="12"/>
  <c r="D909" i="12"/>
  <c r="D908" i="12"/>
  <c r="D907" i="12"/>
  <c r="D906" i="12"/>
  <c r="D905" i="12"/>
  <c r="D904" i="12"/>
  <c r="D903" i="12"/>
  <c r="D902" i="12"/>
  <c r="D901" i="12"/>
  <c r="D900" i="12"/>
  <c r="D899" i="12"/>
  <c r="D898" i="12"/>
  <c r="D897" i="12"/>
  <c r="D896" i="12"/>
  <c r="D895" i="12"/>
  <c r="D894" i="12"/>
  <c r="D893" i="12"/>
  <c r="D892" i="12"/>
  <c r="D891" i="12"/>
  <c r="D890" i="12"/>
  <c r="D889" i="12"/>
  <c r="D888" i="12"/>
  <c r="D887" i="12"/>
  <c r="D886" i="12"/>
  <c r="D885" i="12"/>
  <c r="D884" i="12"/>
  <c r="D883" i="12"/>
  <c r="D882" i="12"/>
  <c r="D881" i="12"/>
  <c r="D880" i="12"/>
  <c r="D879" i="12"/>
  <c r="D878" i="12"/>
  <c r="D877" i="12"/>
  <c r="D876" i="12"/>
  <c r="D875" i="12"/>
  <c r="D874" i="12"/>
  <c r="D873" i="12"/>
  <c r="D872" i="12"/>
  <c r="D871" i="12"/>
  <c r="D870" i="12"/>
  <c r="D869" i="12"/>
  <c r="D868" i="12"/>
  <c r="D867" i="12"/>
  <c r="D866" i="12"/>
  <c r="D865" i="12"/>
  <c r="D864" i="12"/>
  <c r="D863" i="12"/>
  <c r="D862" i="12"/>
  <c r="D861" i="12"/>
  <c r="D860" i="12"/>
  <c r="D859" i="12"/>
  <c r="D858" i="12"/>
  <c r="D857" i="12"/>
  <c r="D856" i="12"/>
  <c r="D855" i="12"/>
  <c r="D854" i="12"/>
  <c r="D853" i="12"/>
  <c r="D852" i="12"/>
  <c r="D851" i="12"/>
  <c r="D850" i="12"/>
  <c r="D849" i="12"/>
  <c r="D848" i="12"/>
  <c r="D847" i="12"/>
  <c r="D846" i="12"/>
  <c r="D845" i="12"/>
  <c r="D844" i="12"/>
  <c r="D843" i="12"/>
  <c r="D842" i="12"/>
  <c r="D841" i="12"/>
  <c r="D840" i="12"/>
  <c r="D839" i="12"/>
  <c r="D838" i="12"/>
  <c r="D837" i="12"/>
  <c r="D836" i="12"/>
  <c r="D835" i="12"/>
  <c r="D834" i="12"/>
  <c r="D833" i="12"/>
  <c r="D832" i="12"/>
  <c r="D831" i="12"/>
  <c r="D830" i="12"/>
  <c r="D829" i="12"/>
  <c r="D828" i="12"/>
  <c r="D827" i="12"/>
  <c r="D826" i="12"/>
  <c r="D825" i="12"/>
  <c r="D824" i="12"/>
  <c r="D823" i="12"/>
  <c r="D822" i="12"/>
  <c r="D821" i="12"/>
  <c r="D820" i="12"/>
  <c r="D819" i="12"/>
  <c r="D818" i="12"/>
  <c r="D817" i="12"/>
  <c r="D816" i="12"/>
  <c r="D815" i="12"/>
  <c r="D814" i="12"/>
  <c r="D813" i="12"/>
  <c r="D812" i="12"/>
  <c r="D811" i="12"/>
  <c r="D810" i="12"/>
  <c r="D809" i="12"/>
  <c r="D808" i="12"/>
  <c r="D807" i="12"/>
  <c r="D806" i="12"/>
  <c r="D805" i="12"/>
  <c r="D804" i="12"/>
  <c r="D803" i="12"/>
  <c r="D802" i="12"/>
  <c r="D801" i="12"/>
  <c r="D800" i="12"/>
  <c r="D799" i="12"/>
  <c r="D798" i="12"/>
  <c r="D797" i="12"/>
  <c r="D796" i="12"/>
  <c r="D795" i="12"/>
  <c r="D794" i="12"/>
  <c r="D793" i="12"/>
  <c r="D792" i="12"/>
  <c r="D791" i="12"/>
  <c r="D790" i="12"/>
  <c r="D789" i="12"/>
  <c r="D788" i="12"/>
  <c r="D787" i="12"/>
  <c r="D786" i="12"/>
  <c r="D785" i="12"/>
  <c r="D784" i="12"/>
  <c r="D783" i="12"/>
  <c r="D782" i="12"/>
  <c r="D781" i="12"/>
  <c r="D780" i="12"/>
  <c r="D779" i="12"/>
  <c r="D778" i="12"/>
  <c r="D777" i="12"/>
  <c r="D776" i="12"/>
  <c r="D775" i="12"/>
  <c r="D774" i="12"/>
  <c r="D773" i="12"/>
  <c r="D772" i="12"/>
  <c r="D771" i="12"/>
  <c r="D770" i="12"/>
  <c r="D769" i="12"/>
  <c r="D768" i="12"/>
  <c r="D767" i="12"/>
  <c r="D766" i="12"/>
  <c r="D765" i="12"/>
  <c r="D764" i="12"/>
  <c r="D763" i="12"/>
  <c r="D762" i="12"/>
  <c r="D761" i="12"/>
  <c r="D760" i="12"/>
  <c r="D759" i="12"/>
  <c r="D758" i="12"/>
  <c r="D757" i="12"/>
  <c r="D756" i="12"/>
  <c r="D755" i="12"/>
  <c r="D754" i="12"/>
  <c r="D753" i="12"/>
  <c r="D752" i="12"/>
  <c r="D751" i="12"/>
  <c r="D750" i="12"/>
  <c r="D749" i="12"/>
  <c r="D748" i="12"/>
  <c r="D747" i="12"/>
  <c r="D746" i="12"/>
  <c r="D745" i="12"/>
  <c r="D744" i="12"/>
  <c r="D743" i="12"/>
  <c r="D742" i="12"/>
  <c r="D741" i="12"/>
  <c r="D740" i="12"/>
  <c r="D739" i="12"/>
  <c r="D738" i="12"/>
  <c r="D737" i="12"/>
  <c r="D736" i="12"/>
  <c r="D735" i="12"/>
  <c r="D734" i="12"/>
  <c r="D733" i="12"/>
  <c r="D732" i="12"/>
  <c r="D731" i="12"/>
  <c r="D730" i="12"/>
  <c r="D729" i="12"/>
  <c r="D728" i="12"/>
  <c r="D727" i="12"/>
  <c r="D726" i="12"/>
  <c r="D725" i="12"/>
  <c r="D724" i="12"/>
  <c r="D723" i="12"/>
  <c r="D722" i="12"/>
  <c r="D721" i="12"/>
  <c r="D720" i="12"/>
  <c r="D719" i="12"/>
  <c r="D718" i="12"/>
  <c r="D717" i="12"/>
  <c r="D716" i="12"/>
  <c r="D715" i="12"/>
  <c r="D714" i="12"/>
  <c r="D713" i="12"/>
  <c r="D712" i="12"/>
  <c r="D711" i="12"/>
  <c r="D710" i="12"/>
  <c r="D709" i="12"/>
  <c r="D708" i="12"/>
  <c r="D707" i="12"/>
  <c r="D706" i="12"/>
  <c r="D705" i="12"/>
  <c r="D704" i="12"/>
  <c r="D703" i="12"/>
  <c r="D702" i="12"/>
  <c r="D701" i="12"/>
  <c r="D700" i="12"/>
  <c r="D699" i="12"/>
  <c r="D698" i="12"/>
  <c r="D697" i="12"/>
  <c r="D696" i="12"/>
  <c r="D695" i="12"/>
  <c r="D694" i="12"/>
  <c r="D693" i="12"/>
  <c r="D692" i="12"/>
  <c r="D691" i="12"/>
  <c r="D690" i="12"/>
  <c r="D689" i="12"/>
  <c r="D688" i="12"/>
  <c r="D687" i="12"/>
  <c r="D686" i="12"/>
  <c r="D685" i="12"/>
  <c r="D684" i="12"/>
  <c r="D683" i="12"/>
  <c r="D682" i="12"/>
  <c r="D681" i="12"/>
  <c r="D680" i="12"/>
  <c r="D679" i="12"/>
  <c r="D678" i="12"/>
  <c r="D677" i="12"/>
  <c r="D676" i="12"/>
  <c r="D675" i="12"/>
  <c r="D674" i="12"/>
  <c r="D673" i="12"/>
  <c r="D672" i="12"/>
  <c r="D671" i="12"/>
  <c r="D670" i="12"/>
  <c r="D669" i="12"/>
  <c r="D668" i="12"/>
  <c r="D667" i="12"/>
  <c r="D666" i="12"/>
  <c r="D665" i="12"/>
  <c r="D664" i="12"/>
  <c r="D663" i="12"/>
  <c r="D662" i="12"/>
  <c r="D661" i="12"/>
  <c r="D660" i="12"/>
  <c r="D659" i="12"/>
  <c r="D658" i="12"/>
  <c r="D657" i="12"/>
  <c r="D656" i="12"/>
  <c r="D655" i="12"/>
  <c r="D654" i="12"/>
  <c r="D653" i="12"/>
  <c r="D652" i="12"/>
  <c r="D651" i="12"/>
  <c r="D650" i="12"/>
  <c r="D649" i="12"/>
  <c r="D648" i="12"/>
  <c r="D647" i="12"/>
  <c r="D646" i="12"/>
  <c r="D645" i="12"/>
  <c r="D644" i="12"/>
  <c r="D643" i="12"/>
  <c r="D642" i="12"/>
  <c r="D641" i="12"/>
  <c r="D640" i="12"/>
  <c r="D639" i="12"/>
  <c r="D638" i="12"/>
  <c r="D637" i="12"/>
  <c r="D636" i="12"/>
  <c r="D635" i="12"/>
  <c r="D634" i="12"/>
  <c r="D633" i="12"/>
  <c r="D632" i="12"/>
  <c r="D631" i="12"/>
  <c r="D630" i="12"/>
  <c r="D629" i="12"/>
  <c r="D628" i="12"/>
  <c r="D627" i="12"/>
  <c r="D626" i="12"/>
  <c r="D625" i="12"/>
  <c r="D624" i="12"/>
  <c r="D623" i="12"/>
  <c r="D622" i="12"/>
  <c r="D621" i="12"/>
  <c r="D620" i="12"/>
  <c r="D619" i="12"/>
  <c r="D618" i="12"/>
  <c r="D617" i="12"/>
  <c r="D616" i="12"/>
  <c r="D615" i="12"/>
  <c r="D614" i="12"/>
  <c r="D613" i="12"/>
  <c r="D612" i="12"/>
  <c r="D611" i="12"/>
  <c r="D610" i="12"/>
  <c r="D609" i="12"/>
  <c r="D608" i="12"/>
  <c r="D607" i="12"/>
  <c r="D606" i="12"/>
  <c r="D605" i="12"/>
  <c r="D604" i="12"/>
  <c r="D603" i="12"/>
  <c r="D602" i="12"/>
  <c r="D601" i="12"/>
  <c r="D600" i="12"/>
  <c r="D599" i="12"/>
  <c r="D598" i="12"/>
  <c r="D597" i="12"/>
  <c r="D596" i="12"/>
  <c r="D595" i="12"/>
  <c r="D594" i="12"/>
  <c r="D593" i="12"/>
  <c r="D592" i="12"/>
  <c r="D591" i="12"/>
  <c r="D590" i="12"/>
  <c r="D589" i="12"/>
  <c r="D588" i="12"/>
  <c r="D587" i="12"/>
  <c r="D586" i="12"/>
  <c r="D585" i="12"/>
  <c r="D584" i="12"/>
  <c r="D583" i="12"/>
  <c r="D582" i="12"/>
  <c r="D581" i="12"/>
  <c r="D580" i="12"/>
  <c r="D579" i="12"/>
  <c r="D578" i="12"/>
  <c r="D577" i="12"/>
  <c r="D576" i="12"/>
  <c r="D575" i="12"/>
  <c r="D574" i="12"/>
  <c r="D573" i="12"/>
  <c r="D572" i="12"/>
  <c r="D571" i="12"/>
  <c r="D570" i="12"/>
  <c r="D569" i="12"/>
  <c r="D568" i="12"/>
  <c r="D567" i="12"/>
  <c r="D566" i="12"/>
  <c r="D565" i="12"/>
  <c r="D564" i="12"/>
  <c r="D563" i="12"/>
  <c r="D562" i="12"/>
  <c r="D561" i="12"/>
  <c r="D560" i="12"/>
  <c r="D559" i="12"/>
  <c r="D558" i="12"/>
  <c r="D557" i="12"/>
  <c r="D556" i="12"/>
  <c r="D555" i="12"/>
  <c r="D554" i="12"/>
  <c r="D553" i="12"/>
  <c r="D552" i="12"/>
  <c r="D551" i="12"/>
  <c r="D550" i="12"/>
  <c r="D549" i="12"/>
  <c r="D548" i="12"/>
  <c r="D547" i="12"/>
  <c r="D546" i="12"/>
  <c r="D545" i="12"/>
  <c r="D544" i="12"/>
  <c r="D543" i="12"/>
  <c r="D542" i="12"/>
  <c r="D541" i="12"/>
  <c r="D540" i="12"/>
  <c r="D539" i="12"/>
  <c r="D538" i="12"/>
  <c r="D537" i="12"/>
  <c r="D536" i="12"/>
  <c r="D535" i="12"/>
  <c r="D534" i="12"/>
  <c r="D533" i="12"/>
  <c r="D532" i="12"/>
  <c r="D531" i="12"/>
  <c r="D530" i="12"/>
  <c r="D529" i="12"/>
  <c r="D528" i="12"/>
  <c r="D527" i="12"/>
  <c r="D526" i="12"/>
  <c r="D525" i="12"/>
  <c r="D524" i="12"/>
  <c r="D523" i="12"/>
  <c r="D522" i="12"/>
  <c r="D521" i="12"/>
  <c r="D520" i="12"/>
  <c r="D519" i="12"/>
  <c r="D518" i="12"/>
  <c r="D517" i="12"/>
  <c r="D516" i="12"/>
  <c r="D515" i="12"/>
  <c r="D514" i="12"/>
  <c r="D513" i="12"/>
  <c r="D512" i="12"/>
  <c r="D511" i="12"/>
  <c r="D510" i="12"/>
  <c r="D509" i="12"/>
  <c r="D508" i="12"/>
  <c r="D507" i="12"/>
  <c r="D506" i="12"/>
  <c r="D505" i="12"/>
  <c r="D504" i="12"/>
  <c r="D503" i="12"/>
  <c r="D502" i="12"/>
  <c r="D501" i="12"/>
  <c r="D500" i="12"/>
  <c r="D499" i="12"/>
  <c r="D498" i="12"/>
  <c r="D497" i="12"/>
  <c r="D496" i="12"/>
  <c r="D495" i="12"/>
  <c r="D494" i="12"/>
  <c r="D493" i="12"/>
  <c r="D492" i="12"/>
  <c r="D491" i="12"/>
  <c r="D490" i="12"/>
  <c r="D489" i="12"/>
  <c r="D488" i="12"/>
  <c r="D487" i="12"/>
  <c r="D486" i="12"/>
  <c r="D485" i="12"/>
  <c r="D484" i="12"/>
  <c r="D483" i="12"/>
  <c r="D482" i="12"/>
  <c r="D481" i="12"/>
  <c r="D480" i="12"/>
  <c r="D479" i="12"/>
  <c r="D478" i="12"/>
  <c r="D477" i="12"/>
  <c r="D476" i="12"/>
  <c r="D475" i="12"/>
  <c r="D474" i="12"/>
  <c r="D473" i="12"/>
  <c r="D472" i="12"/>
  <c r="D471" i="12"/>
  <c r="D470" i="12"/>
  <c r="D469" i="12"/>
  <c r="D468" i="12"/>
  <c r="D467" i="12"/>
  <c r="D466" i="12"/>
  <c r="D465" i="12"/>
  <c r="D464" i="12"/>
  <c r="D463" i="12"/>
  <c r="D462" i="12"/>
  <c r="D461" i="12"/>
  <c r="D460" i="12"/>
  <c r="D459" i="12"/>
  <c r="D458" i="12"/>
  <c r="D457" i="12"/>
  <c r="D456" i="12"/>
  <c r="D455" i="12"/>
  <c r="D454" i="12"/>
  <c r="D453" i="12"/>
  <c r="D452" i="12"/>
  <c r="D451" i="12"/>
  <c r="D450" i="12"/>
  <c r="D449" i="12"/>
  <c r="D448" i="12"/>
  <c r="D447" i="12"/>
  <c r="D446" i="12"/>
  <c r="D445" i="12"/>
  <c r="D444" i="12"/>
  <c r="D443" i="12"/>
  <c r="D442" i="12"/>
  <c r="D441" i="12"/>
  <c r="D440" i="12"/>
  <c r="D439" i="12"/>
  <c r="D438" i="12"/>
  <c r="D437" i="12"/>
  <c r="D436" i="12"/>
  <c r="D435" i="12"/>
  <c r="D434" i="12"/>
  <c r="D433" i="12"/>
  <c r="D432" i="12"/>
  <c r="D431" i="12"/>
  <c r="D430" i="12"/>
  <c r="D429" i="12"/>
  <c r="D428" i="12"/>
  <c r="D427" i="12"/>
  <c r="D426" i="12"/>
  <c r="D425" i="12"/>
  <c r="D424" i="12"/>
  <c r="D423" i="12"/>
  <c r="D422" i="12"/>
  <c r="D421" i="12"/>
  <c r="D420" i="12"/>
  <c r="D419" i="12"/>
  <c r="D418" i="12"/>
  <c r="D417" i="12"/>
  <c r="D416" i="12"/>
  <c r="D415" i="12"/>
  <c r="D414" i="12"/>
  <c r="D413" i="12"/>
  <c r="D412" i="12"/>
  <c r="D411" i="12"/>
  <c r="D410" i="12"/>
  <c r="D409" i="12"/>
  <c r="D408" i="12"/>
  <c r="D407" i="12"/>
  <c r="D406" i="12"/>
  <c r="D405" i="12"/>
  <c r="D404" i="12"/>
  <c r="D403" i="12"/>
  <c r="D402" i="12"/>
  <c r="D401" i="12"/>
  <c r="D400" i="12"/>
  <c r="D399" i="12"/>
  <c r="D398" i="12"/>
  <c r="D397" i="12"/>
  <c r="D396" i="12"/>
  <c r="D395" i="12"/>
  <c r="D394" i="12"/>
  <c r="D393" i="12"/>
  <c r="D392" i="12"/>
  <c r="D391" i="12"/>
  <c r="D390" i="12"/>
  <c r="D389" i="12"/>
  <c r="D388" i="12"/>
  <c r="D387" i="12"/>
  <c r="D386" i="12"/>
  <c r="D385" i="12"/>
  <c r="D384" i="12"/>
  <c r="D383" i="12"/>
  <c r="D382" i="12"/>
  <c r="D381" i="12"/>
  <c r="D380" i="12"/>
  <c r="D379" i="12"/>
  <c r="D378" i="12"/>
  <c r="D377" i="12"/>
  <c r="D376" i="12"/>
  <c r="D375" i="12"/>
  <c r="D374" i="12"/>
  <c r="D373" i="12"/>
  <c r="D372" i="12"/>
  <c r="D371" i="12"/>
  <c r="D370" i="12"/>
  <c r="D369" i="12"/>
  <c r="D368" i="12"/>
  <c r="D367" i="12"/>
  <c r="D366" i="12"/>
  <c r="D365" i="12"/>
  <c r="D364" i="12"/>
  <c r="D363" i="12"/>
  <c r="D362" i="12"/>
  <c r="D361" i="12"/>
  <c r="D360" i="12"/>
  <c r="D359" i="12"/>
  <c r="D358" i="12"/>
  <c r="D357" i="12"/>
  <c r="D356" i="12"/>
  <c r="D355" i="12"/>
  <c r="D354" i="12"/>
  <c r="D353" i="12"/>
  <c r="D352" i="12"/>
  <c r="D351" i="12"/>
  <c r="D350" i="12"/>
  <c r="D349" i="12"/>
  <c r="D348" i="12"/>
  <c r="D347" i="12"/>
  <c r="D346" i="12"/>
  <c r="D345" i="12"/>
  <c r="D344" i="12"/>
  <c r="D343" i="12"/>
  <c r="D342" i="12"/>
  <c r="D341" i="12"/>
  <c r="D340" i="12"/>
  <c r="D339" i="12"/>
  <c r="D338" i="12"/>
  <c r="D337" i="12"/>
  <c r="D336" i="12"/>
  <c r="D335" i="12"/>
  <c r="D334" i="12"/>
  <c r="D333" i="12"/>
  <c r="D332" i="12"/>
  <c r="D331" i="12"/>
  <c r="D330" i="12"/>
  <c r="D329" i="12"/>
  <c r="D328" i="12"/>
  <c r="D327" i="12"/>
  <c r="D326" i="12"/>
  <c r="D325" i="12"/>
  <c r="D324" i="12"/>
  <c r="D323" i="12"/>
  <c r="D322" i="12"/>
  <c r="D321" i="12"/>
  <c r="D320" i="12"/>
  <c r="D319" i="12"/>
  <c r="D318" i="12"/>
  <c r="D317" i="12"/>
  <c r="D316" i="12"/>
  <c r="D315" i="12"/>
  <c r="D314" i="12"/>
  <c r="D313" i="12"/>
  <c r="D312" i="12"/>
  <c r="D311" i="12"/>
  <c r="D310" i="12"/>
  <c r="D309" i="12"/>
  <c r="D308" i="12"/>
  <c r="D307" i="12"/>
  <c r="D306" i="12"/>
  <c r="D305" i="12"/>
  <c r="D304" i="12"/>
  <c r="D303" i="12"/>
  <c r="D302" i="12"/>
  <c r="D301" i="12"/>
  <c r="D300" i="12"/>
  <c r="D299" i="12"/>
  <c r="D298" i="12"/>
  <c r="D297" i="12"/>
  <c r="D296" i="12"/>
  <c r="D295" i="12"/>
  <c r="D294" i="12"/>
  <c r="D293" i="12"/>
  <c r="D292" i="12"/>
  <c r="D291" i="12"/>
  <c r="D290" i="12"/>
  <c r="D289" i="12"/>
  <c r="D288" i="12"/>
  <c r="D287" i="12"/>
  <c r="D286" i="12"/>
  <c r="D285" i="12"/>
  <c r="D284" i="12"/>
  <c r="D283" i="12"/>
  <c r="D282" i="12"/>
  <c r="D281" i="12"/>
  <c r="D280" i="12"/>
  <c r="D279" i="12"/>
  <c r="D278" i="12"/>
  <c r="D277" i="12"/>
  <c r="D276" i="12"/>
  <c r="D275" i="12"/>
  <c r="D274" i="12"/>
  <c r="D273" i="12"/>
  <c r="D272" i="12"/>
  <c r="D271" i="12"/>
  <c r="D270" i="12"/>
  <c r="D269" i="12"/>
  <c r="D268" i="12"/>
  <c r="D267" i="12"/>
  <c r="D266" i="12"/>
  <c r="D265" i="12"/>
  <c r="D264" i="12"/>
  <c r="D263" i="12"/>
  <c r="D262" i="12"/>
  <c r="D261" i="12"/>
  <c r="D260" i="12"/>
  <c r="D259" i="12"/>
  <c r="D258" i="12"/>
  <c r="D257" i="12"/>
  <c r="D256" i="12"/>
  <c r="D255" i="12"/>
  <c r="D254" i="12"/>
  <c r="D253" i="12"/>
  <c r="D252" i="12"/>
  <c r="D251" i="12"/>
  <c r="D250" i="12"/>
  <c r="D249" i="12"/>
  <c r="D248" i="12"/>
  <c r="D247" i="12"/>
  <c r="D246" i="12"/>
  <c r="D245" i="12"/>
  <c r="D244" i="12"/>
  <c r="D243" i="12"/>
  <c r="D242" i="12"/>
  <c r="D241" i="12"/>
  <c r="D240" i="12"/>
  <c r="D239" i="12"/>
  <c r="D238" i="12"/>
  <c r="D237" i="12"/>
  <c r="D236" i="12"/>
  <c r="D235" i="12"/>
  <c r="D234" i="12"/>
  <c r="D233" i="12"/>
  <c r="D232" i="12"/>
  <c r="D231" i="12"/>
  <c r="D230" i="12"/>
  <c r="D229" i="12"/>
  <c r="D228" i="12"/>
  <c r="D227" i="12"/>
  <c r="D226" i="12"/>
  <c r="D225" i="12"/>
  <c r="D224" i="12"/>
  <c r="D223" i="12"/>
  <c r="D222" i="12"/>
  <c r="D221" i="12"/>
  <c r="D220" i="12"/>
  <c r="D219" i="12"/>
  <c r="D218" i="12"/>
  <c r="D217" i="12"/>
  <c r="D216" i="12"/>
  <c r="D215" i="12"/>
  <c r="D214" i="12"/>
  <c r="D213" i="12"/>
  <c r="D212" i="12"/>
  <c r="D211" i="12"/>
  <c r="D210" i="12"/>
  <c r="D209" i="12"/>
  <c r="D208" i="12"/>
  <c r="D207" i="12"/>
  <c r="D206" i="12"/>
  <c r="D205" i="12"/>
  <c r="D204" i="12"/>
  <c r="D203" i="12"/>
  <c r="D202" i="12"/>
  <c r="D201" i="12"/>
  <c r="D200" i="12"/>
  <c r="D199" i="12"/>
  <c r="D198" i="12"/>
  <c r="D197" i="12"/>
  <c r="D196" i="12"/>
  <c r="D195" i="12"/>
  <c r="D194" i="12"/>
  <c r="D193" i="12"/>
  <c r="D192" i="12"/>
  <c r="D191" i="12"/>
  <c r="D190" i="12"/>
  <c r="D189" i="12"/>
  <c r="D188" i="12"/>
  <c r="D187" i="12"/>
  <c r="D186" i="12"/>
  <c r="D185" i="12"/>
  <c r="D184" i="12"/>
  <c r="D183" i="12"/>
  <c r="D182" i="12"/>
  <c r="D181" i="12"/>
  <c r="D180" i="12"/>
  <c r="D179" i="12"/>
  <c r="D178" i="12"/>
  <c r="D177" i="12"/>
  <c r="D176" i="12"/>
  <c r="D175" i="12"/>
  <c r="D174" i="12"/>
  <c r="D173" i="12"/>
  <c r="D172" i="12"/>
  <c r="D171" i="12"/>
  <c r="D170" i="12"/>
  <c r="D169" i="12"/>
  <c r="D168" i="12"/>
  <c r="D167" i="12"/>
  <c r="D166" i="12"/>
  <c r="D165" i="12"/>
  <c r="D164" i="12"/>
  <c r="D163" i="12"/>
  <c r="D162" i="12"/>
  <c r="D161" i="12"/>
  <c r="D160" i="12"/>
  <c r="D159" i="12"/>
  <c r="D158" i="12"/>
  <c r="D157" i="12"/>
  <c r="D156" i="12"/>
  <c r="D155" i="12"/>
  <c r="D154" i="12"/>
  <c r="D153" i="12"/>
  <c r="D152" i="12"/>
  <c r="D151" i="12"/>
  <c r="D150" i="12"/>
  <c r="D149" i="12"/>
  <c r="D148" i="12"/>
  <c r="D147" i="12"/>
  <c r="D146" i="12"/>
  <c r="D145" i="12"/>
  <c r="D144" i="12"/>
  <c r="D143" i="12"/>
  <c r="D142" i="12"/>
  <c r="D141" i="12"/>
  <c r="D140" i="12"/>
  <c r="D139" i="12"/>
  <c r="D138" i="12"/>
  <c r="D137" i="12"/>
  <c r="D136" i="12"/>
  <c r="D135" i="12"/>
  <c r="D134" i="12"/>
  <c r="D133" i="12"/>
  <c r="D132" i="12"/>
  <c r="D131" i="12"/>
  <c r="D130" i="12"/>
  <c r="D129" i="12"/>
  <c r="D128" i="12"/>
  <c r="D127" i="12"/>
  <c r="D126" i="12"/>
  <c r="D125" i="12"/>
  <c r="D124" i="12"/>
  <c r="D123" i="12"/>
  <c r="D122" i="12"/>
  <c r="D121" i="12"/>
  <c r="D120" i="12"/>
  <c r="D119" i="12"/>
  <c r="D118" i="12"/>
  <c r="D117" i="12"/>
  <c r="D116" i="12"/>
  <c r="D115" i="12"/>
  <c r="D114" i="12"/>
  <c r="D113" i="12"/>
  <c r="D112" i="12"/>
  <c r="D111" i="12"/>
  <c r="D110" i="12"/>
  <c r="D109" i="12"/>
  <c r="D108" i="12"/>
  <c r="D107" i="12"/>
  <c r="D106" i="12"/>
  <c r="D105" i="12"/>
  <c r="D104" i="12"/>
  <c r="D103" i="12"/>
  <c r="D102" i="12"/>
  <c r="D101" i="12"/>
  <c r="D100" i="12"/>
  <c r="D99" i="12"/>
  <c r="D98" i="12"/>
  <c r="D97" i="12"/>
  <c r="D96" i="12"/>
  <c r="D95" i="12"/>
  <c r="D94" i="12"/>
  <c r="D93" i="12"/>
  <c r="D92" i="12"/>
  <c r="D91" i="12"/>
  <c r="D90" i="12"/>
  <c r="D89" i="12"/>
  <c r="D88" i="12"/>
  <c r="D87" i="12"/>
  <c r="D86" i="12"/>
  <c r="D85" i="12"/>
  <c r="D84" i="12"/>
  <c r="D83" i="12"/>
  <c r="D82" i="12"/>
  <c r="D81" i="12"/>
  <c r="D80" i="12"/>
  <c r="D79" i="12"/>
  <c r="D78" i="12"/>
  <c r="D77" i="12"/>
  <c r="D76" i="12"/>
  <c r="D75" i="12"/>
  <c r="D74" i="12"/>
  <c r="D73" i="12"/>
  <c r="D72" i="12"/>
  <c r="D71" i="12"/>
  <c r="D70" i="12"/>
  <c r="D69" i="12"/>
  <c r="D68" i="12"/>
  <c r="D67" i="12"/>
  <c r="D66" i="12"/>
  <c r="D65" i="12"/>
  <c r="D64" i="12"/>
  <c r="D63" i="12"/>
  <c r="D62" i="12"/>
  <c r="D61" i="12"/>
  <c r="D60" i="12"/>
  <c r="D59" i="12"/>
  <c r="D58" i="12"/>
  <c r="D57" i="12"/>
  <c r="D56" i="12"/>
  <c r="D55" i="12"/>
  <c r="D54" i="12"/>
  <c r="D53" i="12"/>
  <c r="D52" i="12"/>
  <c r="D51" i="12"/>
  <c r="D50" i="12"/>
  <c r="D49" i="12"/>
  <c r="D48" i="12"/>
  <c r="D47" i="12"/>
  <c r="D46" i="12"/>
  <c r="D45" i="12"/>
  <c r="D44" i="12"/>
  <c r="D43" i="12"/>
  <c r="D42" i="12"/>
  <c r="D41" i="12"/>
  <c r="D40" i="12"/>
  <c r="D39" i="12"/>
  <c r="D38" i="12"/>
  <c r="D37" i="12"/>
  <c r="D36" i="12"/>
  <c r="D35" i="12"/>
  <c r="D34" i="12"/>
  <c r="D33" i="12"/>
  <c r="D32" i="12"/>
  <c r="D31" i="12"/>
  <c r="D30" i="12"/>
  <c r="D29" i="12"/>
  <c r="D28" i="12"/>
  <c r="D27" i="12"/>
  <c r="D26" i="12"/>
  <c r="D25" i="12"/>
  <c r="D24" i="12"/>
  <c r="D23" i="12"/>
  <c r="D22" i="12"/>
  <c r="D21" i="12"/>
  <c r="D20" i="12"/>
  <c r="D19" i="12"/>
  <c r="D18" i="12"/>
  <c r="D17" i="12"/>
  <c r="D16" i="12"/>
  <c r="D15" i="12"/>
  <c r="D14" i="12"/>
  <c r="D13" i="12"/>
  <c r="D12" i="12"/>
  <c r="D11" i="12"/>
  <c r="D10" i="12"/>
  <c r="D9" i="12"/>
  <c r="D8" i="12"/>
  <c r="D7" i="12"/>
  <c r="D6" i="12"/>
  <c r="A6" i="12"/>
  <c r="A7" i="12" s="1"/>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A93" i="12" s="1"/>
  <c r="A94" i="12" s="1"/>
  <c r="A95" i="12" s="1"/>
  <c r="A96" i="12" s="1"/>
  <c r="A97" i="12" s="1"/>
  <c r="A98" i="12" s="1"/>
  <c r="A99" i="12" s="1"/>
  <c r="A100" i="12" s="1"/>
  <c r="A101" i="12" s="1"/>
  <c r="A102" i="12" s="1"/>
  <c r="A103" i="12" s="1"/>
  <c r="A104" i="12" s="1"/>
  <c r="A105" i="12" s="1"/>
  <c r="A106" i="12" s="1"/>
  <c r="A107" i="12" s="1"/>
  <c r="A108" i="12" s="1"/>
  <c r="A109" i="12" s="1"/>
  <c r="A110" i="12" s="1"/>
  <c r="A111" i="12" s="1"/>
  <c r="A112" i="12" s="1"/>
  <c r="A113" i="12" s="1"/>
  <c r="A114" i="12" s="1"/>
  <c r="A115" i="12" s="1"/>
  <c r="A116" i="12" s="1"/>
  <c r="A117" i="12" s="1"/>
  <c r="A118" i="12" s="1"/>
  <c r="A119" i="12" s="1"/>
  <c r="A120" i="12" s="1"/>
  <c r="A121" i="12" s="1"/>
  <c r="A122" i="12" s="1"/>
  <c r="A123" i="12" s="1"/>
  <c r="A124" i="12" s="1"/>
  <c r="A125" i="12" s="1"/>
  <c r="A126" i="12" s="1"/>
  <c r="A127" i="12" s="1"/>
  <c r="A128" i="12" s="1"/>
  <c r="A129" i="12" s="1"/>
  <c r="A130" i="12" s="1"/>
  <c r="A131" i="12" s="1"/>
  <c r="A132" i="12" s="1"/>
  <c r="A133" i="12" s="1"/>
  <c r="A134" i="12" s="1"/>
  <c r="A135" i="12" s="1"/>
  <c r="A136" i="12" s="1"/>
  <c r="A137" i="12" s="1"/>
  <c r="A138" i="12" s="1"/>
  <c r="A139" i="12" s="1"/>
  <c r="A140" i="12" s="1"/>
  <c r="A141" i="12" s="1"/>
  <c r="A142" i="12" s="1"/>
  <c r="A143" i="12" s="1"/>
  <c r="A144" i="12" s="1"/>
  <c r="A145" i="12" s="1"/>
  <c r="A146" i="12" s="1"/>
  <c r="A147" i="12" s="1"/>
  <c r="A148" i="12" s="1"/>
  <c r="A149" i="12" s="1"/>
  <c r="A150" i="12" s="1"/>
  <c r="A151" i="12" s="1"/>
  <c r="A152" i="12" s="1"/>
  <c r="A153" i="12" s="1"/>
  <c r="A154" i="12" s="1"/>
  <c r="A155" i="12" s="1"/>
  <c r="A156" i="12" s="1"/>
  <c r="A157" i="12" s="1"/>
  <c r="A158" i="12" s="1"/>
  <c r="A159" i="12" s="1"/>
  <c r="A160" i="12" s="1"/>
  <c r="A161" i="12" s="1"/>
  <c r="A162" i="12" s="1"/>
  <c r="A163" i="12" s="1"/>
  <c r="A164" i="12" s="1"/>
  <c r="A165" i="12" s="1"/>
  <c r="A166" i="12" s="1"/>
  <c r="A167" i="12" s="1"/>
  <c r="A168" i="12" s="1"/>
  <c r="A169" i="12" s="1"/>
  <c r="A170" i="12" s="1"/>
  <c r="A171" i="12" s="1"/>
  <c r="A172" i="12" s="1"/>
  <c r="A173" i="12" s="1"/>
  <c r="A174" i="12" s="1"/>
  <c r="A175" i="12" s="1"/>
  <c r="A176" i="12" s="1"/>
  <c r="A177" i="12" s="1"/>
  <c r="A178" i="12" s="1"/>
  <c r="A179" i="12" s="1"/>
  <c r="A180" i="12" s="1"/>
  <c r="A181" i="12" s="1"/>
  <c r="A182" i="12" s="1"/>
  <c r="A183" i="12" s="1"/>
  <c r="A184" i="12" s="1"/>
  <c r="A185" i="12" s="1"/>
  <c r="A186" i="12" s="1"/>
  <c r="A187" i="12" s="1"/>
  <c r="A188" i="12" s="1"/>
  <c r="A189" i="12" s="1"/>
  <c r="A190" i="12" s="1"/>
  <c r="A191" i="12" s="1"/>
  <c r="A192" i="12" s="1"/>
  <c r="A193" i="12" s="1"/>
  <c r="A194" i="12" s="1"/>
  <c r="A195" i="12" s="1"/>
  <c r="A196" i="12" s="1"/>
  <c r="A197" i="12" s="1"/>
  <c r="A198" i="12" s="1"/>
  <c r="A199" i="12" s="1"/>
  <c r="A200" i="12" s="1"/>
  <c r="A201" i="12" s="1"/>
  <c r="A202" i="12" s="1"/>
  <c r="A203" i="12" s="1"/>
  <c r="A204" i="12" s="1"/>
  <c r="A205" i="12" s="1"/>
  <c r="A206" i="12" s="1"/>
  <c r="A207" i="12" s="1"/>
  <c r="A208" i="12" s="1"/>
  <c r="A209" i="12" s="1"/>
  <c r="A210" i="12" s="1"/>
  <c r="A211" i="12" s="1"/>
  <c r="A212" i="12" s="1"/>
  <c r="A213" i="12" s="1"/>
  <c r="A214" i="12" s="1"/>
  <c r="A215" i="12" s="1"/>
  <c r="A216" i="12" s="1"/>
  <c r="A217" i="12" s="1"/>
  <c r="A218" i="12" s="1"/>
  <c r="A219" i="12" s="1"/>
  <c r="A220" i="12" s="1"/>
  <c r="A221" i="12" s="1"/>
  <c r="A222" i="12" s="1"/>
  <c r="A223" i="12" s="1"/>
  <c r="A224" i="12" s="1"/>
  <c r="A225" i="12" s="1"/>
  <c r="A226" i="12" s="1"/>
  <c r="A227" i="12" s="1"/>
  <c r="A228" i="12" s="1"/>
  <c r="A229" i="12" s="1"/>
  <c r="A230" i="12" s="1"/>
  <c r="A231" i="12" s="1"/>
  <c r="A232" i="12" s="1"/>
  <c r="A233" i="12" s="1"/>
  <c r="A234" i="12" s="1"/>
  <c r="A235" i="12" s="1"/>
  <c r="A236" i="12" s="1"/>
  <c r="A237" i="12" s="1"/>
  <c r="A238" i="12" s="1"/>
  <c r="A239" i="12" s="1"/>
  <c r="A240" i="12" s="1"/>
  <c r="A241" i="12" s="1"/>
  <c r="A242" i="12" s="1"/>
  <c r="A243" i="12" s="1"/>
  <c r="A244" i="12" s="1"/>
  <c r="A245" i="12" s="1"/>
  <c r="A246" i="12" s="1"/>
  <c r="A247" i="12" s="1"/>
  <c r="A248" i="12" s="1"/>
  <c r="A249" i="12" s="1"/>
  <c r="A250" i="12" s="1"/>
  <c r="A251" i="12" s="1"/>
  <c r="A252" i="12" s="1"/>
  <c r="A253" i="12" s="1"/>
  <c r="A254" i="12" s="1"/>
  <c r="A255" i="12" s="1"/>
  <c r="A256" i="12" s="1"/>
  <c r="A257" i="12" s="1"/>
  <c r="A258" i="12" s="1"/>
  <c r="A259" i="12" s="1"/>
  <c r="A260" i="12" s="1"/>
  <c r="A261" i="12" s="1"/>
  <c r="A262" i="12" s="1"/>
  <c r="A263" i="12" s="1"/>
  <c r="A264" i="12" s="1"/>
  <c r="A265" i="12" s="1"/>
  <c r="A266" i="12" s="1"/>
  <c r="A267" i="12" s="1"/>
  <c r="A268" i="12" s="1"/>
  <c r="A269" i="12" s="1"/>
  <c r="A270" i="12" s="1"/>
  <c r="A271" i="12" s="1"/>
  <c r="A272" i="12" s="1"/>
  <c r="A273" i="12" s="1"/>
  <c r="A274" i="12" s="1"/>
  <c r="A275" i="12" s="1"/>
  <c r="A276" i="12" s="1"/>
  <c r="A277" i="12" s="1"/>
  <c r="A278" i="12" s="1"/>
  <c r="A279" i="12" s="1"/>
  <c r="A280" i="12" s="1"/>
  <c r="A281" i="12" s="1"/>
  <c r="A282" i="12" s="1"/>
  <c r="A283" i="12" s="1"/>
  <c r="A284" i="12" s="1"/>
  <c r="A285" i="12" s="1"/>
  <c r="A286" i="12" s="1"/>
  <c r="A287" i="12" s="1"/>
  <c r="A288" i="12" s="1"/>
  <c r="A289" i="12" s="1"/>
  <c r="A290" i="12" s="1"/>
  <c r="A291" i="12" s="1"/>
  <c r="A292" i="12" s="1"/>
  <c r="A293" i="12" s="1"/>
  <c r="A294" i="12" s="1"/>
  <c r="A295" i="12" s="1"/>
  <c r="A296" i="12" s="1"/>
  <c r="A297" i="12" s="1"/>
  <c r="A298" i="12" s="1"/>
  <c r="A299" i="12" s="1"/>
  <c r="A300" i="12" s="1"/>
  <c r="A301" i="12" s="1"/>
  <c r="A302" i="12" s="1"/>
  <c r="A303" i="12" s="1"/>
  <c r="A304" i="12" s="1"/>
  <c r="A305" i="12" s="1"/>
  <c r="A306" i="12" s="1"/>
  <c r="A307" i="12" s="1"/>
  <c r="A308" i="12" s="1"/>
  <c r="A309" i="12" s="1"/>
  <c r="A310" i="12" s="1"/>
  <c r="A311" i="12" s="1"/>
  <c r="A312" i="12" s="1"/>
  <c r="A313" i="12" s="1"/>
  <c r="A314" i="12" s="1"/>
  <c r="A315" i="12" s="1"/>
  <c r="A316" i="12" s="1"/>
  <c r="A317" i="12" s="1"/>
  <c r="A318" i="12" s="1"/>
  <c r="A319" i="12" s="1"/>
  <c r="A320" i="12" s="1"/>
  <c r="A321" i="12" s="1"/>
  <c r="A322" i="12" s="1"/>
  <c r="A323" i="12" s="1"/>
  <c r="A324" i="12" s="1"/>
  <c r="A325" i="12" s="1"/>
  <c r="A326" i="12" s="1"/>
  <c r="A327" i="12" s="1"/>
  <c r="A328" i="12" s="1"/>
  <c r="A329" i="12" s="1"/>
  <c r="A330" i="12" s="1"/>
  <c r="A331" i="12" s="1"/>
  <c r="A332" i="12" s="1"/>
  <c r="A333" i="12" s="1"/>
  <c r="A334" i="12" s="1"/>
  <c r="A335" i="12" s="1"/>
  <c r="A336" i="12" s="1"/>
  <c r="A337" i="12" s="1"/>
  <c r="A338" i="12" s="1"/>
  <c r="A339" i="12" s="1"/>
  <c r="A340" i="12" s="1"/>
  <c r="A341" i="12" s="1"/>
  <c r="A342" i="12" s="1"/>
  <c r="A343" i="12" s="1"/>
  <c r="A344" i="12" s="1"/>
  <c r="A345" i="12" s="1"/>
  <c r="A346" i="12" s="1"/>
  <c r="A347" i="12" s="1"/>
  <c r="A348" i="12" s="1"/>
  <c r="A349" i="12" s="1"/>
  <c r="A350" i="12" s="1"/>
  <c r="A351" i="12" s="1"/>
  <c r="A352" i="12" s="1"/>
  <c r="A353" i="12" s="1"/>
  <c r="A354" i="12" s="1"/>
  <c r="A355" i="12" s="1"/>
  <c r="A356" i="12" s="1"/>
  <c r="A357" i="12" s="1"/>
  <c r="A358" i="12" s="1"/>
  <c r="A359" i="12" s="1"/>
  <c r="A360" i="12" s="1"/>
  <c r="A361" i="12" s="1"/>
  <c r="A362" i="12" s="1"/>
  <c r="A363" i="12" s="1"/>
  <c r="A364" i="12" s="1"/>
  <c r="A365" i="12" s="1"/>
  <c r="A366" i="12" s="1"/>
  <c r="A367" i="12" s="1"/>
  <c r="A368" i="12" s="1"/>
  <c r="A369" i="12" s="1"/>
  <c r="A370" i="12" s="1"/>
  <c r="A371" i="12" s="1"/>
  <c r="A372" i="12" s="1"/>
  <c r="A373" i="12" s="1"/>
  <c r="A374" i="12" s="1"/>
  <c r="A375" i="12" s="1"/>
  <c r="A376" i="12" s="1"/>
  <c r="A377" i="12" s="1"/>
  <c r="A378" i="12" s="1"/>
  <c r="A379" i="12" s="1"/>
  <c r="A380" i="12" s="1"/>
  <c r="A381" i="12" s="1"/>
  <c r="A382" i="12" s="1"/>
  <c r="A383" i="12" s="1"/>
  <c r="A384" i="12" s="1"/>
  <c r="A385" i="12" s="1"/>
  <c r="A386" i="12" s="1"/>
  <c r="A387" i="12" s="1"/>
  <c r="A388" i="12" s="1"/>
  <c r="A389" i="12" s="1"/>
  <c r="A390" i="12" s="1"/>
  <c r="A391" i="12" s="1"/>
  <c r="A392" i="12" s="1"/>
  <c r="A393" i="12" s="1"/>
  <c r="A394" i="12" s="1"/>
  <c r="A395" i="12" s="1"/>
  <c r="A396" i="12" s="1"/>
  <c r="A397" i="12" s="1"/>
  <c r="A398" i="12" s="1"/>
  <c r="A399" i="12" s="1"/>
  <c r="A400" i="12" s="1"/>
  <c r="A401" i="12" s="1"/>
  <c r="A402" i="12" s="1"/>
  <c r="A403" i="12" s="1"/>
  <c r="A404" i="12" s="1"/>
  <c r="A405" i="12" s="1"/>
  <c r="A406" i="12" s="1"/>
  <c r="A407" i="12" s="1"/>
  <c r="A408" i="12" s="1"/>
  <c r="A409" i="12" s="1"/>
  <c r="A410" i="12" s="1"/>
  <c r="A411" i="12" s="1"/>
  <c r="A412" i="12" s="1"/>
  <c r="A413" i="12" s="1"/>
  <c r="A414" i="12" s="1"/>
  <c r="A415" i="12" s="1"/>
  <c r="A416" i="12" s="1"/>
  <c r="A417" i="12" s="1"/>
  <c r="A418" i="12" s="1"/>
  <c r="A419" i="12" s="1"/>
  <c r="A420" i="12" s="1"/>
  <c r="A421" i="12" s="1"/>
  <c r="A422" i="12" s="1"/>
  <c r="A423" i="12" s="1"/>
  <c r="A424" i="12" s="1"/>
  <c r="A425" i="12" s="1"/>
  <c r="A426" i="12" s="1"/>
  <c r="A427" i="12" s="1"/>
  <c r="A428" i="12" s="1"/>
  <c r="A429" i="12" s="1"/>
  <c r="A430" i="12" s="1"/>
  <c r="A431" i="12" s="1"/>
  <c r="A432" i="12" s="1"/>
  <c r="A433" i="12" s="1"/>
  <c r="A434" i="12" s="1"/>
  <c r="A435" i="12" s="1"/>
  <c r="A436" i="12" s="1"/>
  <c r="A437" i="12" s="1"/>
  <c r="A438" i="12" s="1"/>
  <c r="A439" i="12" s="1"/>
  <c r="A440" i="12" s="1"/>
  <c r="A441" i="12" s="1"/>
  <c r="A442" i="12" s="1"/>
  <c r="A443" i="12" s="1"/>
  <c r="A444" i="12" s="1"/>
  <c r="A445" i="12" s="1"/>
  <c r="A446" i="12" s="1"/>
  <c r="A447" i="12" s="1"/>
  <c r="A448" i="12" s="1"/>
  <c r="A449" i="12" s="1"/>
  <c r="A450" i="12" s="1"/>
  <c r="A451" i="12" s="1"/>
  <c r="A452" i="12" s="1"/>
  <c r="A453" i="12" s="1"/>
  <c r="A454" i="12" s="1"/>
  <c r="A455" i="12" s="1"/>
  <c r="A456" i="12" s="1"/>
  <c r="A457" i="12" s="1"/>
  <c r="A458" i="12" s="1"/>
  <c r="A459" i="12" s="1"/>
  <c r="A460" i="12" s="1"/>
  <c r="A461" i="12" s="1"/>
  <c r="A462" i="12" s="1"/>
  <c r="A463" i="12" s="1"/>
  <c r="A464" i="12" s="1"/>
  <c r="A465" i="12" s="1"/>
  <c r="A466" i="12" s="1"/>
  <c r="A467" i="12" s="1"/>
  <c r="A468" i="12" s="1"/>
  <c r="A469" i="12" s="1"/>
  <c r="A470" i="12" s="1"/>
  <c r="A471" i="12" s="1"/>
  <c r="A472" i="12" s="1"/>
  <c r="A473" i="12" s="1"/>
  <c r="A474" i="12" s="1"/>
  <c r="A475" i="12" s="1"/>
  <c r="A476" i="12" s="1"/>
  <c r="A477" i="12" s="1"/>
  <c r="A478" i="12" s="1"/>
  <c r="A479" i="12" s="1"/>
  <c r="A480" i="12" s="1"/>
  <c r="A481" i="12" s="1"/>
  <c r="A482" i="12" s="1"/>
  <c r="A483" i="12" s="1"/>
  <c r="A484" i="12" s="1"/>
  <c r="A485" i="12" s="1"/>
  <c r="A486" i="12" s="1"/>
  <c r="A487" i="12" s="1"/>
  <c r="A488" i="12" s="1"/>
  <c r="A489" i="12" s="1"/>
  <c r="A490" i="12" s="1"/>
  <c r="A491" i="12" s="1"/>
  <c r="A492" i="12" s="1"/>
  <c r="A493" i="12" s="1"/>
  <c r="A494" i="12" s="1"/>
  <c r="A495" i="12" s="1"/>
  <c r="A496" i="12" s="1"/>
  <c r="A497" i="12" s="1"/>
  <c r="A498" i="12" s="1"/>
  <c r="A499" i="12" s="1"/>
  <c r="A500" i="12" s="1"/>
  <c r="A501" i="12" s="1"/>
  <c r="A502" i="12" s="1"/>
  <c r="A503" i="12" s="1"/>
  <c r="A504" i="12" s="1"/>
  <c r="A505" i="12" s="1"/>
  <c r="A506" i="12" s="1"/>
  <c r="A507" i="12" s="1"/>
  <c r="A508" i="12" s="1"/>
  <c r="A509" i="12" s="1"/>
  <c r="A510" i="12" s="1"/>
  <c r="A511" i="12" s="1"/>
  <c r="A512" i="12" s="1"/>
  <c r="A513" i="12" s="1"/>
  <c r="A514" i="12" s="1"/>
  <c r="A515" i="12" s="1"/>
  <c r="A516" i="12" s="1"/>
  <c r="A517" i="12" s="1"/>
  <c r="A518" i="12" s="1"/>
  <c r="A519" i="12" s="1"/>
  <c r="A520" i="12" s="1"/>
  <c r="A521" i="12" s="1"/>
  <c r="A522" i="12" s="1"/>
  <c r="A523" i="12" s="1"/>
  <c r="A524" i="12" s="1"/>
  <c r="A525" i="12" s="1"/>
  <c r="A526" i="12" s="1"/>
  <c r="A527" i="12" s="1"/>
  <c r="A528" i="12" s="1"/>
  <c r="A529" i="12" s="1"/>
  <c r="A530" i="12" s="1"/>
  <c r="A531" i="12" s="1"/>
  <c r="A532" i="12" s="1"/>
  <c r="A533" i="12" s="1"/>
  <c r="A534" i="12" s="1"/>
  <c r="A535" i="12" s="1"/>
  <c r="A536" i="12" s="1"/>
  <c r="A537" i="12" s="1"/>
  <c r="A538" i="12" s="1"/>
  <c r="A539" i="12" s="1"/>
  <c r="A540" i="12" s="1"/>
  <c r="A541" i="12" s="1"/>
  <c r="A542" i="12" s="1"/>
  <c r="A543" i="12" s="1"/>
  <c r="A544" i="12" s="1"/>
  <c r="A545" i="12" s="1"/>
  <c r="A546" i="12" s="1"/>
  <c r="A547" i="12" s="1"/>
  <c r="A548" i="12" s="1"/>
  <c r="A549" i="12" s="1"/>
  <c r="A550" i="12" s="1"/>
  <c r="A551" i="12" s="1"/>
  <c r="A552" i="12" s="1"/>
  <c r="A553" i="12" s="1"/>
  <c r="A554" i="12" s="1"/>
  <c r="A555" i="12" s="1"/>
  <c r="A556" i="12" s="1"/>
  <c r="A557" i="12" s="1"/>
  <c r="A558" i="12" s="1"/>
  <c r="A559" i="12" s="1"/>
  <c r="A560" i="12" s="1"/>
  <c r="A561" i="12" s="1"/>
  <c r="A562" i="12" s="1"/>
  <c r="A563" i="12" s="1"/>
  <c r="A564" i="12" s="1"/>
  <c r="A565" i="12" s="1"/>
  <c r="A566" i="12" s="1"/>
  <c r="A567" i="12" s="1"/>
  <c r="A568" i="12" s="1"/>
  <c r="A569" i="12" s="1"/>
  <c r="A570" i="12" s="1"/>
  <c r="A571" i="12" s="1"/>
  <c r="A572" i="12" s="1"/>
  <c r="A573" i="12" s="1"/>
  <c r="A574" i="12" s="1"/>
  <c r="A575" i="12" s="1"/>
  <c r="A576" i="12" s="1"/>
  <c r="A577" i="12" s="1"/>
  <c r="A578" i="12" s="1"/>
  <c r="A579" i="12" s="1"/>
  <c r="A580" i="12" s="1"/>
  <c r="A581" i="12" s="1"/>
  <c r="A582" i="12" s="1"/>
  <c r="A583" i="12" s="1"/>
  <c r="A584" i="12" s="1"/>
  <c r="A585" i="12" s="1"/>
  <c r="A586" i="12" s="1"/>
  <c r="A587" i="12" s="1"/>
  <c r="A588" i="12" s="1"/>
  <c r="A589" i="12" s="1"/>
  <c r="A590" i="12" s="1"/>
  <c r="A591" i="12" s="1"/>
  <c r="A592" i="12" s="1"/>
  <c r="A593" i="12" s="1"/>
  <c r="A594" i="12" s="1"/>
  <c r="A595" i="12" s="1"/>
  <c r="A596" i="12" s="1"/>
  <c r="A597" i="12" s="1"/>
  <c r="A598" i="12" s="1"/>
  <c r="A599" i="12" s="1"/>
  <c r="A600" i="12" s="1"/>
  <c r="A601" i="12" s="1"/>
  <c r="A602" i="12" s="1"/>
  <c r="A603" i="12" s="1"/>
  <c r="A604" i="12" s="1"/>
  <c r="A605" i="12" s="1"/>
  <c r="A606" i="12" s="1"/>
  <c r="A607" i="12" s="1"/>
  <c r="A608" i="12" s="1"/>
  <c r="A609" i="12" s="1"/>
  <c r="A610" i="12" s="1"/>
  <c r="A611" i="12" s="1"/>
  <c r="A612" i="12" s="1"/>
  <c r="A613" i="12" s="1"/>
  <c r="A614" i="12" s="1"/>
  <c r="A615" i="12" s="1"/>
  <c r="A616" i="12" s="1"/>
  <c r="A617" i="12" s="1"/>
  <c r="A618" i="12" s="1"/>
  <c r="A619" i="12" s="1"/>
  <c r="A620" i="12" s="1"/>
  <c r="A621" i="12" s="1"/>
  <c r="A622" i="12" s="1"/>
  <c r="A623" i="12" s="1"/>
  <c r="A624" i="12" s="1"/>
  <c r="A625" i="12" s="1"/>
  <c r="A626" i="12" s="1"/>
  <c r="A627" i="12" s="1"/>
  <c r="A628" i="12" s="1"/>
  <c r="A629" i="12" s="1"/>
  <c r="A630" i="12" s="1"/>
  <c r="A631" i="12" s="1"/>
  <c r="A632" i="12" s="1"/>
  <c r="A633" i="12" s="1"/>
  <c r="A634" i="12" s="1"/>
  <c r="A635" i="12" s="1"/>
  <c r="A636" i="12" s="1"/>
  <c r="A637" i="12" s="1"/>
  <c r="A638" i="12" s="1"/>
  <c r="A639" i="12" s="1"/>
  <c r="A640" i="12" s="1"/>
  <c r="A641" i="12" s="1"/>
  <c r="A642" i="12" s="1"/>
  <c r="A643" i="12" s="1"/>
  <c r="A644" i="12" s="1"/>
  <c r="A645" i="12" s="1"/>
  <c r="A646" i="12" s="1"/>
  <c r="A647" i="12" s="1"/>
  <c r="A648" i="12" s="1"/>
  <c r="A649" i="12" s="1"/>
  <c r="A650" i="12" s="1"/>
  <c r="A651" i="12" s="1"/>
  <c r="A652" i="12" s="1"/>
  <c r="A653" i="12" s="1"/>
  <c r="A654" i="12" s="1"/>
  <c r="A655" i="12" s="1"/>
  <c r="A656" i="12" s="1"/>
  <c r="A657" i="12" s="1"/>
  <c r="A658" i="12" s="1"/>
  <c r="A659" i="12" s="1"/>
  <c r="A660" i="12" s="1"/>
  <c r="A661" i="12" s="1"/>
  <c r="A662" i="12" s="1"/>
  <c r="A663" i="12" s="1"/>
  <c r="A664" i="12" s="1"/>
  <c r="A665" i="12" s="1"/>
  <c r="A666" i="12" s="1"/>
  <c r="A667" i="12" s="1"/>
  <c r="A668" i="12" s="1"/>
  <c r="A669" i="12" s="1"/>
  <c r="A670" i="12" s="1"/>
  <c r="A671" i="12" s="1"/>
  <c r="A672" i="12" s="1"/>
  <c r="A673" i="12" s="1"/>
  <c r="A674" i="12" s="1"/>
  <c r="A675" i="12" s="1"/>
  <c r="A676" i="12" s="1"/>
  <c r="A677" i="12" s="1"/>
  <c r="A678" i="12" s="1"/>
  <c r="A679" i="12" s="1"/>
  <c r="A680" i="12" s="1"/>
  <c r="A681" i="12" s="1"/>
  <c r="A682" i="12" s="1"/>
  <c r="A683" i="12" s="1"/>
  <c r="A684" i="12" s="1"/>
  <c r="A685" i="12" s="1"/>
  <c r="A686" i="12" s="1"/>
  <c r="A687" i="12" s="1"/>
  <c r="A688" i="12" s="1"/>
  <c r="A689" i="12" s="1"/>
  <c r="A690" i="12" s="1"/>
  <c r="A691" i="12" s="1"/>
  <c r="A692" i="12" s="1"/>
  <c r="A693" i="12" s="1"/>
  <c r="A694" i="12" s="1"/>
  <c r="A695" i="12" s="1"/>
  <c r="A696" i="12" s="1"/>
  <c r="A697" i="12" s="1"/>
  <c r="A698" i="12" s="1"/>
  <c r="A699" i="12" s="1"/>
  <c r="A700" i="12" s="1"/>
  <c r="A701" i="12" s="1"/>
  <c r="A702" i="12" s="1"/>
  <c r="A703" i="12" s="1"/>
  <c r="A704" i="12" s="1"/>
  <c r="A705" i="12" s="1"/>
  <c r="A706" i="12" s="1"/>
  <c r="A707" i="12" s="1"/>
  <c r="A708" i="12" s="1"/>
  <c r="A709" i="12" s="1"/>
  <c r="A710" i="12" s="1"/>
  <c r="A711" i="12" s="1"/>
  <c r="A712" i="12" s="1"/>
  <c r="A713" i="12" s="1"/>
  <c r="A714" i="12" s="1"/>
  <c r="A715" i="12" s="1"/>
  <c r="A716" i="12" s="1"/>
  <c r="A717" i="12" s="1"/>
  <c r="A718" i="12" s="1"/>
  <c r="A719" i="12" s="1"/>
  <c r="A720" i="12" s="1"/>
  <c r="A721" i="12" s="1"/>
  <c r="A722" i="12" s="1"/>
  <c r="A723" i="12" s="1"/>
  <c r="A724" i="12" s="1"/>
  <c r="A725" i="12" s="1"/>
  <c r="A726" i="12" s="1"/>
  <c r="A727" i="12" s="1"/>
  <c r="A728" i="12" s="1"/>
  <c r="A729" i="12" s="1"/>
  <c r="A730" i="12" s="1"/>
  <c r="A731" i="12" s="1"/>
  <c r="A732" i="12" s="1"/>
  <c r="A733" i="12" s="1"/>
  <c r="A734" i="12" s="1"/>
  <c r="A735" i="12" s="1"/>
  <c r="A736" i="12" s="1"/>
  <c r="A737" i="12" s="1"/>
  <c r="A738" i="12" s="1"/>
  <c r="A739" i="12" s="1"/>
  <c r="A740" i="12" s="1"/>
  <c r="A741" i="12" s="1"/>
  <c r="A742" i="12" s="1"/>
  <c r="A743" i="12" s="1"/>
  <c r="A744" i="12" s="1"/>
  <c r="A745" i="12" s="1"/>
  <c r="A746" i="12" s="1"/>
  <c r="A747" i="12" s="1"/>
  <c r="A748" i="12" s="1"/>
  <c r="A749" i="12" s="1"/>
  <c r="A750" i="12" s="1"/>
  <c r="A751" i="12" s="1"/>
  <c r="A752" i="12" s="1"/>
  <c r="A753" i="12" s="1"/>
  <c r="A754" i="12" s="1"/>
  <c r="A755" i="12" s="1"/>
  <c r="A756" i="12" s="1"/>
  <c r="A757" i="12" s="1"/>
  <c r="A758" i="12" s="1"/>
  <c r="A759" i="12" s="1"/>
  <c r="A760" i="12" s="1"/>
  <c r="A761" i="12" s="1"/>
  <c r="A762" i="12" s="1"/>
  <c r="A763" i="12" s="1"/>
  <c r="A764" i="12" s="1"/>
  <c r="A765" i="12" s="1"/>
  <c r="A766" i="12" s="1"/>
  <c r="A767" i="12" s="1"/>
  <c r="A768" i="12" s="1"/>
  <c r="A769" i="12" s="1"/>
  <c r="A770" i="12" s="1"/>
  <c r="A771" i="12" s="1"/>
  <c r="A772" i="12" s="1"/>
  <c r="A773" i="12" s="1"/>
  <c r="A774" i="12" s="1"/>
  <c r="A775" i="12" s="1"/>
  <c r="A776" i="12" s="1"/>
  <c r="A777" i="12" s="1"/>
  <c r="A778" i="12" s="1"/>
  <c r="A779" i="12" s="1"/>
  <c r="A780" i="12" s="1"/>
  <c r="A781" i="12" s="1"/>
  <c r="A782" i="12" s="1"/>
  <c r="A783" i="12" s="1"/>
  <c r="A784" i="12" s="1"/>
  <c r="A785" i="12" s="1"/>
  <c r="A786" i="12" s="1"/>
  <c r="A787" i="12" s="1"/>
  <c r="A788" i="12" s="1"/>
  <c r="A789" i="12" s="1"/>
  <c r="A790" i="12" s="1"/>
  <c r="A791" i="12" s="1"/>
  <c r="A792" i="12" s="1"/>
  <c r="A793" i="12" s="1"/>
  <c r="A794" i="12" s="1"/>
  <c r="A795" i="12" s="1"/>
  <c r="A796" i="12" s="1"/>
  <c r="A797" i="12" s="1"/>
  <c r="A798" i="12" s="1"/>
  <c r="A799" i="12" s="1"/>
  <c r="A800" i="12" s="1"/>
  <c r="A801" i="12" s="1"/>
  <c r="A802" i="12" s="1"/>
  <c r="A803" i="12" s="1"/>
  <c r="A804" i="12" s="1"/>
  <c r="A805" i="12" s="1"/>
  <c r="A806" i="12" s="1"/>
  <c r="A807" i="12" s="1"/>
  <c r="A808" i="12" s="1"/>
  <c r="A809" i="12" s="1"/>
  <c r="A810" i="12" s="1"/>
  <c r="A811" i="12" s="1"/>
  <c r="A812" i="12" s="1"/>
  <c r="A813" i="12" s="1"/>
  <c r="A814" i="12" s="1"/>
  <c r="A815" i="12" s="1"/>
  <c r="A816" i="12" s="1"/>
  <c r="A817" i="12" s="1"/>
  <c r="A818" i="12" s="1"/>
  <c r="A819" i="12" s="1"/>
  <c r="A820" i="12" s="1"/>
  <c r="A821" i="12" s="1"/>
  <c r="A822" i="12" s="1"/>
  <c r="A823" i="12" s="1"/>
  <c r="A824" i="12" s="1"/>
  <c r="A825" i="12" s="1"/>
  <c r="A826" i="12" s="1"/>
  <c r="A827" i="12" s="1"/>
  <c r="A828" i="12" s="1"/>
  <c r="A829" i="12" s="1"/>
  <c r="A830" i="12" s="1"/>
  <c r="A831" i="12" s="1"/>
  <c r="A832" i="12" s="1"/>
  <c r="A833" i="12" s="1"/>
  <c r="A834" i="12" s="1"/>
  <c r="A835" i="12" s="1"/>
  <c r="A836" i="12" s="1"/>
  <c r="A837" i="12" s="1"/>
  <c r="A838" i="12" s="1"/>
  <c r="A839" i="12" s="1"/>
  <c r="A840" i="12" s="1"/>
  <c r="A841" i="12" s="1"/>
  <c r="A842" i="12" s="1"/>
  <c r="A843" i="12" s="1"/>
  <c r="A844" i="12" s="1"/>
  <c r="A845" i="12" s="1"/>
  <c r="A846" i="12" s="1"/>
  <c r="A847" i="12" s="1"/>
  <c r="A848" i="12" s="1"/>
  <c r="A849" i="12" s="1"/>
  <c r="A850" i="12" s="1"/>
  <c r="A851" i="12" s="1"/>
  <c r="A852" i="12" s="1"/>
  <c r="A853" i="12" s="1"/>
  <c r="A854" i="12" s="1"/>
  <c r="A855" i="12" s="1"/>
  <c r="A856" i="12" s="1"/>
  <c r="A857" i="12" s="1"/>
  <c r="A858" i="12" s="1"/>
  <c r="A859" i="12" s="1"/>
  <c r="A860" i="12" s="1"/>
  <c r="A861" i="12" s="1"/>
  <c r="A862" i="12" s="1"/>
  <c r="A863" i="12" s="1"/>
  <c r="A864" i="12" s="1"/>
  <c r="A865" i="12" s="1"/>
  <c r="A866" i="12" s="1"/>
  <c r="A867" i="12" s="1"/>
  <c r="A868" i="12" s="1"/>
  <c r="A869" i="12" s="1"/>
  <c r="A870" i="12" s="1"/>
  <c r="A871" i="12" s="1"/>
  <c r="A872" i="12" s="1"/>
  <c r="A873" i="12" s="1"/>
  <c r="A874" i="12" s="1"/>
  <c r="A875" i="12" s="1"/>
  <c r="A876" i="12" s="1"/>
  <c r="A877" i="12" s="1"/>
  <c r="A878" i="12" s="1"/>
  <c r="A879" i="12" s="1"/>
  <c r="A880" i="12" s="1"/>
  <c r="A881" i="12" s="1"/>
  <c r="A882" i="12" s="1"/>
  <c r="A883" i="12" s="1"/>
  <c r="A884" i="12" s="1"/>
  <c r="A885" i="12" s="1"/>
  <c r="A886" i="12" s="1"/>
  <c r="A887" i="12" s="1"/>
  <c r="A888" i="12" s="1"/>
  <c r="A889" i="12" s="1"/>
  <c r="A890" i="12" s="1"/>
  <c r="A891" i="12" s="1"/>
  <c r="A892" i="12" s="1"/>
  <c r="A893" i="12" s="1"/>
  <c r="A894" i="12" s="1"/>
  <c r="A895" i="12" s="1"/>
  <c r="A896" i="12" s="1"/>
  <c r="A897" i="12" s="1"/>
  <c r="A898" i="12" s="1"/>
  <c r="A899" i="12" s="1"/>
  <c r="A900" i="12" s="1"/>
  <c r="A901" i="12" s="1"/>
  <c r="A902" i="12" s="1"/>
  <c r="A903" i="12" s="1"/>
  <c r="A904" i="12" s="1"/>
  <c r="A905" i="12" s="1"/>
  <c r="A906" i="12" s="1"/>
  <c r="A907" i="12" s="1"/>
  <c r="A908" i="12" s="1"/>
  <c r="A909" i="12" s="1"/>
  <c r="A910" i="12" s="1"/>
  <c r="A911" i="12" s="1"/>
  <c r="A912" i="12" s="1"/>
  <c r="A913" i="12" s="1"/>
  <c r="A914" i="12" s="1"/>
  <c r="A915" i="12" s="1"/>
  <c r="A916" i="12" s="1"/>
  <c r="A917" i="12" s="1"/>
  <c r="A918" i="12" s="1"/>
  <c r="A919" i="12" s="1"/>
  <c r="A920" i="12" s="1"/>
  <c r="A921" i="12" s="1"/>
  <c r="A922" i="12" s="1"/>
  <c r="A923" i="12" s="1"/>
  <c r="A924" i="12" s="1"/>
  <c r="A925" i="12" s="1"/>
  <c r="A926" i="12" s="1"/>
  <c r="A927" i="12" s="1"/>
  <c r="A928" i="12" s="1"/>
  <c r="A929" i="12" s="1"/>
  <c r="A930" i="12" s="1"/>
  <c r="A931" i="12" s="1"/>
  <c r="A932" i="12" s="1"/>
  <c r="A933" i="12" s="1"/>
  <c r="A934" i="12" s="1"/>
  <c r="A935" i="12" s="1"/>
  <c r="A936" i="12" s="1"/>
  <c r="A937" i="12" s="1"/>
  <c r="A938" i="12" s="1"/>
  <c r="A939" i="12" s="1"/>
  <c r="A940" i="12" s="1"/>
  <c r="A941" i="12" s="1"/>
  <c r="A942" i="12" s="1"/>
  <c r="A943" i="12" s="1"/>
  <c r="A944" i="12" s="1"/>
  <c r="A945" i="12" s="1"/>
  <c r="A946" i="12" s="1"/>
  <c r="A947" i="12" s="1"/>
  <c r="A948" i="12" s="1"/>
  <c r="A949" i="12" s="1"/>
  <c r="A950" i="12" s="1"/>
  <c r="A951" i="12" s="1"/>
  <c r="A952" i="12" s="1"/>
  <c r="A953" i="12" s="1"/>
  <c r="A954" i="12" s="1"/>
  <c r="A955" i="12" s="1"/>
  <c r="A956" i="12" s="1"/>
  <c r="A957" i="12" s="1"/>
  <c r="A958" i="12" s="1"/>
  <c r="A959" i="12" s="1"/>
  <c r="A960" i="12" s="1"/>
  <c r="A961" i="12" s="1"/>
  <c r="A962" i="12" s="1"/>
  <c r="A963" i="12" s="1"/>
  <c r="A964" i="12" s="1"/>
  <c r="A965" i="12" s="1"/>
  <c r="A966" i="12" s="1"/>
  <c r="A967" i="12" s="1"/>
  <c r="A968" i="12" s="1"/>
  <c r="A969" i="12" s="1"/>
  <c r="A970" i="12" s="1"/>
  <c r="A971" i="12" s="1"/>
  <c r="A972" i="12" s="1"/>
  <c r="A973" i="12" s="1"/>
  <c r="A974" i="12" s="1"/>
  <c r="A975" i="12" s="1"/>
  <c r="A976" i="12" s="1"/>
  <c r="A977" i="12" s="1"/>
  <c r="A978" i="12" s="1"/>
  <c r="A979" i="12" s="1"/>
  <c r="A980" i="12" s="1"/>
  <c r="A981" i="12" s="1"/>
  <c r="A982" i="12" s="1"/>
  <c r="A983" i="12" s="1"/>
  <c r="A984" i="12" s="1"/>
  <c r="A985" i="12" s="1"/>
  <c r="A986" i="12" s="1"/>
  <c r="A987" i="12" s="1"/>
  <c r="A988" i="12" s="1"/>
  <c r="A989" i="12" s="1"/>
  <c r="A990" i="12" s="1"/>
  <c r="A991" i="12" s="1"/>
  <c r="A992" i="12" s="1"/>
  <c r="A993" i="12" s="1"/>
  <c r="A994" i="12" s="1"/>
  <c r="A995" i="12" s="1"/>
  <c r="A996" i="12" s="1"/>
  <c r="A997" i="12" s="1"/>
  <c r="A998" i="12" s="1"/>
  <c r="A999" i="12" s="1"/>
  <c r="A1000" i="12" s="1"/>
  <c r="A1001" i="12" s="1"/>
  <c r="A1002" i="12" s="1"/>
  <c r="A1003" i="12" s="1"/>
  <c r="A1004" i="12" s="1"/>
  <c r="D5" i="12"/>
  <c r="A8" i="9"/>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48" i="9" s="1"/>
  <c r="A49" i="9" s="1"/>
  <c r="A50" i="9" s="1"/>
  <c r="A51" i="9" s="1"/>
  <c r="A52" i="9" s="1"/>
  <c r="A53" i="9" s="1"/>
  <c r="A54" i="9" s="1"/>
  <c r="A55" i="9" s="1"/>
  <c r="A56" i="9" s="1"/>
  <c r="A57" i="9" s="1"/>
  <c r="A58" i="9" s="1"/>
  <c r="A59" i="9" s="1"/>
  <c r="A60" i="9" s="1"/>
  <c r="A61" i="9" s="1"/>
  <c r="A62" i="9" s="1"/>
  <c r="A63" i="9" s="1"/>
  <c r="A64" i="9" s="1"/>
  <c r="A65" i="9" s="1"/>
  <c r="A66" i="9" s="1"/>
  <c r="A67" i="9" s="1"/>
  <c r="A68" i="9" s="1"/>
  <c r="A69" i="9" s="1"/>
  <c r="A70" i="9" s="1"/>
  <c r="A71" i="9" s="1"/>
  <c r="A72" i="9" s="1"/>
  <c r="A73" i="9" s="1"/>
  <c r="A74" i="9" s="1"/>
  <c r="A75" i="9" s="1"/>
  <c r="A76" i="9" s="1"/>
  <c r="A77" i="9" s="1"/>
  <c r="A78" i="9" s="1"/>
  <c r="A79" i="9" s="1"/>
  <c r="A80" i="9" s="1"/>
  <c r="A81" i="9" s="1"/>
  <c r="A82" i="9" s="1"/>
  <c r="A83" i="9" s="1"/>
  <c r="A84" i="9" s="1"/>
  <c r="A85" i="9" s="1"/>
  <c r="A86" i="9" s="1"/>
  <c r="A87" i="9" s="1"/>
  <c r="A88" i="9" s="1"/>
  <c r="A89" i="9" s="1"/>
  <c r="A90" i="9" s="1"/>
  <c r="A91" i="9" s="1"/>
  <c r="A92" i="9" s="1"/>
  <c r="A93" i="9" s="1"/>
  <c r="A94" i="9" s="1"/>
  <c r="A95" i="9" s="1"/>
  <c r="A96" i="9" s="1"/>
  <c r="A97" i="9" s="1"/>
  <c r="A98" i="9" s="1"/>
  <c r="A99" i="9" s="1"/>
  <c r="A100" i="9" s="1"/>
  <c r="A101" i="9" s="1"/>
  <c r="A102" i="9" s="1"/>
  <c r="A103" i="9" s="1"/>
  <c r="A104" i="9" s="1"/>
  <c r="A105" i="9" s="1"/>
  <c r="A106" i="9" s="1"/>
  <c r="A107" i="9" s="1"/>
  <c r="A108" i="9" s="1"/>
  <c r="A109" i="9" s="1"/>
  <c r="A110" i="9" s="1"/>
  <c r="A111" i="9" s="1"/>
  <c r="A112" i="9" s="1"/>
  <c r="A113" i="9" s="1"/>
  <c r="A114" i="9" s="1"/>
  <c r="A115" i="9" s="1"/>
  <c r="A116" i="9" s="1"/>
  <c r="A117" i="9" s="1"/>
  <c r="A118" i="9" s="1"/>
  <c r="A119" i="9" s="1"/>
  <c r="A120" i="9" s="1"/>
  <c r="A121" i="9" s="1"/>
  <c r="A122" i="9" s="1"/>
  <c r="A123" i="9" s="1"/>
  <c r="A124" i="9" s="1"/>
  <c r="A125" i="9" s="1"/>
  <c r="A126" i="9" s="1"/>
  <c r="A127" i="9" s="1"/>
  <c r="A128" i="9" s="1"/>
  <c r="A129" i="9" s="1"/>
  <c r="A130" i="9" s="1"/>
  <c r="A131" i="9" s="1"/>
  <c r="A132" i="9" s="1"/>
  <c r="A133" i="9" s="1"/>
  <c r="A134" i="9" s="1"/>
  <c r="A135" i="9" s="1"/>
  <c r="A136" i="9" s="1"/>
  <c r="A137" i="9" s="1"/>
  <c r="A138" i="9" s="1"/>
  <c r="A139" i="9" s="1"/>
  <c r="A140" i="9" s="1"/>
  <c r="A141" i="9" s="1"/>
  <c r="A142" i="9" s="1"/>
  <c r="A143" i="9" s="1"/>
  <c r="A144" i="9" s="1"/>
  <c r="A145" i="9" s="1"/>
  <c r="A146" i="9" s="1"/>
  <c r="A147" i="9" s="1"/>
  <c r="A148" i="9" s="1"/>
  <c r="A149" i="9" s="1"/>
  <c r="A150" i="9" s="1"/>
  <c r="A151" i="9" s="1"/>
  <c r="A152" i="9" s="1"/>
  <c r="A153" i="9" s="1"/>
  <c r="A154" i="9" s="1"/>
  <c r="A155" i="9" s="1"/>
  <c r="A156" i="9" s="1"/>
  <c r="A157" i="9" s="1"/>
  <c r="A158" i="9" s="1"/>
  <c r="A159" i="9" s="1"/>
  <c r="A160" i="9" s="1"/>
  <c r="A161" i="9" s="1"/>
  <c r="A162" i="9" s="1"/>
  <c r="A163" i="9" s="1"/>
  <c r="A164" i="9" s="1"/>
  <c r="A165" i="9" s="1"/>
  <c r="A166" i="9" s="1"/>
  <c r="A167" i="9" s="1"/>
  <c r="A168" i="9" s="1"/>
  <c r="A169" i="9" s="1"/>
  <c r="A170" i="9" s="1"/>
  <c r="A171" i="9" s="1"/>
  <c r="A172" i="9" s="1"/>
  <c r="A173" i="9" s="1"/>
  <c r="A174" i="9" s="1"/>
  <c r="A175" i="9" s="1"/>
  <c r="A176" i="9" s="1"/>
  <c r="A177" i="9" s="1"/>
  <c r="A178" i="9" s="1"/>
  <c r="A179" i="9" s="1"/>
  <c r="A180" i="9" s="1"/>
  <c r="A181" i="9" s="1"/>
  <c r="A182" i="9" s="1"/>
  <c r="A183" i="9" s="1"/>
  <c r="A184" i="9" s="1"/>
  <c r="A185" i="9" s="1"/>
  <c r="A186" i="9" s="1"/>
  <c r="A187" i="9" s="1"/>
  <c r="A188" i="9" s="1"/>
  <c r="A189" i="9" s="1"/>
  <c r="A190" i="9" s="1"/>
  <c r="A191" i="9" s="1"/>
  <c r="A192" i="9" s="1"/>
  <c r="A193" i="9" s="1"/>
  <c r="A194" i="9" s="1"/>
</calcChain>
</file>

<file path=xl/comments1.xml><?xml version="1.0" encoding="utf-8"?>
<comments xmlns="http://schemas.openxmlformats.org/spreadsheetml/2006/main">
  <authors>
    <author/>
  </authors>
  <commentList>
    <comment ref="K458" authorId="0" shapeId="0">
      <text>
        <r>
          <rPr>
            <sz val="11"/>
            <color theme="1"/>
            <rFont val="Calibri"/>
            <scheme val="minor"/>
          </rPr>
          <t>======
ID#AAABVA88VVg
Vigilancia Salud Publica    (2022-11-02 20:52:26)
KR 58 4B 31</t>
        </r>
      </text>
    </comment>
  </commentList>
</comments>
</file>

<file path=xl/comments2.xml><?xml version="1.0" encoding="utf-8"?>
<comments xmlns="http://schemas.openxmlformats.org/spreadsheetml/2006/main">
  <authors>
    <author>Hernandez Jimenez, Yuly Andrea</author>
  </authors>
  <commentList>
    <comment ref="B4" authorId="0" shapeId="0">
      <text>
        <r>
          <rPr>
            <b/>
            <sz val="9"/>
            <color indexed="81"/>
            <rFont val="Tahoma"/>
            <family val="2"/>
          </rPr>
          <t>Hernandez Jimenez, Yuly Andrea:
Registrar nombre completo de la Subred en Mayúscula:                 *NORTE                                                   *SUR                                                     *CENTRO ORIENTE                                 *SUR OCCIDENT</t>
        </r>
        <r>
          <rPr>
            <sz val="9"/>
            <color indexed="81"/>
            <rFont val="Tahoma"/>
            <family val="2"/>
          </rPr>
          <t>E</t>
        </r>
      </text>
    </comment>
    <comment ref="D4" authorId="0" shapeId="0">
      <text>
        <r>
          <rPr>
            <b/>
            <sz val="9"/>
            <color indexed="81"/>
            <rFont val="Tahoma"/>
            <family val="2"/>
          </rPr>
          <t xml:space="preserve">Hernandez Jimenez, Yuly Andrea:
Registrar el nombre Completo de localidad en mayúscula    </t>
        </r>
        <r>
          <rPr>
            <sz val="9"/>
            <color indexed="81"/>
            <rFont val="Tahoma"/>
            <family val="2"/>
          </rPr>
          <t xml:space="preserve">          </t>
        </r>
      </text>
    </comment>
    <comment ref="E4" authorId="0" shapeId="0">
      <text>
        <r>
          <rPr>
            <b/>
            <sz val="9"/>
            <color indexed="81"/>
            <rFont val="Tahoma"/>
            <family val="2"/>
          </rPr>
          <t>Hernandez Jimenez, Yuly Andrea:</t>
        </r>
        <r>
          <rPr>
            <sz val="9"/>
            <color indexed="81"/>
            <rFont val="Tahoma"/>
            <family val="2"/>
          </rPr>
          <t xml:space="preserve">
</t>
        </r>
        <r>
          <rPr>
            <b/>
            <sz val="9"/>
            <color indexed="81"/>
            <rFont val="Tahoma"/>
            <family val="2"/>
          </rPr>
          <t xml:space="preserve">Cuando se proyecte la AT se coloca una X, una vez realizada la AT se coloca la fecha de DD/MM/AAAA </t>
        </r>
      </text>
    </comment>
    <comment ref="F4" authorId="0" shapeId="0">
      <text>
        <r>
          <rPr>
            <b/>
            <sz val="9"/>
            <color indexed="81"/>
            <rFont val="Tahoma"/>
            <family val="2"/>
          </rPr>
          <t xml:space="preserve">Hernandez Jimenez, Yuly Andrea:
Cuando se proyecte la AT se coloca una X, una vez realizada la AT se coloca la fecha de DD/MM/AAAA </t>
        </r>
      </text>
    </comment>
    <comment ref="G4" authorId="0" shapeId="0">
      <text>
        <r>
          <rPr>
            <b/>
            <sz val="9"/>
            <color indexed="81"/>
            <rFont val="Tahoma"/>
            <family val="2"/>
          </rPr>
          <t>Hernandez Jimenez, Yuly Andrea:
Cuando se proyecte la AT se coloca una X, una vez realizada la AT se coloca la fecha de DD/MM/AAAA</t>
        </r>
        <r>
          <rPr>
            <sz val="9"/>
            <color indexed="81"/>
            <rFont val="Tahoma"/>
            <family val="2"/>
          </rPr>
          <t xml:space="preserve"> </t>
        </r>
      </text>
    </comment>
    <comment ref="H4" authorId="0" shapeId="0">
      <text>
        <r>
          <rPr>
            <b/>
            <sz val="9"/>
            <color indexed="81"/>
            <rFont val="Tahoma"/>
            <family val="2"/>
          </rPr>
          <t>Hernandez Jimenez, Yuly Andrea:
Cuando se proyecte la AT se coloca una X, una vez realizada la AT se coloca la fecha de DD/MM/AAA</t>
        </r>
        <r>
          <rPr>
            <sz val="9"/>
            <color indexed="81"/>
            <rFont val="Tahoma"/>
            <family val="2"/>
          </rPr>
          <t xml:space="preserve">A </t>
        </r>
      </text>
    </comment>
    <comment ref="I4" authorId="0" shapeId="0">
      <text>
        <r>
          <rPr>
            <b/>
            <sz val="9"/>
            <color indexed="81"/>
            <rFont val="Tahoma"/>
            <family val="2"/>
          </rPr>
          <t xml:space="preserve">Hernandez Jimenez, Yuly Andrea:
Cuando se proyecte la AT se coloca una X, una vez realizada la AT se coloca la fecha de DD/MM/AAAA </t>
        </r>
      </text>
    </comment>
    <comment ref="J4" authorId="0" shapeId="0">
      <text>
        <r>
          <rPr>
            <b/>
            <sz val="9"/>
            <color indexed="81"/>
            <rFont val="Tahoma"/>
            <family val="2"/>
          </rPr>
          <t xml:space="preserve">Hernandez Jimenez, Yuly Andrea:
Cuando se proyecte la AT se coloca una X, una vez realizada la AT se coloca la fecha de DD/MM/AAAA </t>
        </r>
      </text>
    </comment>
    <comment ref="K4" authorId="0" shapeId="0">
      <text>
        <r>
          <rPr>
            <b/>
            <sz val="9"/>
            <color indexed="81"/>
            <rFont val="Tahoma"/>
            <family val="2"/>
          </rPr>
          <t xml:space="preserve">Hernandez Jimenez, Yuly Andrea:
Cuando se proyecte la AT se coloca una X, una vez realizada la AT se coloca la fecha de DD/MM/AAAA </t>
        </r>
      </text>
    </comment>
    <comment ref="L4" authorId="0" shapeId="0">
      <text>
        <r>
          <rPr>
            <b/>
            <sz val="9"/>
            <color indexed="81"/>
            <rFont val="Tahoma"/>
            <family val="2"/>
          </rPr>
          <t>Hernandez Jimenez, Yuly Andrea:
Cuando se proyecte la AT se coloca una X, una vez realizada la AT se coloca la fecha</t>
        </r>
        <r>
          <rPr>
            <sz val="9"/>
            <color indexed="81"/>
            <rFont val="Tahoma"/>
            <family val="2"/>
          </rPr>
          <t xml:space="preserve"> de DD/MM/AAAA </t>
        </r>
      </text>
    </comment>
    <comment ref="M4" authorId="0" shapeId="0">
      <text>
        <r>
          <rPr>
            <b/>
            <sz val="9"/>
            <color indexed="81"/>
            <rFont val="Tahoma"/>
            <family val="2"/>
          </rPr>
          <t xml:space="preserve">Hernandez Jimenez, Yuly Andrea:
Cuando se proyecte la AT se coloca una X, una vez realizada la AT se coloca la fecha de DD/MM/AAAA </t>
        </r>
      </text>
    </comment>
    <comment ref="N4" authorId="0" shapeId="0">
      <text>
        <r>
          <rPr>
            <b/>
            <sz val="9"/>
            <color indexed="81"/>
            <rFont val="Tahoma"/>
            <family val="2"/>
          </rPr>
          <t xml:space="preserve">Hernandez Jimenez, Yuly Andrea:
Cuando se proyecte la AT se coloca una X, una vez realizada la AT se coloca la fecha de DD/MM/AAAA </t>
        </r>
      </text>
    </comment>
    <comment ref="O4" authorId="0" shapeId="0">
      <text>
        <r>
          <rPr>
            <b/>
            <sz val="9"/>
            <color indexed="81"/>
            <rFont val="Tahoma"/>
            <family val="2"/>
          </rPr>
          <t xml:space="preserve">Hernandez Jimenez, Yuly Andrea:
Cuando se proyecte la AT se coloca una X, una vez realizada la AT se coloca la fecha de DD/MM/AAAA </t>
        </r>
      </text>
    </comment>
    <comment ref="P4" authorId="0" shapeId="0">
      <text>
        <r>
          <rPr>
            <b/>
            <sz val="9"/>
            <color indexed="81"/>
            <rFont val="Tahoma"/>
            <family val="2"/>
          </rPr>
          <t xml:space="preserve">Hernandez Jimenez, Yuly Andrea:
Cuando se proyecte la AT se coloca una X, una vez realizada la AT se coloca la fecha de DD/MM/AAAA </t>
        </r>
      </text>
    </comment>
    <comment ref="Q4" authorId="0" shapeId="0">
      <text>
        <r>
          <rPr>
            <b/>
            <sz val="9"/>
            <color indexed="81"/>
            <rFont val="Tahoma"/>
            <family val="2"/>
          </rPr>
          <t>Hernandez Jimenez, Yuly Andrea:</t>
        </r>
        <r>
          <rPr>
            <sz val="9"/>
            <color indexed="81"/>
            <rFont val="Tahoma"/>
            <family val="2"/>
          </rPr>
          <t xml:space="preserve">
Registrar si hay reprogramación y el motivo por el cual no se realizo la AT, de igual manera con que UC se reemplazo</t>
        </r>
      </text>
    </comment>
  </commentList>
</comments>
</file>

<file path=xl/comments3.xml><?xml version="1.0" encoding="utf-8"?>
<comments xmlns="http://schemas.openxmlformats.org/spreadsheetml/2006/main">
  <authors>
    <author>Hernandez Jimenez, Yuly Andrea</author>
  </authors>
  <commentList>
    <comment ref="B4" authorId="0" shapeId="0">
      <text>
        <r>
          <rPr>
            <b/>
            <sz val="9"/>
            <color indexed="81"/>
            <rFont val="Tahoma"/>
            <family val="2"/>
          </rPr>
          <t>Hernandez Jimenez, Yuly Andrea:
Registrar nombre completo de la Subred en Mayúscula:                 *NORTE                                                   *SUR                                                     *CENTRO ORIENTE                                 *SUR OCCIDENT</t>
        </r>
        <r>
          <rPr>
            <sz val="9"/>
            <color indexed="81"/>
            <rFont val="Tahoma"/>
            <family val="2"/>
          </rPr>
          <t>E</t>
        </r>
      </text>
    </comment>
    <comment ref="D4" authorId="0" shapeId="0">
      <text>
        <r>
          <rPr>
            <b/>
            <sz val="9"/>
            <color indexed="81"/>
            <rFont val="Tahoma"/>
            <family val="2"/>
          </rPr>
          <t xml:space="preserve">Hernandez Jimenez, Yuly Andrea:
Registrar el nombre Completo de localidad en mayúscula    </t>
        </r>
        <r>
          <rPr>
            <sz val="9"/>
            <color indexed="81"/>
            <rFont val="Tahoma"/>
            <family val="2"/>
          </rPr>
          <t xml:space="preserve">          </t>
        </r>
      </text>
    </comment>
    <comment ref="E4" authorId="0" shapeId="0">
      <text>
        <r>
          <rPr>
            <b/>
            <sz val="9"/>
            <color indexed="81"/>
            <rFont val="Tahoma"/>
            <family val="2"/>
          </rPr>
          <t>Hernandez Jimenez, Yuly Andrea:</t>
        </r>
        <r>
          <rPr>
            <sz val="9"/>
            <color indexed="81"/>
            <rFont val="Tahoma"/>
            <family val="2"/>
          </rPr>
          <t xml:space="preserve">
</t>
        </r>
        <r>
          <rPr>
            <b/>
            <sz val="9"/>
            <color indexed="81"/>
            <rFont val="Tahoma"/>
            <family val="2"/>
          </rPr>
          <t xml:space="preserve">Cuando se proyecte la AT se coloca una X, una vez realizada la AT se coloca la fecha de DD/MM/AAAA </t>
        </r>
      </text>
    </comment>
    <comment ref="F4" authorId="0" shapeId="0">
      <text>
        <r>
          <rPr>
            <b/>
            <sz val="9"/>
            <color indexed="81"/>
            <rFont val="Tahoma"/>
            <family val="2"/>
          </rPr>
          <t xml:space="preserve">Hernandez Jimenez, Yuly Andrea:
Cuando se proyecte la AT se coloca una X, una vez realizada la AT se coloca la fecha de DD/MM/AAAA </t>
        </r>
      </text>
    </comment>
    <comment ref="G4" authorId="0" shapeId="0">
      <text>
        <r>
          <rPr>
            <b/>
            <sz val="9"/>
            <color indexed="81"/>
            <rFont val="Tahoma"/>
            <family val="2"/>
          </rPr>
          <t>Hernandez Jimenez, Yuly Andrea:
Cuando se proyecte la AT se coloca una X, una vez realizada la AT se coloca la fecha de DD/MM/AAAA</t>
        </r>
        <r>
          <rPr>
            <sz val="9"/>
            <color indexed="81"/>
            <rFont val="Tahoma"/>
            <family val="2"/>
          </rPr>
          <t xml:space="preserve"> </t>
        </r>
      </text>
    </comment>
    <comment ref="H4" authorId="0" shapeId="0">
      <text>
        <r>
          <rPr>
            <b/>
            <sz val="9"/>
            <color indexed="81"/>
            <rFont val="Tahoma"/>
            <family val="2"/>
          </rPr>
          <t>Hernandez Jimenez, Yuly Andrea:
Cuando se proyecte la AT se coloca una X, una vez realizada la AT se coloca la fecha de DD/MM/AAA</t>
        </r>
        <r>
          <rPr>
            <sz val="9"/>
            <color indexed="81"/>
            <rFont val="Tahoma"/>
            <family val="2"/>
          </rPr>
          <t xml:space="preserve">A </t>
        </r>
      </text>
    </comment>
    <comment ref="I4" authorId="0" shapeId="0">
      <text>
        <r>
          <rPr>
            <b/>
            <sz val="9"/>
            <color indexed="81"/>
            <rFont val="Tahoma"/>
            <family val="2"/>
          </rPr>
          <t xml:space="preserve">Hernandez Jimenez, Yuly Andrea:
Cuando se proyecte la AT se coloca una X, una vez realizada la AT se coloca la fecha de DD/MM/AAAA </t>
        </r>
      </text>
    </comment>
    <comment ref="J4" authorId="0" shapeId="0">
      <text>
        <r>
          <rPr>
            <b/>
            <sz val="9"/>
            <color indexed="81"/>
            <rFont val="Tahoma"/>
            <family val="2"/>
          </rPr>
          <t xml:space="preserve">Hernandez Jimenez, Yuly Andrea:
Cuando se proyecte la AT se coloca una X, una vez realizada la AT se coloca la fecha de DD/MM/AAAA </t>
        </r>
      </text>
    </comment>
    <comment ref="K4" authorId="0" shapeId="0">
      <text>
        <r>
          <rPr>
            <b/>
            <sz val="9"/>
            <color indexed="81"/>
            <rFont val="Tahoma"/>
            <family val="2"/>
          </rPr>
          <t xml:space="preserve">Hernandez Jimenez, Yuly Andrea:
Cuando se proyecte la AT se coloca una X, una vez realizada la AT se coloca la fecha de DD/MM/AAAA </t>
        </r>
      </text>
    </comment>
    <comment ref="L4" authorId="0" shapeId="0">
      <text>
        <r>
          <rPr>
            <b/>
            <sz val="9"/>
            <color indexed="81"/>
            <rFont val="Tahoma"/>
            <family val="2"/>
          </rPr>
          <t>Hernandez Jimenez, Yuly Andrea:
Cuando se proyecte la AT se coloca una X, una vez realizada la AT se coloca la fecha</t>
        </r>
        <r>
          <rPr>
            <sz val="9"/>
            <color indexed="81"/>
            <rFont val="Tahoma"/>
            <family val="2"/>
          </rPr>
          <t xml:space="preserve"> de DD/MM/AAAA </t>
        </r>
      </text>
    </comment>
    <comment ref="M4" authorId="0" shapeId="0">
      <text>
        <r>
          <rPr>
            <b/>
            <sz val="9"/>
            <color indexed="81"/>
            <rFont val="Tahoma"/>
            <family val="2"/>
          </rPr>
          <t xml:space="preserve">Hernandez Jimenez, Yuly Andrea:
Cuando se proyecte la AT se coloca una X, una vez realizada la AT se coloca la fecha de DD/MM/AAAA </t>
        </r>
      </text>
    </comment>
    <comment ref="N4" authorId="0" shapeId="0">
      <text>
        <r>
          <rPr>
            <b/>
            <sz val="9"/>
            <color indexed="81"/>
            <rFont val="Tahoma"/>
            <family val="2"/>
          </rPr>
          <t xml:space="preserve">Hernandez Jimenez, Yuly Andrea:
Cuando se proyecte la AT se coloca una X, una vez realizada la AT se coloca la fecha de DD/MM/AAAA </t>
        </r>
      </text>
    </comment>
    <comment ref="O4" authorId="0" shapeId="0">
      <text>
        <r>
          <rPr>
            <b/>
            <sz val="9"/>
            <color indexed="81"/>
            <rFont val="Tahoma"/>
            <family val="2"/>
          </rPr>
          <t xml:space="preserve">Hernandez Jimenez, Yuly Andrea:
Cuando se proyecte la AT se coloca una X, una vez realizada la AT se coloca la fecha de DD/MM/AAAA </t>
        </r>
      </text>
    </comment>
    <comment ref="P4" authorId="0" shapeId="0">
      <text>
        <r>
          <rPr>
            <b/>
            <sz val="9"/>
            <color indexed="81"/>
            <rFont val="Tahoma"/>
            <family val="2"/>
          </rPr>
          <t xml:space="preserve">Hernandez Jimenez, Yuly Andrea:
Cuando se proyecte la AT se coloca una X, una vez realizada la AT se coloca la fecha de DD/MM/AAAA </t>
        </r>
      </text>
    </comment>
    <comment ref="Q4" authorId="0" shapeId="0">
      <text>
        <r>
          <rPr>
            <b/>
            <sz val="9"/>
            <color indexed="81"/>
            <rFont val="Tahoma"/>
            <family val="2"/>
          </rPr>
          <t>Hernandez Jimenez, Yuly Andrea:</t>
        </r>
        <r>
          <rPr>
            <sz val="9"/>
            <color indexed="81"/>
            <rFont val="Tahoma"/>
            <family val="2"/>
          </rPr>
          <t xml:space="preserve">
Registrar si hay reprogramación y el motivo por el cual no se realizo la AT, de igual manera con que UC se reemplazo</t>
        </r>
      </text>
    </comment>
  </commentList>
</comments>
</file>

<file path=xl/sharedStrings.xml><?xml version="1.0" encoding="utf-8"?>
<sst xmlns="http://schemas.openxmlformats.org/spreadsheetml/2006/main" count="23512" uniqueCount="3735">
  <si>
    <t>SECRETARÍA DISTRITAL DE SALUD DE BOGOTÁ - SUBSECRETARIA DE SALUD PÚBLICA</t>
  </si>
  <si>
    <t xml:space="preserve">VIGILANCIA EPIDEMIOLÓGICA BASADA EN COMUNIDAD </t>
  </si>
  <si>
    <t>CENSO DE LA RED DE VIGILANCIA COMUNITARIA -REVCOM-  2024</t>
  </si>
  <si>
    <t>Datos Básicos</t>
  </si>
  <si>
    <t xml:space="preserve">Grupos conformados  según Curso de Vida </t>
  </si>
  <si>
    <t>Participación de Población Diferencial en los grupos conformados</t>
  </si>
  <si>
    <t xml:space="preserve">Potencialidades de la REVCOM 
</t>
  </si>
  <si>
    <t>Caracterización y/o actualización</t>
  </si>
  <si>
    <t xml:space="preserve">Asistencias Técnicas </t>
  </si>
  <si>
    <t>Fortalecimiento de Capacidades</t>
  </si>
  <si>
    <t xml:space="preserve">OBSERVACIONES </t>
  </si>
  <si>
    <t>OBSERVACIÓN</t>
  </si>
  <si>
    <t xml:space="preserve">Vígia y/o  Gestor Comunitario en Salud </t>
  </si>
  <si>
    <t>Capacitación 
(SI o NO)</t>
  </si>
  <si>
    <t xml:space="preserve">Fecha  </t>
  </si>
  <si>
    <t xml:space="preserve">Tema </t>
  </si>
  <si>
    <t xml:space="preserve">Tiempo 
(Horas)  </t>
  </si>
  <si>
    <r>
      <t>N</t>
    </r>
    <r>
      <rPr>
        <b/>
        <vertAlign val="superscript"/>
        <sz val="10"/>
        <color theme="1"/>
        <rFont val="Calibri"/>
        <family val="2"/>
        <scheme val="minor"/>
      </rPr>
      <t>o</t>
    </r>
  </si>
  <si>
    <t>Nombre de la organización o institución</t>
  </si>
  <si>
    <t xml:space="preserve">Clasificación </t>
  </si>
  <si>
    <t>Tipo</t>
  </si>
  <si>
    <t>En caso que el tipo sea Otro, indique cuál</t>
  </si>
  <si>
    <t>Subred</t>
  </si>
  <si>
    <t xml:space="preserve"> Localidad</t>
  </si>
  <si>
    <t>UPZ - UPR</t>
  </si>
  <si>
    <t>Área (Urbana/Rural)</t>
  </si>
  <si>
    <t>Barrio/Vereda</t>
  </si>
  <si>
    <t xml:space="preserve">Dirección  </t>
  </si>
  <si>
    <t>Infancia</t>
  </si>
  <si>
    <t>Adolescencia</t>
  </si>
  <si>
    <t>Juventud</t>
  </si>
  <si>
    <t>Adultez</t>
  </si>
  <si>
    <t>Vejez</t>
  </si>
  <si>
    <t>Persona Habitante de calle</t>
  </si>
  <si>
    <t>Persona con discapacidad</t>
  </si>
  <si>
    <t>Migrantes</t>
  </si>
  <si>
    <t>Indígena</t>
  </si>
  <si>
    <t>Afrocolombiano</t>
  </si>
  <si>
    <t xml:space="preserve">Trabajadores informales </t>
  </si>
  <si>
    <t>Carretero</t>
  </si>
  <si>
    <t>Victimas de conflicto armado</t>
  </si>
  <si>
    <t xml:space="preserve">LGBTIQ+ </t>
  </si>
  <si>
    <t>Gitanos - ROOM</t>
  </si>
  <si>
    <t>Palenquero</t>
  </si>
  <si>
    <t xml:space="preserve">Personas con actividades sexuales pagadas </t>
  </si>
  <si>
    <t>Otro</t>
  </si>
  <si>
    <t>¿Cúal?</t>
  </si>
  <si>
    <t>Ninguna</t>
  </si>
  <si>
    <t>Identificación y notificación de  situaciones problematicas</t>
  </si>
  <si>
    <t>Participación en el  COVECOM</t>
  </si>
  <si>
    <t>Participación 
en ISEC</t>
  </si>
  <si>
    <t xml:space="preserve"> Fortalecimiento de capacidades en salud </t>
  </si>
  <si>
    <t>Gestión a respuestas de las situaciones problematicas</t>
  </si>
  <si>
    <t xml:space="preserve">Otras </t>
  </si>
  <si>
    <t>¿Cúales?</t>
  </si>
  <si>
    <t xml:space="preserve">Estado </t>
  </si>
  <si>
    <t>Fecha de asistencia 1</t>
  </si>
  <si>
    <t>Fecha de asistencia 2</t>
  </si>
  <si>
    <t>Fecha de asistencia 3</t>
  </si>
  <si>
    <t>Fecha de asistencia 4</t>
  </si>
  <si>
    <t>Fecha de asistencia 5</t>
  </si>
  <si>
    <t>DIRECTORIO DE LA RED DE VIGILANCIA COMUNITARIA  -REVCOM-</t>
  </si>
  <si>
    <t>Número</t>
  </si>
  <si>
    <t>Nombres</t>
  </si>
  <si>
    <t>Apellidos</t>
  </si>
  <si>
    <t>Tipo de identificación</t>
  </si>
  <si>
    <t>Número de identificación</t>
  </si>
  <si>
    <t>Sexo</t>
  </si>
  <si>
    <t>Edad en años cumplidos</t>
  </si>
  <si>
    <t>Pertenencia étnica</t>
  </si>
  <si>
    <t>Grupo de población especial al que pertenece</t>
  </si>
  <si>
    <t>Departamento de residencia</t>
  </si>
  <si>
    <t>Municipio de residencia</t>
  </si>
  <si>
    <t>Localización del lugar de residencia:</t>
  </si>
  <si>
    <t>Nombre de la localización del lugar de residencia/ Barrio</t>
  </si>
  <si>
    <t>Nivel educativo</t>
  </si>
  <si>
    <t>Ha culminado sus estudios</t>
  </si>
  <si>
    <t>Correo electronico</t>
  </si>
  <si>
    <t>Número Celular</t>
  </si>
  <si>
    <t xml:space="preserve">Número fijo </t>
  </si>
  <si>
    <t>Ha recibido formacion o entrenamiento para ser vigia o gestor</t>
  </si>
  <si>
    <t>Tratamiento de datos personales</t>
  </si>
  <si>
    <t>CRONOGRAMA ASISTENCIAS TÉCNICAS RED DE VIGILANCIA COMUNITARIA -REVCOM- 2024</t>
  </si>
  <si>
    <t>Localidad</t>
  </si>
  <si>
    <t>Enero</t>
  </si>
  <si>
    <t>Febrero</t>
  </si>
  <si>
    <t>Marzo</t>
  </si>
  <si>
    <t>Abril</t>
  </si>
  <si>
    <t>Mayo</t>
  </si>
  <si>
    <t>Junio</t>
  </si>
  <si>
    <t>Julio</t>
  </si>
  <si>
    <t>Agosto</t>
  </si>
  <si>
    <t>Septiembre</t>
  </si>
  <si>
    <t>Octubre</t>
  </si>
  <si>
    <t>Noviembre</t>
  </si>
  <si>
    <t>Diciembre</t>
  </si>
  <si>
    <t>Observaciones</t>
  </si>
  <si>
    <t>CRONOGRAMA ASISTENCIAS TÉCNICAS RED DE VIGILANCIA COMUNITARIA -REVCOM- 2025</t>
  </si>
  <si>
    <t>Grupo de información</t>
  </si>
  <si>
    <t>Variables</t>
  </si>
  <si>
    <t>Descripción</t>
  </si>
  <si>
    <t>Datos básicos</t>
  </si>
  <si>
    <r>
      <t>N</t>
    </r>
    <r>
      <rPr>
        <vertAlign val="superscript"/>
        <sz val="11"/>
        <color theme="1"/>
        <rFont val="Calibri"/>
        <family val="2"/>
        <scheme val="minor"/>
      </rPr>
      <t>o</t>
    </r>
  </si>
  <si>
    <t xml:space="preserve">Registre el número consecutivo asignado a la unidad comunitaria </t>
  </si>
  <si>
    <t>Nombre de la Unidad Comunitaria y/o líder comunitario</t>
  </si>
  <si>
    <t>Registrar el nombre completo de la Organización, de acuerdo al formato de caracterización en mayúscula, no colocar siglas o abreviaturas</t>
  </si>
  <si>
    <t xml:space="preserve">Registrar si es Vig{a Comunitario en Salud o Gestor Comunitario en Salud 
</t>
  </si>
  <si>
    <t>Seleccione en la lista desplegable el Subtipo de Organización:                                                     
JAC  (Junta de acción comunal)                                                                                    
FUNDACIÓN/ONG  (Organización no gubernamental)                                                               
LÍDER                                                                                   
GRUPOS COMUNITARIOS                                               
ASOCIACIÓN                                                                                                                                             
PROGRAMAS DE LA SDIS  (Secretaría de integración social)                                               
ICBF (Instituto Colombiano de Bienestar Familiar)                                                                                    
SED (Secretaría de EdOrganizaciónación)                                                                               
IDIPRON                                                                               
ALCALDÌA LOCAL                                                                    
OTRO GRUPO COMUNITARIO
OTRO GRUPO INSTITOrganizaciónIONAL</t>
  </si>
  <si>
    <t>Registrar
NORTE                                                   
SUR                                                     
CENTRO ORIENTE                                 
SUR OCCIDENTE</t>
  </si>
  <si>
    <t># Localidad</t>
  </si>
  <si>
    <t xml:space="preserve">Seleccione en la lista desplegable el número de la localidad donde se ubica .                                        </t>
  </si>
  <si>
    <t xml:space="preserve">Localidad </t>
  </si>
  <si>
    <t xml:space="preserve">Seleccione en la lista desplegable el nombre de la localidad donde se ubica .                                           </t>
  </si>
  <si>
    <t># UPZ - UPR</t>
  </si>
  <si>
    <t>Registrar el Código de la UPZ/UPR donde se ubica la Organización.                                            Ejemplo: 40</t>
  </si>
  <si>
    <t>Nombre UPZ - UPR</t>
  </si>
  <si>
    <t>Registrar el nombre Completo de UPZ en mayúscula         
Ejemplo: CIUDAD MONTES</t>
  </si>
  <si>
    <t>Barrio</t>
  </si>
  <si>
    <t>Registrar el nombre Completo del barrio en el que se ubica la organización  en mayúscula 
Ejemplo: LOS COMUNEROS</t>
  </si>
  <si>
    <t>Dirección de la Organización</t>
  </si>
  <si>
    <t xml:space="preserve">Registre la dirección de la Organización usando la nomenclatura adecuda 
Ejemplo: CL 42 SUR 29 36 </t>
  </si>
  <si>
    <t>Área (Urb/Rur)</t>
  </si>
  <si>
    <t xml:space="preserve">Seleccione en la lista desplegable el área donde se ubica la Organización.                                           </t>
  </si>
  <si>
    <t>Estado</t>
  </si>
  <si>
    <t xml:space="preserve">Seleccione en la lista desplegable el estado de la Organización.  
Activo: Unidades comunitarias que participan en una o varias actividades del subsistema de VSPC
Inactivo: Unidades comunitarias que por razones ajenas a su voluntad no pueden continuar en las diferentes actividades (Ejemplo: cierre temporal por traslado), sin embargo, se encuentran interesadas y más adelante se activaran.
Cerrada:  Unidades comunitarias que no participan en ninguna actividad  del subsistema y posterior al acercamiento del equipo manifiestan su deseo de no continuar.                            </t>
  </si>
  <si>
    <t>Fecha de ingreso</t>
  </si>
  <si>
    <t>Registre la fecha de ingreso de la unidad comunitaria al subsistema de VEBC
Formarto  DD/MM/AAA</t>
  </si>
  <si>
    <t>Asistencias Tecnicas</t>
  </si>
  <si>
    <t>Asistencia Técnica</t>
  </si>
  <si>
    <t xml:space="preserve">Seleccione en la lista desplegable SI o NO ha recibido la unidad comunitaria asistencia técnica (AT) en el año 2024                                  </t>
  </si>
  <si>
    <t xml:space="preserve">Si marco SI registre la fecha en formato DD/MM/AAA de la primera asistencia técnica realizada en el año 2024. 
Si marco NO registre NO APLICA en mayuscula. </t>
  </si>
  <si>
    <t>Registre la fecha en formato DD/MM/AAA de la segunda asistencia técnica realizada en el año 2024.
En caso de no haber realizado una segunda AT registre NO APLICA en mayuscula.</t>
  </si>
  <si>
    <t>Registre la fecha en formato DD/MM/AAA de la tercera asistencia técnica realizada en el año 2024.
En caso de no haber realizado una segunda AT registre NO APLICA en mayuscula.</t>
  </si>
  <si>
    <t>Registre la fecha en formato DD/MM/AAA de la cuarta asistencia técnica realizada en el año 2024.
En caso de no haber realizado una segunda AT registre NO APLICA en mayuscula.</t>
  </si>
  <si>
    <t>Registre la fecha en formato DD/MM/AAA de la quinta asistencia técnica realizada en el año 2024.
En caso de no haber realizado una segunda AT registre NO APLICA en mayuscula.</t>
  </si>
  <si>
    <t>Capacitación</t>
  </si>
  <si>
    <t xml:space="preserve">Seleccione en la lista desplegable SI o NO ha recibido la unidad comunitaria capacitación en el año 2022.                                  </t>
  </si>
  <si>
    <t>Fecha  de la Capacitación</t>
  </si>
  <si>
    <r>
      <t xml:space="preserve">Si marco SI registre la fecha en formato DD/MM/AAA de la </t>
    </r>
    <r>
      <rPr>
        <sz val="11"/>
        <color rgb="FFFF0000"/>
        <rFont val="Calibri"/>
        <family val="2"/>
        <scheme val="minor"/>
      </rPr>
      <t>última capacitación</t>
    </r>
    <r>
      <rPr>
        <sz val="11"/>
        <color theme="1"/>
        <rFont val="Calibri"/>
        <family val="2"/>
        <scheme val="minor"/>
      </rPr>
      <t xml:space="preserve"> realizada en el año 2024- 2025
Si marco NO registre NO APLICA en mayuscula. </t>
    </r>
  </si>
  <si>
    <t xml:space="preserve">Tema de la capactiacón </t>
  </si>
  <si>
    <r>
      <t xml:space="preserve">Registre el tema </t>
    </r>
    <r>
      <rPr>
        <b/>
        <sz val="11"/>
        <color theme="1"/>
        <rFont val="Calibri"/>
        <family val="2"/>
        <scheme val="minor"/>
      </rPr>
      <t>general</t>
    </r>
    <r>
      <rPr>
        <sz val="11"/>
        <color theme="1"/>
        <rFont val="Calibri"/>
        <family val="2"/>
        <scheme val="minor"/>
      </rPr>
      <t xml:space="preserve"> de la capacitació realizada</t>
    </r>
  </si>
  <si>
    <t>DistribOrganizaciónión por sexo de la Organización</t>
  </si>
  <si>
    <t>Hombre</t>
  </si>
  <si>
    <t>Marcar con una X si en la población que conforma la unidad comunitaria hay hombres</t>
  </si>
  <si>
    <t>Mujer</t>
  </si>
  <si>
    <t>Marcar con una X si en la población que conforma la unidad comunitaria hay mujeres.</t>
  </si>
  <si>
    <t>Curso de Vida</t>
  </si>
  <si>
    <t xml:space="preserve">Marcar con una X si la Organización cuenta con población beneficiaria de los 6 años hasta los 12 años </t>
  </si>
  <si>
    <t xml:space="preserve">Marcar con una X si la Organización cuenta con población beneficiaria de los 13 años hasta los 17 años </t>
  </si>
  <si>
    <t xml:space="preserve">Marcar con una X si la Organización cuenta con población beneficiaria de los 18 años hasta los 26 años </t>
  </si>
  <si>
    <t xml:space="preserve">Marcar con una X si la Organización cuenta con población beneficiaria de los 27 años hasta los 59 años </t>
  </si>
  <si>
    <t>Adulto Mayor</t>
  </si>
  <si>
    <t>Marcar con una X si la Organización cuenta con población beneficiaria de los 60 años y más</t>
  </si>
  <si>
    <t>Población Direfrencial</t>
  </si>
  <si>
    <t>Habitante de calle</t>
  </si>
  <si>
    <t>Marque con una X si en  la población beneficiaria de la Organización hay población habitante de calle</t>
  </si>
  <si>
    <t>Persona_dicapacidad</t>
  </si>
  <si>
    <t>Marque con una X si en  la población beneficiaria de la Organización hay personas en condición de discapacidad</t>
  </si>
  <si>
    <t>Marque con una X si en  la población beneficiaria de la Organización hay población migrante</t>
  </si>
  <si>
    <t>Marque con una X si en  la población beneficiaria de la Organización hay población indígena.</t>
  </si>
  <si>
    <t>Marque con una X si en  la población beneficiaria de la Organización hay población afrocolombiana</t>
  </si>
  <si>
    <t>Trabajadores Informales</t>
  </si>
  <si>
    <t>Marque con una X si en  la población beneficiaria de la Organización hay población de Trabajadores Informales</t>
  </si>
  <si>
    <t>Marque con una X si en  la población beneficiaria de la Organización hay población de carreteros</t>
  </si>
  <si>
    <t>Marque con una X si en  la población beneficiaria de la Organización hay población victima del conflicto armado</t>
  </si>
  <si>
    <t>Persona con actividad sexual paga</t>
  </si>
  <si>
    <t>Marque con una X si en  la población beneficiaria de la Organización hay personas con actividades sexuales pagas</t>
  </si>
  <si>
    <t>LGBTIQ+</t>
  </si>
  <si>
    <t>Marque con una X si en  la población beneficiaria de la Organización hay población LGBTIQ+</t>
  </si>
  <si>
    <t>Gitanos - room</t>
  </si>
  <si>
    <t>Marque con una X si en  la población beneficiaria de la Organización hay población gitanos room</t>
  </si>
  <si>
    <t>Marque con una X si en  la población beneficiaria de la Organización hay población palenquero</t>
  </si>
  <si>
    <t>Otros</t>
  </si>
  <si>
    <t>Marque con una X si en  la población beneficiaria de la Organización atiende otro tipo de poblaciones diferenciales</t>
  </si>
  <si>
    <t>Si marco con una X en la opción otros, describa las otras poblaciones diferenciales beneficiarias de la Organización</t>
  </si>
  <si>
    <t xml:space="preserve">Potencialidades de la organización </t>
  </si>
  <si>
    <t xml:space="preserve">Identificación y notificación </t>
  </si>
  <si>
    <t>En el caso de caracterización marque una X si la unidad comunitaria puede estar en capacidad de realizar y/o participar activamente en la notificación.
En el caso de actualización marque una X si la Organización ha participado en identificación y notificación de las situaciones problemáticas ambientales, sociales y de salud</t>
  </si>
  <si>
    <t>Desarrollo y participación COVECOM</t>
  </si>
  <si>
    <t>En el caso de caracterización marque una X si la unidad comunitaria puede estar en capacidad de participar activamente en el COVECOM
En el caso de actualización marque una X si la Organización ha participado en el desarrollo del COVECOM</t>
  </si>
  <si>
    <t>Participación en ISEC</t>
  </si>
  <si>
    <t xml:space="preserve">
En el caso de caracterización marque una X si la unidad comunitaria puede estar en capacidad de participar activamente en la ISEC
En el caso de actualización marque una X si la Organización ha participado en ISEC</t>
  </si>
  <si>
    <t>Participación en identificación de riesgos colectivos barriales</t>
  </si>
  <si>
    <t>En el caso de caracterización marque una X si la unidad comunitaria puede estar en capacidad de realizar y/o participar activamente en la identificación de riesgos colectivos barriales
En el caso de actualización marque una X si la Organización ha participado en en la identificación de riesgos colectivos barriales</t>
  </si>
  <si>
    <t>Fortalecimiento de capacidades</t>
  </si>
  <si>
    <t>En el caso de caracterización marque una X si la Organización puede estar en capacidad de realizar y/o participar activamente en el  fortalecimiento de capacidades
 En el caso de actualización marque con una X si la Organización ha participado en el fortalecimiento de capacidades</t>
  </si>
  <si>
    <t>Gestión a respuesta de las necesidades del territorio</t>
  </si>
  <si>
    <t xml:space="preserve">
En el caso de caracterización marque una X si la Organización puede estar en capacidad de participar activamente en la gestión para la respuesta de las situaciones problemáticas identificadas en el territorio
En el caso de actualización marque una X si la Organización ha participado en la gestión para las respuestas de las situaciones problemáticas en el territorio</t>
  </si>
  <si>
    <t>Otra</t>
  </si>
  <si>
    <t>Marcar con una X si la Organización cuenta con otra potencialidad para el desarrollo de la VEBC</t>
  </si>
  <si>
    <t>Si marco con una X en la opción otra, describa las otras potencialidades identificadas</t>
  </si>
  <si>
    <t xml:space="preserve">Registrar observaciones relevantes que sean de utilidad para el análisis de la unidiad comunitaria o para tener en cuenta en el abordaje.  </t>
  </si>
  <si>
    <t xml:space="preserve">NOTA PARA DATOS SENCIBLES </t>
  </si>
  <si>
    <t>Con el diligenciamiento del presente formato/herramienta/lista/cuestionario (ajustar según corresponda) manifiesto que he sido previamente informado y en ese sentido autorizo de manera libre y expresa a la Subred Integrada de Servicios de Salud Norte/Sur/Sur Occidente/Centro Oriente E.S.E. (ajustar según corresponda) y a la Secretaría Distrital de Salud para que, realicen la recolección, almacenamiento, uso y en general, tratamiento de mis datos personales de conformidad con la Ley 1581 de 2012, el Decreto 1377 de 2013, la Política de Protección y Tratamiento de Datos Personales de la Secretaría Distrital de Salud y el Fondo Financiero Distrital de Salud, disponible en https://www.saludcapital.gov.co/Documents/Politica_Proteccion_Datos_P.pdf  y la Política de Protección y Tratamiento de Datos Personales (o su equivalente) de la Subred Integrada de Servicios de Salud Norte/Sur/Sur Occidente/Centro Oriente E.S.E., disponible en XXXXXXX (diligenciar según corresponda). Así mismo he sido informado el carácter facultativo a que tengo derecho como titilar del dato a responder preguntas que versen sobre datos sensibles ((1) (*) (°) Es el dato que afecta la intimidad del titular o cuyo uso indebido puede generar su discriminación). (ajustar según corresponda de acuerdo con la GUÍA DE ESTRUCTURACIÓN DOCUMENTAL DE LAS ACCIONES DE GESTIÓN DE LA SALUD PÚBLICA – GSP Y EL PLAN DE SALUD PÚBLICA DE INTERVENCIONES COLECTIVAS</t>
  </si>
  <si>
    <t>Seleccione su tipo de identificación</t>
  </si>
  <si>
    <t>Seleccione su sexo</t>
  </si>
  <si>
    <t>Seleccione su pertenencia étnica</t>
  </si>
  <si>
    <t>Seleccione el grupo de población especial al que pertenece:</t>
  </si>
  <si>
    <t>TI-Tarjeta de identidad</t>
  </si>
  <si>
    <t>Persona en situación de discapacidad</t>
  </si>
  <si>
    <t>CC-Cédula de ciudadanía</t>
  </si>
  <si>
    <t>Rom, gitano</t>
  </si>
  <si>
    <t>Desplazado</t>
  </si>
  <si>
    <t>CE-Cédula de extranjería</t>
  </si>
  <si>
    <t>Raizal</t>
  </si>
  <si>
    <t>Migrante</t>
  </si>
  <si>
    <t>PA-Pasaporte</t>
  </si>
  <si>
    <t>Población privada de la libertad</t>
  </si>
  <si>
    <t>AS-Adulto sin identidad</t>
  </si>
  <si>
    <t>Negro, mulato, afrocolombiano</t>
  </si>
  <si>
    <t>PE-Permiso especial de permanencia</t>
  </si>
  <si>
    <t>Madre comunitaria</t>
  </si>
  <si>
    <t>DE-Documento extranjero</t>
  </si>
  <si>
    <t>Desmovilizado</t>
  </si>
  <si>
    <t>PT-Permiso por protección</t>
  </si>
  <si>
    <t>Víctima de violencia armada</t>
  </si>
  <si>
    <t>Seleccione la localización del lugar de residencia:</t>
  </si>
  <si>
    <t>Seleccione su nivel educativo (en curso o culminado)</t>
  </si>
  <si>
    <t>11-Bogotá, D.C.</t>
  </si>
  <si>
    <t>Bogotá, D.C.</t>
  </si>
  <si>
    <t>Ranchería</t>
  </si>
  <si>
    <t>Básica primaria</t>
  </si>
  <si>
    <t>Comunidad</t>
  </si>
  <si>
    <t>Básica secundaria</t>
  </si>
  <si>
    <t>Asentamiento</t>
  </si>
  <si>
    <t>Media académica o clásica</t>
  </si>
  <si>
    <t>Invasión</t>
  </si>
  <si>
    <t>Media técnica o bachillerato técnico</t>
  </si>
  <si>
    <t>Normalista</t>
  </si>
  <si>
    <t>Vereda</t>
  </si>
  <si>
    <t>Técnica profesional</t>
  </si>
  <si>
    <t>Finca</t>
  </si>
  <si>
    <t>Tecnológica</t>
  </si>
  <si>
    <t>Profesional</t>
  </si>
  <si>
    <t>Ninguno</t>
  </si>
  <si>
    <t>Usted se considera</t>
  </si>
  <si>
    <t>Si</t>
  </si>
  <si>
    <t>Vigía comunitario</t>
  </si>
  <si>
    <t>No</t>
  </si>
  <si>
    <t>Gestor comunitario</t>
  </si>
  <si>
    <t>UNIDAD OPERATIVA CENTRO AMAR CANDELARIA</t>
  </si>
  <si>
    <t xml:space="preserve">UNIDAD DE PROTECCIÓN INTEGRAL IDIPRON - SANTA LUCIA </t>
  </si>
  <si>
    <t>UNIDAD DE PROTECCIÓN INTEGRAL IDIPRON - LA 27</t>
  </si>
  <si>
    <t>RESIDENTES VOLUNTARIOS BARRIO PANAMERICANO</t>
  </si>
  <si>
    <t>PERFORMANCE</t>
  </si>
  <si>
    <t>PASAPORTE A LOS SUEÑOS</t>
  </si>
  <si>
    <t>LÍDERES COMUNITARIOS VEREDA MONSERRATE</t>
  </si>
  <si>
    <t>ADMINISTRACIÓN PLAZA DE MERCADO EL RESTREPO.</t>
  </si>
  <si>
    <t>ASOCIACIÓN DE CAMPESINOS VEREDA FÁTIMA</t>
  </si>
  <si>
    <t>ASOCIACIÓN MADRES CABEZA DE FAMILIA</t>
  </si>
  <si>
    <t>LÍDER COMUNITARIO MÓNICA PATRICIA AGUIRRE</t>
  </si>
  <si>
    <t>LÍDER COMUNITARIO LUIS FERNANDO PESCADOR CARRERA</t>
  </si>
  <si>
    <t>LÍDER COMUNITARIO LUIS ANTONIO MONTES</t>
  </si>
  <si>
    <t>LÍDER COMUNITARIO HÉCTOR AUGUSTO LEÓN RODRÍGUEZ</t>
  </si>
  <si>
    <t>LÍDER COMUNITARIO GERMÁN MADRID</t>
  </si>
  <si>
    <t xml:space="preserve">LÍDER COMUNITARIO EFRAIN BENAVIDES </t>
  </si>
  <si>
    <t>CENTRO DE FORMACIÓN INTEGRAL SAN CAMILO</t>
  </si>
  <si>
    <t>CENTRO DÍA CASA DE VIDA EDUARDO SANTOS</t>
  </si>
  <si>
    <t>LÍDER COMUNITARIO ANGELITO</t>
  </si>
  <si>
    <t>CENTRO DÍA POLICARPA</t>
  </si>
  <si>
    <t>CENTRO NOCHE POLICARPA</t>
  </si>
  <si>
    <t>CENTRO NOCHE RESTREPO I</t>
  </si>
  <si>
    <t>CENTRO TRANSITORIO RESTREPO 2 (CENTRO DIA Y CENTRO NOCHE)</t>
  </si>
  <si>
    <t>COMEDOR COMUNITARIO ALTOS DEL POBLADO</t>
  </si>
  <si>
    <t>LÍDER COMUNITARIA SONIA PILAR CONTRERAS CAICEDO</t>
  </si>
  <si>
    <t>COMEDOR COMUNITARIO LAS AGUAS I Y II</t>
  </si>
  <si>
    <t>LÍDER COMUNITARIA RUTH ARDILA</t>
  </si>
  <si>
    <t>CONJUNTO RESIDENCIAL ALTOS DEL SOL</t>
  </si>
  <si>
    <t>CONJUNTO RESIDENCIAL MARBELLA REAL</t>
  </si>
  <si>
    <t xml:space="preserve">LÍDER COMUNITARIA ROSA MARIA ESPITIA ROJAS </t>
  </si>
  <si>
    <t xml:space="preserve">FACILITADORES SOCIALES IDIPRON </t>
  </si>
  <si>
    <t>LÍDER COMUNITARIA MATILDE CUBILLOS</t>
  </si>
  <si>
    <t>FUNDACIÓN PARA EL DESARROLLO INTEGRAL Y SOCIAL FUNDIDER</t>
  </si>
  <si>
    <t>LÍDER COMUNITARIA MARTHA JANETH ZAFRA MARTÍNEZ</t>
  </si>
  <si>
    <t>FUNDACIÓN ROMPIENDO CADENAS</t>
  </si>
  <si>
    <t>LÍDER COMUNITARIA MARIANA NUÑEZ MARTÍNEZ</t>
  </si>
  <si>
    <t>LÍDER COMUNITARIA MARIA DEL CARMEN SORIANO</t>
  </si>
  <si>
    <t>LÍDER COMUNITARIA LUZ MILA ACEVEDO ALVAREZ</t>
  </si>
  <si>
    <t>GRUPO ADULTO MAYOR ATARDECER FELIZ</t>
  </si>
  <si>
    <t>LÍDER COMUNITARIA LUCY CHOIS</t>
  </si>
  <si>
    <t>LÍDER COMUNITARIA LILIBETH TROCONIS LA MARACUCHA - OIM</t>
  </si>
  <si>
    <t>LÍDER COMUNITARIA JOHANNA ASTRID ZORRO VARGAS</t>
  </si>
  <si>
    <t>LÍDER COMUNITARIA DULCE GUDELIA BELANDRIA DE MORON</t>
  </si>
  <si>
    <t>LÍDER COMUNITARIA AMPARO MARÍN</t>
  </si>
  <si>
    <t>GRUPO ADULTO MAYOR SAN JORGE GIRASOLES DEL SUR</t>
  </si>
  <si>
    <t>HUERTA EL CASTILLO</t>
  </si>
  <si>
    <t>INSTITUTO PARA NIÑOS CIEGOS</t>
  </si>
  <si>
    <t xml:space="preserve">JUNTA DE ACCIÓN COMUNAL VOTO NACIONAL   </t>
  </si>
  <si>
    <t xml:space="preserve">JUNTA DE ACCIÓN COMUNAL VILLA MAYOR ANTIGUA </t>
  </si>
  <si>
    <t>JUNTA DE ACCIÓN COMUNAL VERACRUZ</t>
  </si>
  <si>
    <t>JUNTA DE ACCION COMUNAL URBANIZACION LOS LAURELES SUR ORIENTAL</t>
  </si>
  <si>
    <t>JUNTA DE ACCIÓN COMUNAL SURAMÉRICA</t>
  </si>
  <si>
    <t>JUNTA DE ACCIÓN COMUNAL BELLAVISTA SUR ORIENTAL.</t>
  </si>
  <si>
    <t>JUNTA DE ACCIÓN COMUNAL SOSIEGO SUR</t>
  </si>
  <si>
    <t>JUNTA DE ACCIÓN COMUNAL BELLO HORIZONTE SECTOR 2</t>
  </si>
  <si>
    <t xml:space="preserve">JUNTA DE ACCIÓN COMUNAL SEVILLA SUR </t>
  </si>
  <si>
    <t>JUNTA DE ACCIÓN COMUNAL SANTANDER</t>
  </si>
  <si>
    <t>JUNTA DE ACCIÓN COMUNAL SANTA ROSA DE LIMA</t>
  </si>
  <si>
    <t xml:space="preserve">JUNTA DE ACCIÓN COMUNAL SANTA RITA SUR ORIENTAL II SECTOR </t>
  </si>
  <si>
    <t>JUNTA DE ACCIÓN COMUNAL SANTA LUCIA</t>
  </si>
  <si>
    <t xml:space="preserve">JUNTA DE ACCIÓN COMUNAL SANTA ISABEL IV SECTOR II ETAPA </t>
  </si>
  <si>
    <t>JUNTA DE ACCIÓN COMUNAL SANTA ISABEL</t>
  </si>
  <si>
    <t>JUNTA DE ACCIÓN COMUNAL SANTA BARBARA</t>
  </si>
  <si>
    <t>JUNTA DE ACCIÓN COMUNAL SAN VICENTE SUR ORIENTAL</t>
  </si>
  <si>
    <t>JUNTA DE ACCIÓN COMUNAL SAN PEDRO</t>
  </si>
  <si>
    <t>JUNTA DE ACCIÓN COMUNAL SAN MIGUEL</t>
  </si>
  <si>
    <t>JUNTA DE ACCIÓN COMUNAL SAN MARTÍN SECTOR ARRAYANES</t>
  </si>
  <si>
    <t>JUNTA DE ACCIÓN COMUNAL SAN JUANITO</t>
  </si>
  <si>
    <t xml:space="preserve">JUNTA DE ACCIÓN COMUNAL SAN JOSE SUR </t>
  </si>
  <si>
    <t xml:space="preserve">JUNTA DE ACCIÓN COMUNAL SAN JORGE CENTRAL </t>
  </si>
  <si>
    <t>JUNTA DE ACCIÓN COMUNAL SAN JORGE</t>
  </si>
  <si>
    <t>JUNTA DE ACCIÓN COMUNAL SAN DIONISIO</t>
  </si>
  <si>
    <t>JUNTA DE ACCIÓN COMUNAL SAN CRISTÓBAL ALTO</t>
  </si>
  <si>
    <t>JUNTA DE ACCIÓN COMUNAL SAN BLAS II SECTOR</t>
  </si>
  <si>
    <t>JUNTA DE ACCIÓN COMUNAL SAN BERNARDO</t>
  </si>
  <si>
    <t>JUNTA DE ACCIÓN COMUNAL SAN ANTONIO DE PADUA SECTORES LUNA PARK Y SANTA CATALINA</t>
  </si>
  <si>
    <t>JUNTA DE ACCIÓN COMUNAL LAS COLINAS</t>
  </si>
  <si>
    <t xml:space="preserve">JUNTA DE ACCIÓN COMUNAL SAN AGUSTÍN </t>
  </si>
  <si>
    <t>JUNTA DE ACCIÓN COMUNAL SAMPER MENDOZA</t>
  </si>
  <si>
    <t xml:space="preserve">JUNTA DE ACCIÓN COMUNAL RICAURTE </t>
  </si>
  <si>
    <t>JUNTA DE ACCIÓN COMUNAL RESTREPO</t>
  </si>
  <si>
    <t>JUNTA DE ACCIÓN COMUNAL MONTE CARLO</t>
  </si>
  <si>
    <t>JUNTA DE ACCIÓN COMUNAL QUIROGA ETAPA 8 Y 9</t>
  </si>
  <si>
    <t>JUNTA DE ACCIÓN COMUNAL QUIROGA CENTRAL</t>
  </si>
  <si>
    <t>JUNTA DE ACCIÓN COMUNAL POLICARPA</t>
  </si>
  <si>
    <t xml:space="preserve">JUNTA DE ACCIÓN COMUNAL PALERMO SUR </t>
  </si>
  <si>
    <t>JUNTA DE ACCIÓN COMUNAL MURILLO TORO</t>
  </si>
  <si>
    <t>JUNTA DE ACCIÓN COMUNAL MORALBA</t>
  </si>
  <si>
    <t>JUNTA DE ACCIÓN COMUNAL MARRUECOS</t>
  </si>
  <si>
    <t>JUNTA DE ACCIÓN COMUNAL MARCO FIDEL SUAREZ</t>
  </si>
  <si>
    <t>JUNTA DE ACCIÓN COMUNAL MANILA</t>
  </si>
  <si>
    <t>JUNTA DE ACCIÓN COMUNAL LOS LIBERTADORES</t>
  </si>
  <si>
    <t>JUNTA DE ACCIÓN COMUNAL LOS LACHES</t>
  </si>
  <si>
    <t>JUNTA DE ACCIÓN COMUNAL LAS NIEVES</t>
  </si>
  <si>
    <t>JUNTA DE ACCIÓN COMUNAL LAS CRUCES</t>
  </si>
  <si>
    <t>JUNTA DE ACCIÓN COMUNAL LAS AMAPOLAS</t>
  </si>
  <si>
    <t>JUNTA DE ACCIÓN COMUNAL LA VICTORIA SUR ORIENTAL</t>
  </si>
  <si>
    <t>JUNTA DE ACCIÓN COMUNAL LA SAGRADA FAMILIA</t>
  </si>
  <si>
    <t xml:space="preserve">JUNTA DE ACCIÓN COMUNAL LA PERSEVERANCIA </t>
  </si>
  <si>
    <t>JUNTA DE ACCIÓN COMUNAL LA PEPITA</t>
  </si>
  <si>
    <t>JUNTA DE ACCIÓN COMUNAL LA PAZ SECTOR LA TORRE</t>
  </si>
  <si>
    <t>JUNTA DE ACCIÓN COMUNAL LA PAZ SECTOR CARACAS</t>
  </si>
  <si>
    <t xml:space="preserve">JUNTA DE ACCIÓN COMUNAL LA MERCED SUR </t>
  </si>
  <si>
    <t>JUNTA DE ACCIÓN COMUNAL LA GRAN COLOMBIA</t>
  </si>
  <si>
    <t xml:space="preserve">JUNTA DE ACCIÓN COMUNAL LA FRAGUITA    </t>
  </si>
  <si>
    <t>LÍDER COMUNITARIO JOSÉ SIERRA</t>
  </si>
  <si>
    <t>JUNTA DE ACCIÓN COMUNAL LA FRAGUA</t>
  </si>
  <si>
    <t>JUNTA DE ACCIÓN COMUNAL LA FAVORITA, SAN VICTORINO Y LA CAPUCHINA</t>
  </si>
  <si>
    <t>LÍDER COMUNITARIA MARTHA CONTRERAS</t>
  </si>
  <si>
    <t>LÍDER COMUNITARIA MARTHA RINCÓN PÁEZ</t>
  </si>
  <si>
    <t>JUNTA DE ACCIÓN COMUNAL LA ESTANZUELA</t>
  </si>
  <si>
    <t>LÍDER COMUNITARIA ROSAURA YÉPEZ</t>
  </si>
  <si>
    <t>LÍDER COMUNITARIO ARNULFO ORTIZ RODRÍGUEZ</t>
  </si>
  <si>
    <t>JUNTA DE ACCIÓN COMUNAL JUAN REY</t>
  </si>
  <si>
    <t>JUNTA DE ACCIÓN COMUNAL INGLES</t>
  </si>
  <si>
    <t xml:space="preserve">JUNTA DE ACCIÓN COMUNAL HORACIO ORJUELA </t>
  </si>
  <si>
    <t>JUNTA DE ACCIÓN COMUNAL GIRARDOT</t>
  </si>
  <si>
    <t>LÍDER COMUNITARIO NUMAEL GARCÍA MORA</t>
  </si>
  <si>
    <t>JUNTA DE ACCIÓN COMUNAL EL VERJÓN ALTO</t>
  </si>
  <si>
    <t>JUNTA DE ACCIÓN COMUNAL EL VERGEL</t>
  </si>
  <si>
    <t xml:space="preserve">FUNDACIÓN TU PUEDES EN CASA  </t>
  </si>
  <si>
    <t>UNIDAD DE PROTECCIÓN INTEGRAL IDIPRON - CASA BELÉN</t>
  </si>
  <si>
    <t>JUNTA DE ACCIÓN COMUNAL EL TRIUNFO</t>
  </si>
  <si>
    <t>UNIDAD DE PROTECCIÓN INTEGRAL IDIPRON - LA RIOJA</t>
  </si>
  <si>
    <t>JUNTA DE ACCIÓN COMUNAL EL ROCÍO BAJO</t>
  </si>
  <si>
    <t xml:space="preserve">UNIDAD DE PROTECCIÓN INTEGRAL IDIPRON - MOLINOS </t>
  </si>
  <si>
    <t>JUNTA DE ACCIÓN COMUNAL EL PROGRESO</t>
  </si>
  <si>
    <t>JUNTA DE ACCIÓN COMUNAL EL LISTÓN</t>
  </si>
  <si>
    <t>JUNTA DE ACCIÓN COMUNAL EL GUAVIO</t>
  </si>
  <si>
    <t>JUNTA DE ACCIÓN COMUNAL EL DORADO</t>
  </si>
  <si>
    <t>JUNTA DE ACCIÓN COMUNAL EGIPTO</t>
  </si>
  <si>
    <t>JUNTA DE ACCIÓN COMUNAL EDUARDO SANTOS</t>
  </si>
  <si>
    <t>JUNTA DE ACCIÓN COMUNAL EDUARDO FREI</t>
  </si>
  <si>
    <t>JUNTA DE ACCIÓN COMUNAL ECOBARRIO MANANTIAL</t>
  </si>
  <si>
    <t xml:space="preserve">JUNTA DE ACCIÓN COMUNAL DIANA TURBAY SECTOR LANCEROS </t>
  </si>
  <si>
    <t>JUNTA DE ACCIÓN COMUNAL DIANA TURBAY SECTOR AYACUCHO</t>
  </si>
  <si>
    <t>JUNTA DE ACCIÓN COMUNAL CLARET</t>
  </si>
  <si>
    <t>FUNDACIÓN CASA B</t>
  </si>
  <si>
    <t>JUNTA DE ACCIÓN COMUNAL PROVIDENCIA ALTA</t>
  </si>
  <si>
    <t>JUNTA DE ACCIÓN COMUNAL CIUDAD JARDÍN SUR</t>
  </si>
  <si>
    <t>JUNTA DE ACCIÓN COMUNAL CIUDAD BERNA</t>
  </si>
  <si>
    <t>JUNTA DE ACCIÓN COMUNAL CARACAS</t>
  </si>
  <si>
    <t xml:space="preserve">JUNTA DE ACCIÓN COMUNAL CANADÁ GÜIRA  </t>
  </si>
  <si>
    <t>JUNTA DE ACCIÓN COMUNAL CALVO SUR</t>
  </si>
  <si>
    <t>JUNTA DE ACCIÓN COMUNAL BUENOS AIRES</t>
  </si>
  <si>
    <t xml:space="preserve">JUNTA DE ACCIÓN COMUNAL BOCHICA </t>
  </si>
  <si>
    <t>JUNTA DE ACCIÓN COMUNAL BELLO HORIZONTE</t>
  </si>
  <si>
    <t>JUNTA DE ACCIÓN COMUNAL BELÉN</t>
  </si>
  <si>
    <t>LÍDER COMUNITARIA MAGDALENA BERMÚDEZ</t>
  </si>
  <si>
    <t>JUNTA DE ACCIÓN COMUNAL BARRIO LA CONCORDIA</t>
  </si>
  <si>
    <t xml:space="preserve">JUNTA DE ACCIÓN COMUNAL ANTONIO MORALES GALVIS </t>
  </si>
  <si>
    <t>LÍDER COMUNITARIO FRANCISCO GARZÓN</t>
  </si>
  <si>
    <t>MULTIFAMILIAR EL RINCÓN PH</t>
  </si>
  <si>
    <t>JUNTA DE ACCIÓN COMUNAL ALAMEDA</t>
  </si>
  <si>
    <t>JUNTA DE ACCIÓN COMUNAL AGUAS CLARAS</t>
  </si>
  <si>
    <t>JUNTA DE ACCIÓN COMUNAL 5 DE NOVIEMBRE</t>
  </si>
  <si>
    <t>JUNTA DE ACCIÓN COMUNAL 20 DE JULIO</t>
  </si>
  <si>
    <t>GRUPO ADULTO MAYOR ORQUÍDEAS DE PAZ</t>
  </si>
  <si>
    <t>GRUPO ADULTO MAYOR MI MAMA PANCHA</t>
  </si>
  <si>
    <t>GRUPO ADULTO MAYOR LAS ISABELITAS</t>
  </si>
  <si>
    <t>GRUPO ADULTO MAYOR EDAD DE ORO</t>
  </si>
  <si>
    <t>FUNDACIÓN TIERRA BUENA</t>
  </si>
  <si>
    <t>FUNDACIÓN SOCIAL CRECER</t>
  </si>
  <si>
    <t>FUNDACIÓN PROCREAR</t>
  </si>
  <si>
    <t>FUNDACIÓN IBUR</t>
  </si>
  <si>
    <t>UNIDAD DE PROTECCIÓN INTEGRAL IDIPRON - LUNA PARK</t>
  </si>
  <si>
    <t>FUNDACIÓN GOTA DE LECHE</t>
  </si>
  <si>
    <t xml:space="preserve">FUNDACIÓN CENTRO DE APOYO VIVIR </t>
  </si>
  <si>
    <t>FUNDACION SOCIAL TECHO, TRABAJO Y PAZ - USAID</t>
  </si>
  <si>
    <t>EJÉRCITO DE SALVACIÓN</t>
  </si>
  <si>
    <t>COMEDOR COMUNITARIO POLICARPA</t>
  </si>
  <si>
    <t>FUNDACION NOT BREAD ALONE</t>
  </si>
  <si>
    <t>COMEDOR COMUNITARIO PERSEVERANCIA</t>
  </si>
  <si>
    <t>COMEDOR COMUNITARIO COCINA POPULAR JUAN REY</t>
  </si>
  <si>
    <t>CENTRO DÍA MONTAÑA DEL SABER</t>
  </si>
  <si>
    <t>CASA DE LA SABIDURIA CENTRO DÍA MI REFUGIO</t>
  </si>
  <si>
    <t>CASA CULTURAL Y COMUNITARIA SANTA BARBARA</t>
  </si>
  <si>
    <t>LÍDER COMUNITARIO HENRY MARTINEZ REYES</t>
  </si>
  <si>
    <t>CASA CULTURAL Y COMUNITARIA LA CONCORDIA</t>
  </si>
  <si>
    <t>CASA CULTURAL Y COMUNITARIA EGIPTO</t>
  </si>
  <si>
    <t>CASA CULTURAL Y COMUNITARIA BELÉN</t>
  </si>
  <si>
    <t>ASOCIACIÓN PIONEROS AMBIENTALES DE FÁTIMA</t>
  </si>
  <si>
    <t>ASOCIACIÓN DE PROPIETARIOS DEL BARRIO SOSIEGO</t>
  </si>
  <si>
    <t>ASOCIACIÓN CRISTIANA DE JÓVENES JUAN REY</t>
  </si>
  <si>
    <t>AGRUPACIÓN CASA BAKATA</t>
  </si>
  <si>
    <t xml:space="preserve"> JUNTA DE ACCIÓN COMUNAL EL BALCÓN</t>
  </si>
  <si>
    <t>HOGAR MATERNO NIDO DE ESPERANZA</t>
  </si>
  <si>
    <t>ASOCIACIÓN MERCADO DE LAS PULGAS SAN ALEJO</t>
  </si>
  <si>
    <t>PROGRAMA DE LA SDIS</t>
  </si>
  <si>
    <t>IDIPRON</t>
  </si>
  <si>
    <t>GRUPO COMUNITARIO</t>
  </si>
  <si>
    <t>FUNDACIÓN/ONG</t>
  </si>
  <si>
    <t>LÍDER</t>
  </si>
  <si>
    <t>OTRA FUENTE</t>
  </si>
  <si>
    <t>OTRO</t>
  </si>
  <si>
    <t>ICBF</t>
  </si>
  <si>
    <t>JAC</t>
  </si>
  <si>
    <t>ALCALDIA LOCAL</t>
  </si>
  <si>
    <t>ASOCIACION</t>
  </si>
  <si>
    <t>NO APLICA</t>
  </si>
  <si>
    <t>CENTRO DE FORMACIÓN</t>
  </si>
  <si>
    <t>CONJUNTO RESIDENCIAL</t>
  </si>
  <si>
    <t>HUERTA</t>
  </si>
  <si>
    <t>PROPIEDAD HORIZONTAL</t>
  </si>
  <si>
    <t>CENTRO ORIENTE</t>
  </si>
  <si>
    <t>LA CANDELARIA</t>
  </si>
  <si>
    <t>RAFAEL URIBE URIBE</t>
  </si>
  <si>
    <t>ANTONIO NARIÑO</t>
  </si>
  <si>
    <t>LOS MARTIRES</t>
  </si>
  <si>
    <t>SANTA FE</t>
  </si>
  <si>
    <t>SAN CRISTOBAL</t>
  </si>
  <si>
    <t/>
  </si>
  <si>
    <t>94 - LA CANDELARIA</t>
  </si>
  <si>
    <t>39 - QUIROGA</t>
  </si>
  <si>
    <t>38 - RESTREPO</t>
  </si>
  <si>
    <t>102 - LA SABANA</t>
  </si>
  <si>
    <t>96 - LOURDES</t>
  </si>
  <si>
    <t>02 - CERROS ORIENTALES</t>
  </si>
  <si>
    <t>37 - SANTA ISABEL</t>
  </si>
  <si>
    <t>92 - LA MACARENA</t>
  </si>
  <si>
    <t>51 - LOS LIBERTADORES</t>
  </si>
  <si>
    <t>35 - CIUDAD JARDIN</t>
  </si>
  <si>
    <t>50 - LA GLORIA</t>
  </si>
  <si>
    <t>32 - SAN BLAS</t>
  </si>
  <si>
    <t>53 - MARCO FIDEL SUAREZ</t>
  </si>
  <si>
    <t>55 - DIANA TURBAY</t>
  </si>
  <si>
    <t>93 - LAS NIEVES</t>
  </si>
  <si>
    <t>34 - 20 DE JULIO</t>
  </si>
  <si>
    <t>36 - SAN JOSE</t>
  </si>
  <si>
    <t>95 - LAS CRUCES</t>
  </si>
  <si>
    <t>54 - MARRUECOS</t>
  </si>
  <si>
    <t>33 - SOSIEGO</t>
  </si>
  <si>
    <t>EGIPTO</t>
  </si>
  <si>
    <t>S.C. SANTA LUCIA</t>
  </si>
  <si>
    <t>SANTANDER</t>
  </si>
  <si>
    <t>FLORIDA</t>
  </si>
  <si>
    <t>EL CONSUELO</t>
  </si>
  <si>
    <t>SANTA ROSA DE LIMA</t>
  </si>
  <si>
    <t>VEREDA MONSERRATE</t>
  </si>
  <si>
    <t>RESTREPO</t>
  </si>
  <si>
    <t>VEREDA FÁTIMA</t>
  </si>
  <si>
    <t>SANTA BARBARA</t>
  </si>
  <si>
    <t>EDUARDO SANTOS</t>
  </si>
  <si>
    <t>LA PEPITA</t>
  </si>
  <si>
    <t>LA PERSEVERANCIA</t>
  </si>
  <si>
    <t>LAS AGUAS</t>
  </si>
  <si>
    <t>CENTRO ADMINISTRATIVO</t>
  </si>
  <si>
    <t>S.C. CIUDAD LONDRES</t>
  </si>
  <si>
    <t>BELÉN</t>
  </si>
  <si>
    <t>POLICARPA SALAVARRIETA</t>
  </si>
  <si>
    <t>RESTREPO OCCIDENTAL</t>
  </si>
  <si>
    <t>S.C. SAN JOSE SUR ORIENTAL</t>
  </si>
  <si>
    <t xml:space="preserve">RICAURTE </t>
  </si>
  <si>
    <t>ALTOS DEL SOL</t>
  </si>
  <si>
    <t>GRANJAS DE SAN PABLO</t>
  </si>
  <si>
    <t>SAN ANTONIO</t>
  </si>
  <si>
    <t>LOS LACHES</t>
  </si>
  <si>
    <t>LA ESTANZUELA</t>
  </si>
  <si>
    <t>VEREDA LOS CEREZOS</t>
  </si>
  <si>
    <t xml:space="preserve">JUAN REY </t>
  </si>
  <si>
    <t>EL DORADO</t>
  </si>
  <si>
    <t>LOS LIBERTADORES</t>
  </si>
  <si>
    <t>MORALVA</t>
  </si>
  <si>
    <t>EL PORTAL II SECTOR</t>
  </si>
  <si>
    <t>S.C. QUIROGA SUR</t>
  </si>
  <si>
    <t>LA ALAMEDA</t>
  </si>
  <si>
    <t>S.C. MARCO FIDEL SUAREZ</t>
  </si>
  <si>
    <t>VEREDA</t>
  </si>
  <si>
    <t>S.C. SAN CRISTOBAL SUR</t>
  </si>
  <si>
    <t xml:space="preserve">VOTO NACIONAL </t>
  </si>
  <si>
    <t xml:space="preserve">VILLA MAYOR ANTIGUA </t>
  </si>
  <si>
    <t>LAS NIEVES</t>
  </si>
  <si>
    <t>URBANIZACION LOS LAURELES SUR ORIENTAL</t>
  </si>
  <si>
    <t>SURAMERICA</t>
  </si>
  <si>
    <t>BELLAVISTA SECTOR LUCERO</t>
  </si>
  <si>
    <t>URBANIZACION FUCHA</t>
  </si>
  <si>
    <t>BELLO HORIZONTE</t>
  </si>
  <si>
    <t xml:space="preserve">S.C. LA HORTUA </t>
  </si>
  <si>
    <t>URB. NUEVA ROMA ORIENTAL DARDANELOS</t>
  </si>
  <si>
    <t>SANTA ISABEL V SECTOR</t>
  </si>
  <si>
    <t>SANTA ISABEL SUR</t>
  </si>
  <si>
    <t>SAN VICENTE SUR ORIENTAL</t>
  </si>
  <si>
    <t>EL RAMAJAL SAN PEDRO</t>
  </si>
  <si>
    <t>LA GLORIA</t>
  </si>
  <si>
    <t>ARRAYANES III,IV Y V</t>
  </si>
  <si>
    <t>S.C. GRANJAS DE SAN PABLO</t>
  </si>
  <si>
    <t xml:space="preserve">S.C. SAN JOSE SUR </t>
  </si>
  <si>
    <t>SAN JORGE CENTRAL</t>
  </si>
  <si>
    <t>SAN DIONISIO</t>
  </si>
  <si>
    <t>SAN CRISTOBAL ALTO</t>
  </si>
  <si>
    <t>SAN BLASS</t>
  </si>
  <si>
    <t>SAN BERNARDO</t>
  </si>
  <si>
    <t>LAS COLINAS</t>
  </si>
  <si>
    <t>SAN AGUSTÍN</t>
  </si>
  <si>
    <t>MONTE CARLO</t>
  </si>
  <si>
    <t>S.C. QUIROGA CENTRAL</t>
  </si>
  <si>
    <t>PALERMO SUR</t>
  </si>
  <si>
    <t>S.C. MURILLO TORO</t>
  </si>
  <si>
    <t>LOS ALTOS DEL ZUQUE</t>
  </si>
  <si>
    <t>MARRUECOS</t>
  </si>
  <si>
    <t>LA PROVIDENCIA</t>
  </si>
  <si>
    <t>MANILA 2</t>
  </si>
  <si>
    <t>LAS CRUCES</t>
  </si>
  <si>
    <t>AMAPOLAS II SECTOR</t>
  </si>
  <si>
    <t>S.C. LA VICTORIA</t>
  </si>
  <si>
    <t>LA SAGRADA FAMILIA</t>
  </si>
  <si>
    <t>LA PAZ</t>
  </si>
  <si>
    <t>LA MERCED SUR</t>
  </si>
  <si>
    <t>LA GRAN COLOMBIA</t>
  </si>
  <si>
    <t>LA FRAGUITA</t>
  </si>
  <si>
    <t>LA FRAGUA</t>
  </si>
  <si>
    <t>LA FAVORITA</t>
  </si>
  <si>
    <t xml:space="preserve"> S.C. LA VICTORIA</t>
  </si>
  <si>
    <t>EL GUAVIO</t>
  </si>
  <si>
    <t>S.C. SAN JOSE SUR</t>
  </si>
  <si>
    <t>S.C. INGLES</t>
  </si>
  <si>
    <t xml:space="preserve">URBANIZACION HORACIO ORJUELA </t>
  </si>
  <si>
    <t>ATANASIO GIRARDOT</t>
  </si>
  <si>
    <t>VEREDA VERJON ALTO</t>
  </si>
  <si>
    <t>EL VERGEL</t>
  </si>
  <si>
    <t>EL TRIUNFO</t>
  </si>
  <si>
    <t>ROCIO PARTE BAJA</t>
  </si>
  <si>
    <t>LOS MOLINOS I SECTOR</t>
  </si>
  <si>
    <t>EL PROGRESO</t>
  </si>
  <si>
    <t>EL LISTÓN</t>
  </si>
  <si>
    <t>EGIPTO 2</t>
  </si>
  <si>
    <t xml:space="preserve">EDUARDO FREI </t>
  </si>
  <si>
    <t>EL TRIANGULO EL MANANTIAL</t>
  </si>
  <si>
    <t xml:space="preserve">DIANA TURBAY </t>
  </si>
  <si>
    <t>DIANA TURBAY ARRAYANES</t>
  </si>
  <si>
    <t>S.C. CLARET</t>
  </si>
  <si>
    <t xml:space="preserve">PROVIDENCIA ALTA </t>
  </si>
  <si>
    <t xml:space="preserve"> CIUDAD JARDIN SUR</t>
  </si>
  <si>
    <t>CIUDAD BERNA</t>
  </si>
  <si>
    <t>CARACAS</t>
  </si>
  <si>
    <t>CANADA LA GUIRA II SECTOR</t>
  </si>
  <si>
    <t>S.C. CALVO SUR</t>
  </si>
  <si>
    <t>BUENOS AIRES</t>
  </si>
  <si>
    <t>NUEVO PENSILVANIA SUR</t>
  </si>
  <si>
    <t>NUEVA SANTA FE DE BOGOTA</t>
  </si>
  <si>
    <t xml:space="preserve">AGUAS CLARAS </t>
  </si>
  <si>
    <t>5 DE NOVIEMBRE</t>
  </si>
  <si>
    <t>S.C. GRANADA SUR</t>
  </si>
  <si>
    <t>S.C. MOLINOS DEL SUR</t>
  </si>
  <si>
    <t>EL BALCÓN</t>
  </si>
  <si>
    <t>LA CATEDRAL</t>
  </si>
  <si>
    <t>LA MACARENA</t>
  </si>
  <si>
    <t>S.C. CIUDAD LONDRES I</t>
  </si>
  <si>
    <t>GRANADA SUR</t>
  </si>
  <si>
    <t>S.C. ARRAYANES III IV Y V</t>
  </si>
  <si>
    <t>EL SOCIEGO</t>
  </si>
  <si>
    <t>JUAN REY</t>
  </si>
  <si>
    <t>CL 9 3 57</t>
  </si>
  <si>
    <t>DG 44 SUR 19 21</t>
  </si>
  <si>
    <t>KR 27 23 31 SUR</t>
  </si>
  <si>
    <t>KR 27 24 A 29</t>
  </si>
  <si>
    <t>CL 1 A 11 30 ESTE</t>
  </si>
  <si>
    <t>KR 5 ESTE 1 A 75</t>
  </si>
  <si>
    <t>SENDERO PEATONAL MONSERRATE LA COTA 1250 METROS SOBRE EL NIVEL DEL MAR</t>
  </si>
  <si>
    <t>KR 19 18 51 SUR</t>
  </si>
  <si>
    <t xml:space="preserve"> KM 2 VÍA CHOACHÍ</t>
  </si>
  <si>
    <t>CL 6 B 8 09</t>
  </si>
  <si>
    <t>KR 19 A 2 60</t>
  </si>
  <si>
    <t xml:space="preserve">KR 22 BIS 6 57 </t>
  </si>
  <si>
    <t>CL 32 0 29 ESTE</t>
  </si>
  <si>
    <t>KR 18 A 1 D 17</t>
  </si>
  <si>
    <t>KR 1 ESTE 22 26</t>
  </si>
  <si>
    <t>CL 10 9 19</t>
  </si>
  <si>
    <t>KR 15 ESTE 69 60 SUR</t>
  </si>
  <si>
    <t>KR 18 A 3A 27</t>
  </si>
  <si>
    <t>CL 6 D 2 17</t>
  </si>
  <si>
    <t>KR 11 B 3 50 SUR</t>
  </si>
  <si>
    <t>KR 26 16 31 SUR</t>
  </si>
  <si>
    <t xml:space="preserve">KR 24 F 20 49 SUR </t>
  </si>
  <si>
    <t>KR 11 ESTE 40 00 SUR</t>
  </si>
  <si>
    <t>KR 25 A 10 94</t>
  </si>
  <si>
    <t>CL 22 0 24</t>
  </si>
  <si>
    <t>KR 24 G 16 35 SUR</t>
  </si>
  <si>
    <t>KR 2C 2 30 SUR</t>
  </si>
  <si>
    <t>TV 13D BIS B 40 31 SUR</t>
  </si>
  <si>
    <t>CL 10 B SUR 15 20</t>
  </si>
  <si>
    <t>CL 15 SUR 13 86</t>
  </si>
  <si>
    <t xml:space="preserve">DG 3 A 7 A 03 ESTE </t>
  </si>
  <si>
    <t>TV 24 B 13 26 SUR</t>
  </si>
  <si>
    <t>CL 16A 2 22 AP 301</t>
  </si>
  <si>
    <t>DG 4 A 17 40</t>
  </si>
  <si>
    <t>AV CIRCUNVALAR CL 21 DE NORTE A SUR APROXIMADA VEREDA LOS CEREZOS</t>
  </si>
  <si>
    <t>KR 15 ESTE 70 A 05 SUR</t>
  </si>
  <si>
    <t>CL 2 SUR 7 A 51 ESTE</t>
  </si>
  <si>
    <t xml:space="preserve">TV 13 D ESTE 55 09 SUR </t>
  </si>
  <si>
    <t>TV 16 C ESTE 42 C 65 SUR</t>
  </si>
  <si>
    <t>CL 50 C SUR 5 B 14</t>
  </si>
  <si>
    <t>CL 37 SUR 20 48</t>
  </si>
  <si>
    <t>KR 14 19 18</t>
  </si>
  <si>
    <t>KR 18 B 23 A 24</t>
  </si>
  <si>
    <t xml:space="preserve">CL 43 SUR 13C 31 </t>
  </si>
  <si>
    <t xml:space="preserve">AV CIRCUNVALAR MIRADOR 2 26 05 </t>
  </si>
  <si>
    <t>KR 12 ESTE 11 30 SUR</t>
  </si>
  <si>
    <t>KR 16 10 48</t>
  </si>
  <si>
    <t>KR 34 B 35 A 28 SUR</t>
  </si>
  <si>
    <t>CL 19 4 71 OF 238</t>
  </si>
  <si>
    <t>KR 25 B ESTE 9 36 SUR</t>
  </si>
  <si>
    <t>CL 28 SUR 4 22</t>
  </si>
  <si>
    <t>KR 8 B ESTE 38 03 SUR</t>
  </si>
  <si>
    <t>KR 10 D 22 B 32 SUR</t>
  </si>
  <si>
    <t>CL 30 C SUR 1 28</t>
  </si>
  <si>
    <t>CL 2 SUR 13 A 16</t>
  </si>
  <si>
    <t>KR 29 B 29 64 SUR</t>
  </si>
  <si>
    <t>CL 1 D 6 03 ESTE</t>
  </si>
  <si>
    <t xml:space="preserve">CL 49 D SUR 4 01 ESTE </t>
  </si>
  <si>
    <t>DG 44 SUR 23 38</t>
  </si>
  <si>
    <t>CL 8 SUR 28 89</t>
  </si>
  <si>
    <t>CL 1 D BIS 29 92</t>
  </si>
  <si>
    <t>CL 6 B 8 83</t>
  </si>
  <si>
    <t>KR 6 BIS ESTE 36 H 10 SUR</t>
  </si>
  <si>
    <t>KR 9 C ESTE 28 B 09 SUR</t>
  </si>
  <si>
    <t>KR 3 ESTE 43 C 21 SUR</t>
  </si>
  <si>
    <t xml:space="preserve">KR 4 ESTE 59 22 SUR </t>
  </si>
  <si>
    <t xml:space="preserve">KR 13 F 40 A 24 SUR </t>
  </si>
  <si>
    <t xml:space="preserve">KR 12 D 24 75 SUR </t>
  </si>
  <si>
    <t>KR 34 27 49 SUR</t>
  </si>
  <si>
    <t xml:space="preserve">CL 43 SUR 16 A 42 </t>
  </si>
  <si>
    <t>CL 2 D BIS 12 28 ESTE</t>
  </si>
  <si>
    <t>CL 13 A SUR 18 A 96 ESTE</t>
  </si>
  <si>
    <t xml:space="preserve">KR 10 C BIS ESTE 21 40 SUR </t>
  </si>
  <si>
    <t>CL 1 11 30</t>
  </si>
  <si>
    <t>KR 18 A 4 81 SUR</t>
  </si>
  <si>
    <t>TV 13A BIS B 32A 74 SUR</t>
  </si>
  <si>
    <t>KR 5 B 49 A 20 SUR</t>
  </si>
  <si>
    <t>CL 24 24 26</t>
  </si>
  <si>
    <t>KR 27 BIS 11 26</t>
  </si>
  <si>
    <t>TV 24 I 14 80 SUR</t>
  </si>
  <si>
    <t>CL 10 SUR 20 A 76 ESTE</t>
  </si>
  <si>
    <t>KR 20 37 41 SUR</t>
  </si>
  <si>
    <t>KR 21 B 32 12 SUR</t>
  </si>
  <si>
    <t>KR 10 BIS 3 58 SUR</t>
  </si>
  <si>
    <t>KR 1 ESTE 50 08 SUR</t>
  </si>
  <si>
    <t>CL 33 SUR 26 D 35</t>
  </si>
  <si>
    <t>TV 16 B ESTE 42 C 75 SUR</t>
  </si>
  <si>
    <t xml:space="preserve">CL 49 C SUR 5 T 18 </t>
  </si>
  <si>
    <t>DG 49 SUR 13 B 71</t>
  </si>
  <si>
    <t>KR 21 A ESTE 8 15 SUR</t>
  </si>
  <si>
    <t xml:space="preserve">TV 13 D ESTE 54 83 SUR </t>
  </si>
  <si>
    <t>KR 8 ESTE 4 30</t>
  </si>
  <si>
    <t>KR 5 22 39</t>
  </si>
  <si>
    <t>CL 1 D 7 59</t>
  </si>
  <si>
    <t>KR 12 C ESTE 28 H 13 SUR</t>
  </si>
  <si>
    <t>KR 5 ESTE 39 A 26 SUR</t>
  </si>
  <si>
    <t>KR 12 D ESTE 18 A 52 SUR</t>
  </si>
  <si>
    <t>KR 4 BIS A 32 A 64</t>
  </si>
  <si>
    <t>CL 11 19 A 35</t>
  </si>
  <si>
    <t>DG 53 SUR 4 B 10</t>
  </si>
  <si>
    <t>KR 5 B 53 27 SUR</t>
  </si>
  <si>
    <t>DG 49 D SUR 11 D 14</t>
  </si>
  <si>
    <t>KR 2 A BIS ESTE 1 42</t>
  </si>
  <si>
    <t xml:space="preserve">KR 25 BIS 3 71 SUR  </t>
  </si>
  <si>
    <t>KR 5 ESTE 37 70 SUR</t>
  </si>
  <si>
    <t>CL 14 B SUR 29 07</t>
  </si>
  <si>
    <t>KR 16 B 17 A 20</t>
  </si>
  <si>
    <t>KR 6 ESTE 39 55 SUR</t>
  </si>
  <si>
    <t>CL 4 5 12 ESTE</t>
  </si>
  <si>
    <t xml:space="preserve">KR 15 7 47       </t>
  </si>
  <si>
    <t xml:space="preserve">CL 27 SUR 11 05 </t>
  </si>
  <si>
    <t>KR 5 BIS 1 D 67</t>
  </si>
  <si>
    <t>KR 13 B ESTE 70 36 SUR</t>
  </si>
  <si>
    <t>KR 26 A 41 10 SUR</t>
  </si>
  <si>
    <t>TV 6 A ESTE 32 B 13 SUR</t>
  </si>
  <si>
    <t>CL 2 BIS 1 40 ESTE</t>
  </si>
  <si>
    <t>CL 6 D 1 54</t>
  </si>
  <si>
    <t>KM 13 VÍA CHOACHI</t>
  </si>
  <si>
    <t xml:space="preserve">CL 1 H 21 21 </t>
  </si>
  <si>
    <t>CL 1 C 5 A 64</t>
  </si>
  <si>
    <t>KR 1 6 D 88</t>
  </si>
  <si>
    <t>KR 2 A 1 A 38</t>
  </si>
  <si>
    <t>CL 4 14 14</t>
  </si>
  <si>
    <t>CL 3 A BIS 5 27 ESTE</t>
  </si>
  <si>
    <t>KR 5 A BIS 48 N 48 SUR</t>
  </si>
  <si>
    <t>CL 5 A 26 A 39</t>
  </si>
  <si>
    <t xml:space="preserve">CL 15 19 A 45 </t>
  </si>
  <si>
    <t>KR 5 ESTE 4 B 42</t>
  </si>
  <si>
    <t>TV 8 A ESTE 1 32</t>
  </si>
  <si>
    <t>KR 2 ESTE 7 34</t>
  </si>
  <si>
    <t>CL 4 BIS 18 B 30</t>
  </si>
  <si>
    <t>CL 32 SUR 29 A 75</t>
  </si>
  <si>
    <t>KR 16 C ESTE 25 88 SUR</t>
  </si>
  <si>
    <t>CL 48 R BIS SUR 1 G 27</t>
  </si>
  <si>
    <t>CL 48 X SUR 2 13 ESTE</t>
  </si>
  <si>
    <t>CL 46 SUR 27 30</t>
  </si>
  <si>
    <t>KR 2 BIS 6D 30</t>
  </si>
  <si>
    <t>CL 48 I BIS SUR 10 C 40</t>
  </si>
  <si>
    <t>KR 12 F 19 37 SUR</t>
  </si>
  <si>
    <t>CL 8 SUR 11 A 39</t>
  </si>
  <si>
    <t>KR 14 12 20 SUR</t>
  </si>
  <si>
    <t xml:space="preserve">CL 48 SUR 2 15 ESTE </t>
  </si>
  <si>
    <t>KR 7 A 3 10 SUR P 2</t>
  </si>
  <si>
    <t>KR 1 C ESTE 6 C 04 SUR</t>
  </si>
  <si>
    <t>KR 5 A 48 N 06 SUR</t>
  </si>
  <si>
    <t>CL 30 C SUR 1 03</t>
  </si>
  <si>
    <t>CL 6 D 1 61</t>
  </si>
  <si>
    <t>CL 12 D 2 18</t>
  </si>
  <si>
    <t xml:space="preserve">TV 5 G BIS 48 29 SUR </t>
  </si>
  <si>
    <t>KR 14 13 26 SUR</t>
  </si>
  <si>
    <t>KR 5 6 B 50</t>
  </si>
  <si>
    <t xml:space="preserve">KR 13 23 21 </t>
  </si>
  <si>
    <t xml:space="preserve">CL 14 SUR 25 11 ESTE </t>
  </si>
  <si>
    <t>CL 39 A SUR 34 D 00</t>
  </si>
  <si>
    <t>CL 24 SUR 5 75</t>
  </si>
  <si>
    <t>CL 49 C SUR 5 T 18</t>
  </si>
  <si>
    <t>KR 21 40 B 24 SUR</t>
  </si>
  <si>
    <t>CL 37 C SUR 3 B 62 ESTE</t>
  </si>
  <si>
    <t>KR 16 16 48</t>
  </si>
  <si>
    <t>KR 16 21 07</t>
  </si>
  <si>
    <t>DG 49 G BIS SUR 5 Z 30</t>
  </si>
  <si>
    <t>CL 13 SUR 17 52</t>
  </si>
  <si>
    <t xml:space="preserve">KR 9  20 42 </t>
  </si>
  <si>
    <t>CL 1 BIS 1 D 51</t>
  </si>
  <si>
    <t>CL 20 13 A 47</t>
  </si>
  <si>
    <t>CL 12 SUR 17 71 ESTE</t>
  </si>
  <si>
    <t xml:space="preserve">KR 10 BIS 3 58 SUR </t>
  </si>
  <si>
    <t>CL 12 D 3 22</t>
  </si>
  <si>
    <t>CL 31 4  55</t>
  </si>
  <si>
    <t>KR 1 A 22 A 01 SUR</t>
  </si>
  <si>
    <t>KR 18 B 22 D 40</t>
  </si>
  <si>
    <t>KR 8 6 B 36</t>
  </si>
  <si>
    <t>KR 4 A BIS ESTE 59 D 19 SUR</t>
  </si>
  <si>
    <t>KR 2 ESTE 7 48</t>
  </si>
  <si>
    <t>CL 19 SUR 8 A 39</t>
  </si>
  <si>
    <t xml:space="preserve">CL 69 SUR 11 D 71 ESTE </t>
  </si>
  <si>
    <t>KR 3 6 D 38</t>
  </si>
  <si>
    <t>KR 1 D 1 18</t>
  </si>
  <si>
    <t>KR 19 22 C 37</t>
  </si>
  <si>
    <t>CL 24 12 60</t>
  </si>
  <si>
    <t>ACTIVA</t>
  </si>
  <si>
    <t>CERRADA</t>
  </si>
  <si>
    <t>INACTIVA</t>
  </si>
  <si>
    <t>26/09/2018
18/04/2023</t>
  </si>
  <si>
    <t>X</t>
  </si>
  <si>
    <t>x</t>
  </si>
  <si>
    <t>MADRES GESTANTES, LACTANTES O CON HIJOS MENORES DE 5 AÑOS SIN ED DE APOYO</t>
  </si>
  <si>
    <t>OBSERVATORIO CIUDADANO LOCAL DE SANTA FE</t>
  </si>
  <si>
    <t>VEEDURIA CIUDADANA</t>
  </si>
  <si>
    <t>ARTICULACIÓN PARA GRUPOS DE MONITOREO, IAP Y ISEC CON LA FACULTAD DE CIENCIAS HUMANAS DE LA UNIVERSIDAD NACIONAL.</t>
  </si>
  <si>
    <t>REPLICAR PIEZAS COMUNICATIVAS A LA COMUNIDAD POR PLATAFORMAS VIRTUALES</t>
  </si>
  <si>
    <t>SI</t>
  </si>
  <si>
    <t>SALUD ORAL</t>
  </si>
  <si>
    <t>NO</t>
  </si>
  <si>
    <t>FENOMENO DE HABITABILIDAD EN CALLE</t>
  </si>
  <si>
    <t>VIRUELA SIMICA</t>
  </si>
  <si>
    <t xml:space="preserve">MANEJO DE LAS EMOCIONES </t>
  </si>
  <si>
    <t>SALUD MENTAL EN ADULTO MAYOR</t>
  </si>
  <si>
    <t>PREVENCIÓN CANCER DE MAMA Y CUELLO UTERINO</t>
  </si>
  <si>
    <t>PROMOVER LOS HABITOS DE LA HIGIENE BUCAL EN LOS NIÑOS Y NIÑAS.</t>
  </si>
  <si>
    <t>DERECHOS HUMANOS</t>
  </si>
  <si>
    <t xml:space="preserve">SI </t>
  </si>
  <si>
    <t>PROMOSIÓN DE LA SALUD ORAL</t>
  </si>
  <si>
    <t>CANCER CUELLO , MAMA Y PROSTATA</t>
  </si>
  <si>
    <t xml:space="preserve">AUTOCUIDADO DE LA PROSTATA Y CANCER CITOLOGIA </t>
  </si>
  <si>
    <t>AUTOCUIDADO PARA LA PROMOCION DE LA SALUD Y PREVENCION DE LA ENFERMEDAD</t>
  </si>
  <si>
    <t xml:space="preserve"> VIRELA SIMICA</t>
  </si>
  <si>
    <t>SALUD MENTAL EN ADULTO MAYO</t>
  </si>
  <si>
    <t>LA UNIDAD COMUNITARIA CUENTA CON UN AMPLIO NUMERO DE PADRES QUE SE DESEMPEÑAN LABORALMENTE DE MANERA INFORMAL PADRES VICTIMAS DE CONFLICTO ARMADO Y OTRO AMPLIO NUMERO DE PADRES DE PROCEDENCIA EXTRANJERA MIGRANTE VENEZOLANOS LA UNIDAD COMUNITARIA CAMBIA DE NOMBRE PARA EL CENSO DIRECTORIO DEBIDO A QUE DE ACUERDO A SU LINEAMIENTO SE ENCUENTRA COMO UNIDAD OPERATIVA CENTRO AMAR CANDELARIA</t>
  </si>
  <si>
    <t>ACTUALMENTE LA UPI RECIBIO ALGUNOS JOVENES QUE LLEGARON DE LA UPI MOLINOS YA QUE ESTA FUE CERRADA.
LA PROFESIONAL REFIERE QUE EN CASO DE NO PODER ATENDER LA PROXIMA AT INFORMARA QUE UNA PERSONA DE LA UPI LO HACIA YA QUE NO TIENE CONOCIMIENTO QUIEN PUEDA HACERLO EN EL MOMENTO</t>
  </si>
  <si>
    <t>ESTA DISPUESTO A COLABORAR EN EL DESARROLLO DE UN COVECOM EN COORDINACION DE VILLA MAYOR PARA EL PROXIMO AÑO</t>
  </si>
  <si>
    <t>CONTINUAR ARTICULANDO LAS ACCIONES DESARROLLADAS EN EL TERRITORIO CON EL COMPONENTE DE VIGILANCIA EN SALUD PUBLICA COMUNITARIA</t>
  </si>
  <si>
    <t>ORGANIZACIÓN PERFORMANCE RECONOCIDA NO SOLO EN EL BARRIO EL CONSUELO SI NO TAMBIEN EN ALGUNOS BARRIOS DE LA LOCALIDAD CIUDAD BOLIVAR SE HA VENIDO DANDO A CONOCER TAMBIEN EN LOS FESTIVALES DE TEATRO</t>
  </si>
  <si>
    <t>EL REPRESENTANTE LEGAL DE LA FUNDACION REFIERE QUE NO SE VOLVIERON A REALIZAR ACCIONES DE INTERVECION CON POBLACION MIGRANTE VENEZOLANA DEBIDO A QUE MUCHOS DE ELLOS HAN RETORNADO A SU PAIS DE ORIGEN NO REFIERE CONTACTO ALTERNATIVO</t>
  </si>
  <si>
    <t>EL LIDER NO TIENE CORREO ELECTRONICO TODA LA COMUNICACIÓN ES POR WHATSAPP DEL TELEFONO DE LA ESPOSA BLANCA</t>
  </si>
  <si>
    <t>FECHA DE CIERRE, ACTA 10/05/2022, MOTIVO: UNIDAD COMUNITARIA QUE NO POSEE PERFIL NI POTENCIALIDADES PARA EL DESARROLLO DE LA VSPC EN EL TERRITORIO AUNADO A LAS CARACTERISTICAS PROPIAS DE UNA PLAZA DE MERCADO DIRECCIONADAS A ACTIVIDADES ECONOMICAS Y MERCANTILES DENTRO DEL ESTABLECIMIENTO.</t>
  </si>
  <si>
    <t xml:space="preserve">FECHA DE CIERRE: ACTA 29/07/2018, MOTIVO: CAMBIO DE RAZÓN SOCIAL POR CORPORACIÓN PIONEROS AMBIENTALES DE FATIMA </t>
  </si>
  <si>
    <t xml:space="preserve">FECHA DE CIERRE, ACTA 23/09/2022, MOTIVO: UNIDAD COMUNITARIA QUE ACTUALMENTE CUENTA CON BANCO DE ALIMENTOS, NO POTENCIALIDAD PARA LOS PROCESOS ENTRE EL TERRITORIO, COMUNIDAD Y VSPC. </t>
  </si>
  <si>
    <t xml:space="preserve">SE RECOMIENDA CONTINUAR PARTICIPANDO DE LOS PROCESOS DE LA VSPC YA QUE ESTOS EMPODERAN SU QUEHACER COMO LIDER.
</t>
  </si>
  <si>
    <t>CONTINUAR PARTICIPANDO DE LAS INSTANCIAS COMUNITARIAS E INVOLUCRAR A LA COMUNIDAD PARA FORTALECER LA CORRESPONSABILIDAD EN EL TERRITORIO</t>
  </si>
  <si>
    <t>EL LIDER COMUNITARIO REFIERE QUE NO TIENE CONTACTOS ALTERNATIVOS PARA REFERIR</t>
  </si>
  <si>
    <t>SE PROMUEVE LA PARTICIPACION DEL LIDER COMUNITARIO EN LAS ACCIONES QUE SE DESARROLLAN EN EL COMPONENTE DE VIGILANCIA COMUNITARIA EN LA IDENTIFICACION DE PROBLEMATICAS COLECTIVAS ASISTENCIA A LOS COMITES DE VIGILANCIA EPIDEMIOLOGICA COMUNITARIA COVECOM ACOMPAÑAMIENTO EN PROCESOS INVESTIGATIVOS ISEC Y EN LA GESTION DE RESPUESTA A LAS NECESIDADES DE LA LOCALIDAD</t>
  </si>
  <si>
    <t>EL LIDER ESTA GENERANDO ACCIONES PARA REGRESAR A LA JAC Y PODER AVANZAR EN LOS PROCESOS COMUNITARIOS
EL LIDER NO REFIERE CONTACTOS ALTERNATIVOS</t>
  </si>
  <si>
    <t>PARTE DE LA PERCEPCION SOCIAL QUE MANIFIESTA EL LIDER COMUNITARIO ES EL INTERES POR MANTENER PARTE DEL PATRIMONIO HISTORICO QUE COMPRENDE LA LOCALIDAD LA CANDELARIA Y EOL BARRIO CENTRO ADMINISTRATIVO REFIERE UN DESINTERES POR PARTE DEL GOBIERNO SOBRE LA ECONOMIA Y EL BUEN VIVIR DE LA COMUNIDAD</t>
  </si>
  <si>
    <t>NO SE CUENTA CON ACTA QUE DE CUENTA DE SU ESTADO INACTIVO, INSTITUCIÓN EDUCATIVA CON CONVENIO CON EL SENA, A PARTIR DEL AÑO 2020, DEJO DE FUNCIONAR. PENDIENTE DURANTE EL 2023 REALIZAR ACTA DE CIERRE DE LA UC.</t>
  </si>
  <si>
    <t xml:space="preserve">FECHA DE CIERRE, ACTA 11/10/2022, MOTIVO: DESDES EL MES DE FEBRERO DEL 2022 SE INICIO OBRAS DE REMODELACIÓN Y RESTRUCTURACIÓN DE LA SEDE DE LA UNIDADA COMUNITARIA.
AÚN EN EL AÑO 2023 ESTA PENDIENTE LA CULMINACIÓN DE LA RESTRUCTURACIÓN FISICA.   </t>
  </si>
  <si>
    <t>UNA DE LAS NECESIDADES DEL LIDER COMUNITARIO ES LA FALTA DE RECURSOS PARA DESARROLLAR LOS DIFERENTES TALLERES ASI MISMO FALTAN RECURSOS DE ALIMENTOS ROPA UTILES ESCOLARES E INSUMOS PARA PREPARAR PAN</t>
  </si>
  <si>
    <t>FECHA: FINALES 2018, NO SE CUENTA CON ACTA DEL ESTADO INACTIVA DE LA UNIDAD COMUNITARIA. PENDIENTE REALIZAR BUSQUEDA Y / O CONTACTO DURANTE EL 2023, PARA DEFINIR EL ESTADO ACTUAL</t>
  </si>
  <si>
    <t>FECHA DE CIERRE, CORREO ELECTRONICO 13/06/2022, MOTIVO: SECRETARIA DE INTEGRACIÓN SOCIAL REESTRUCTURO LOS CENTROS TRANSITORIOS, CERRO EL CENTRO TRANSITORIO PARA PERSONAS MAYORES CENTRO NOCHE RESTREPO I. SE ESTABLECIO COMUNICACIÓN VIA CORREO ELECTRONICO WHATSAPP, LLAMADAS A CELULAR Y NO SE LOGRO RESPUESTA PARA CONCERTAR REUNIÓN PARA LEVANTAR EL ACTA DE CIERRE RESPECTIVA. EN TERRENO SE OBSERVA LAS INSTALACIONES DE ESTA UNIDAD DESOCUPADAS.  ESTA UNIDAD OPERABA EN LA MISMA DIRECCIÓN DEL CENTRO TRANSITORIO RESTREPO 2</t>
  </si>
  <si>
    <t>FECHA: FINALES 2018, NO SE CUENTA CON ACTA DEL ESTADO INACTIVA DE LA UNIDAD COMUNITARIA. PENDIENTE REALIZAR BUSQUEDA Y / O CONTACTO DURANTE EL 2023,PARA DEFINIR EL ESTADO ACTUAL</t>
  </si>
  <si>
    <t>FECHA: 2018 APROXIMADAMENTE, NO SE CUENTA CON ACTA DEL ESTADO INACTIVA DE LA UNIDAD COMUNITARIA. PENDIENTE REALIZAR BUSQUEDA Y / O CONTACTO DURANTE EL 2023, PARA DEFINIR EL ESTADO ACTUAL DE LA UC.</t>
  </si>
  <si>
    <t>UNIDAD COMUNITARIA LIDERADA POR PERSONA MAYOR QUIEN PROMUEVE INTERVENCIONES EN LOS AMBITOS CULTURAL, SOCIAL POLITICO Y CIVICO EN PRO DEL BIENESTAR DE LA COMUNIDAD</t>
  </si>
  <si>
    <t>FECHA DE CIERRE: 2020 NO SE CUENTA CON ACTA  MOTIVO: SECRETARIA DE INTEGRACIÓN SOCIAL DURANTE LA PANDEMIA POR LA COVID 19, CERRO EL ESPACIO DEL COMEDOR COMUNITARIO, CAMBIO DE OPERADOR Y ENTREGABA LOS ALMUERZOS EN UN CARRO MOVIL</t>
  </si>
  <si>
    <t>PARTICIPACION ACTIVA EN LA IDENTIFICACION DE PROBLEMATICAS COLECTIVAS EN EL TERRITORIO</t>
  </si>
  <si>
    <t>FECHA DE CIERRE: ACTA 24/03/2022, MOTIVO: CIERRE DEBIDO A QUE NO CUMPLE CON CRITERIOS A LA VSPC DEBIDO A QUE ES UNA PROPIEDAD HORIZONTAL, EN LOS CUALES ESTAN DEMARCADOS ENTRE LOS REGLAMENTOS INTERNOS DE CONVIVENCIA Y DEBERES SEGÚN LA ADMINISTRACIÓN POR LO CUAL NO SE HACEN RECORRIDOS AL EXTERIOR DEL CONJUNTO Y LAS PROBLEMATICAS IDENTIFICADAS SE LIMITAN AL INTERIOR DE SU ESPACIO</t>
  </si>
  <si>
    <t>ACTUALMENTE VIVEN DESARROLLANDO ACCIONES COORDINADAS CON LA SUBRED CENTRO ORIENTE CON ENTORNO CUIDADOR COMUNITARIO CON LA ESTRATEGIA GUARDIANES DEL CUIDADO COMUNITARIO CON TALLERES DE CARTOGRAFIA Y TALLERES DE SENSIBILIZACION</t>
  </si>
  <si>
    <t>INSTITUCIÓN CONFORMADA POR LOS PROFESIONALES SOCIALES QUE REALIZABAN BUSQUEDA DE POBLACIÓN ADOLESCENTE EN RIESGO DE VULNERABILIDAD EN LOS TERRITORIOS DE LA LOCALIDAD ANTONIO NARIÑO PARA VINCULARLOS A LOS PROGRAMAS DE IDIPRON, NO SE CUENTA CON ACTA DE CIERRE DE LA UNIDAD COMUNITARIA</t>
  </si>
  <si>
    <t>LA LIDER COMUNITARIA NO REFIERE A NINGUN CONTACTO ALTERNATIVO LA LIDER REALIZA VEEDURIA CIUDADANA A LOS PROCESOS DE ATENCION DE LA SUBRED CENTRO ORIENTE</t>
  </si>
  <si>
    <t xml:space="preserve">INSTITUCIÓN QUE PERTENECE A ONG ENMARCADA EN LA ATENCIÓN A POBLACIÓN AFRODESCENDIENTE DESPLAZADA POR EL CONFLICTO ARMADO A NIVEL DEL PAÍS, A FINALES DE 2018 TERMINA EN EL CONTRATO Y CIERRAN ESTA SEDE. NO SE CUENTA CON ACTA DE CIERRE DE LA UC. </t>
  </si>
  <si>
    <t>LIDERESA DE L CONSEJO DE SABIOS Y SABIAS DE LA LOCALIDAD LA CANDELARIA DESDE HACE 3 AÑOS, REPRESENTANTE DE LA FUNDACION ACSOCOL.ORG, DIRIJE HACE 14 AÑOS UN GRUPO DE COROS DE ADULTOS MADUROS Y ADULTOS MAYORES</t>
  </si>
  <si>
    <t>FUNDACIÓN QUE OFRECE SERVICIOS A POBLACIÓN CON PROBLEMAS DE DROGADICCIÓN. EN EL AÑO 2019 APROXIMADAMENTE SE DIO CIERRE ALA UNIDAD COMUNITARIA, NO SE CUENTA CON ACTA DE CIERRE .</t>
  </si>
  <si>
    <t>LA LIDER COMUNITARIA NO REFIERE CONTACTOS ALTERNATIVOS</t>
  </si>
  <si>
    <t>LA LIDER COMUNITARIA MARIA DEL CARMEN SORIANO MANIFIESTA QUE ES MUY POCO EL TRABAJO QUE REALIZA CON LA COMUNIDAD REFIERE QUE LA GENTE SE LA PASA TRABAJANDO Y ESTO DETIENE LOS PROCESOS SOCIALES DEBIDO A LA POCA PARTICIPACION LAS NECESIDADES OBSERVADAS EN EL TERRITORIO VAN ORIENTADAS AL MANEJO INADECUADO DE RESIDUOS AGUAS LLUVIA Y CONSUMO EXPENDIDO DE SPA</t>
  </si>
  <si>
    <t>UNIDAD COMUNITARIA LIDEREDA POR PERSONA MAYOR ENFOCADA LABORES  SOCIALES A POBLACION VULNERADA MIGRANTES VENEZOLANOS, ENFERMOS Y PERSONAS CON DIFICULTADES ECONOMICAS</t>
  </si>
  <si>
    <t>FECHA DE CIERRE: ACTA  10/05/2022    MOTIVO: NO HAY PARTICIPACIÓN POR PARTE DE LA UC. EN LAS DIFERENTES ACTIVIDADES DE LA VSPC YA QUE NO HACEN RECORRIDOS PARA IDENTIFICACIÓN DE LAS NOTIFICACIONES PROBLEMÁTICAS COLECTIVAS, Y NO HAN PARTICIPADO EN ISEC, COVECOM Y DIAGNOSTICOS BARRIALES</t>
  </si>
  <si>
    <t>LA LIDER TRABAJA CON DOS GRUPOS UNO REALIZA ACTIVIDADES FISICAS Y EL OTRO CON LA HUERTA URBANA</t>
  </si>
  <si>
    <t>ABORDA POBLACION DIRFERENCIAL, NO CUENTA CON ESPACIO FISICO COMUNITARIO PARA LA REALIZACION DE ACTIVIDADES.</t>
  </si>
  <si>
    <t>SE HA PRESENTADO DIFICULTADES EN LA CONCERTACION DE LAS ULTIMAS  ASISTENCIAS TECNICAS POR MOTIVOS DE SALUD  DE LA LÍDER AGENOS AL PROCESO.</t>
  </si>
  <si>
    <t>LA LIDER TRABAJA CON VARIAS ASOCIACIONES COMUNITARIAS DENTRO DE LAS CUALES HACE UN TRABAJO DE GESTION DE MANERA VOLUNTARIA</t>
  </si>
  <si>
    <t>26/08/2024 SE CIERRA UNIDAD COMUNITARIA POR SOLICITUD DE LA LÍDER COMUNITARIA AMPARO MARIN, MOTIVOS PERSONALES NO LE PERMITEN CONTINUAR DESARROLLANDO ACTIVIDADES DEL VEBC EN SU TERRITORIO</t>
  </si>
  <si>
    <t xml:space="preserve">FECHA DE CIERRE: ACTA 21/07/2022, MOTIVO: FALLECIMIENTO DEL LÍDER DEL GRUPO POR LO CUAL EL GRUPO QUEDA A CARGO DE LA PRESIDENTA DE LA JUNTA DE ACCIÓN COMUNAL LA CUAL TAMBIEN PERTENECE INTEGRA LA RED COMUNITARIA </t>
  </si>
  <si>
    <t>FECHA DE CIERRE: ACTA  AT. 08/04/2021, MOTIVO: A RAIZ DEL FALLECIMIENTO DE LA SEÑORA MARÍA CARREÑO, LA HUERTA EL CASTILLO CAMBIA SU MISIÓN, VISIÓN Y DE ADMINISTRADORES, DENOMINANDOLA PROYECTO MACA, QUIENES NO DIERÓN CONTINUIDAD CON EL DESARROLLO DEL PROCESO DE VSPC. AUNADO NO CUENTA ACTUALMENTE CON EL PERFIL NI LAS POTENCIALIDADES COMO UNIDAD COMUNITARIA.</t>
  </si>
  <si>
    <t>FECHA DE CIERRE: ACTA 10/05/2022,  MOTIVO: NO CUMPLEN CON LAS DINAMICAS DE LA VSPC POR SER UNA INSTITUCIÓN QUE SE LIMITA A REALIZAR ACTIVIDADES INTRAMURALES QUE NO PERMITEN REALIZAR UNA IDENTIFICACIÓN DE PROBLEMATICAS COLECTIVAS Y PARTICIPAR EN ESPACIOS COMO ISEC, COVECOM Y DIAGNOSTICOS BARRIALES</t>
  </si>
  <si>
    <t>EL PRESIDENTE DE LA JAC NO PROPORCIONA CONTACTO ALTERNATIVO YA QUE LOS DIGNATARIOS ADSCRITOS A LA JUNTA NO PARTICIPAN DE LAS ACCIONES REALIZADAS POR LA VIGILANCIA COMUNITARIA</t>
  </si>
  <si>
    <t>LA JAC HA VENIDO PARTICIPANDO EN LAS MESAS LOCALES DE HABITANTES DE CALLE Y SEGURIDAD</t>
  </si>
  <si>
    <t>LA JUNTA DE ACCION COMUNAL SE ENCUENTRA EN PROCESO DE ORGANIZACIÓN DE GRUPOS POR GRUPOS OTORGADOS SIN EMBARGO ESTA ARTICULANDO ACCIONES CON OTRAS INSTITUCIONES PARA CONTINUAR AVANZANDO EN EL CUMPLIMIENTO DEL OBJETIVO QUE TIENE LA JAC NO SE REGISTRA EL CORREO DEL CONTACTO ALTERNATIVO DADO QUE EL PRESIDENTE DE LA JAC NO LO REFIERE</t>
  </si>
  <si>
    <t>LA SEÑORA CAROLL MANIFIESTA QUE SERIA IMPORTANTE REALIZAR INTERVENCIONES NO SOLO EN EL BARRIO SINO TAMBIEN A LA VEZ EN LOS BARRIOS ALEDAÑOS CONSIDERANDO QUE LAS PROBLEMATICAS COLECTIVAS SON COMUNES A ESTOS LOGRANDOSE ASI MEJORES RESPUESTAS O RESULTADOS EN EL CONTROL DE LAS PROBLEMATICAS O AFECTACIONES COLECTIVAS</t>
  </si>
  <si>
    <t>UNA DE LAS NECESIDADES DE LA COMUNIDAD ES EL CONTROL EN LA SEGURIDAD BARRIDO EN LAS CALLES Y CONTROL EN EL CONSUMO DURANTE LA CARACTERIZACION SE OBSERVA QUE LA JAC PRESTA SERVICIOS QUE PERMITEN LA PARTICIPACION DE LOS HABITANTES DEL BARRIO POR EJEMPLO CURSOS O SESIONES EN EL SALON COMUNAL</t>
  </si>
  <si>
    <t>LA JUNTA DE ACCION COMUNAL OBTUVO EL AUTO DE RECONOCIMIENTO EL 10 DE OCTUBRE NO CUENTA CON SALON COMUNAL POR ENDE LA DIRECCION DE LA UC ES LA CASA DE LA PRESIDENTE EN DONDE SE REALIZAN ALGUNAS REUNIONES Y ACTIVIDADES PROPIAS DE LA JUNTA</t>
  </si>
  <si>
    <t>FECHA DE CIERRE: 2018 APROXIMADO, NO SE CUENTA CON ACTA. MOTIVO: SE FUSIONARÓN LAS JUNTAS DE LOS BARRIOS BELLO HORIZONTE EN UNA SOLA JUNTA DE ACCIÓN COMUNAL DENOMINADA BELLO HORIZONTE POR EL INSTITUTO DISTRITAL DE LA PARTICIPACIÓN Y ACCIÓN COMUNAL</t>
  </si>
  <si>
    <t>LA JUNTA DE ACCION COMUNAL A PARTICIPADO DE TODAS LAS ACTIVIDADES QUE SON PROMOCIONADOS POR VIGILANCIA COMUNITARIA</t>
  </si>
  <si>
    <t>FECHA DE CIERRE, ACTA DEL 08/03/2022, MOTIVO: LA UNIDAD DE PROTECCIÓN INTEGRAL UPI LUNA PARK POR RESTRUCTURACIÓN EN LA SDIS FUE SUPRIMIDA EN EL MES DE ENERO DEL 2022, Y LOS NIÑOS Y NIÑAS PASARÓN A LA UNIDAD DE PROTECCIÓN INTEGRAL UPI IDIPRON LA 27.</t>
  </si>
  <si>
    <t>JUNTA DE ACCION COMUNAL QUE CUENTA CON SALON COMUNAL AMPLIO ORGANIZADO Y DOTADO CON LOS ELEMENTOS BASICOS PARA LA REALIZACION DE ACTIVIDADES</t>
  </si>
  <si>
    <t>LA UNIDAD COMUNITARIA NO CUENTA CON ESPACIO FISICO PARA LA REALIZACION DE ACTIVIDADES Y PROCESOS COMUNITARIOS DEBIDO HA DIFICULTADES ADMINISTRATIVAS CON EL IDPAC, NO CUENTA CON GRUPOS COMUNITARIOS.</t>
  </si>
  <si>
    <t>FIRMA COMO RESPONSABLE LA SECRETARIA YA QUE EL PRESIDENTE NO PUDO ASISTIR A LA ASISTENCIA TECNICA</t>
  </si>
  <si>
    <t>ESTAN EN UN PROXIMO PROCESO DE RESTRUCTURACION DE LA OPERACIÓN Y ATENCION 
NO SE NOMBRA CONTACTO ALTERNATIVO YA QUE SOLO SE CUENTA CON UNA COORDINADORA DE LA UNIDAD</t>
  </si>
  <si>
    <t>SE RECOMIENDA QUE LA JUNTA DE ACCION COMUNAL CONTINUE FORTALECIENDO SUS ACCIONES CON CAPACIDAD DE GESTION INICIATIVA RESPONSABILIDAD Y COMPROMISO ATENDIENDO LAS NECESIDADES DE LA COMUNIDAD</t>
  </si>
  <si>
    <t>DENTRO DE LA ASISTENCIA TECNICA SE REALIZA SOCIALIZACION NUEVAMENTE SOBRE LOS OBJETIVOS PRINCIPALES DEBIDO A QUE EL PRESIDENTE ESPERABA GESTION Y RESPUESTA INMEDIATA FRENTE A LAS NOTIFICACIONES ELABORADAS EN LA ASISTENCIA TECNICA ANTERIOR POR PARTE DE LAS INSTANCIAS COMPETENTES</t>
  </si>
  <si>
    <t>ACTUALMENTE LOS GRUPOS COMUNITARIOS QUE TIENEN CONFORMADOS NO HAN PODIDO RETOMAR SUS ACTIVIDADES YA QUE LOS ORIENTADORES QUE HACIAN EL ACOMPAÑAMIENTO TERMINARON SUS CONTRATOS Y NO HAN PODIDO ARTICULAR CON ENTIDADES QUE LES BRINDE ESTA CLASE DE SERVICIOS</t>
  </si>
  <si>
    <t>LAS NECESIDADES QUE SE IDENTIFICAN SON FALTA DE SEGURIDAD Y MANEJO ADECUADO DE RESIDUOS SOLIDOS DURANTE LA CARACTERIZACION SE OBSERVAN VARIOS PUNTOS CON PRESENCIA DE RESIDUOS SOLIDOS Y ESCOMBROS LOS CUALES HAN GENERADO AUMENTO DE CONTAMINACION</t>
  </si>
  <si>
    <t xml:space="preserve">ABORDA POBLACION ADULTA MAYOR CON UN GRUPO CONFORMADO APROXIMADAMENTE 80 PERSONAS </t>
  </si>
  <si>
    <t>JUNTA DE ACCIÓN COMUNAL QUE CUENTA CON HERRAMIENTAS PARA LOS PROCESOS DE INFORMACION EDUCACION Y COMUNICACIÓN BASADOS EN EL VOZ A VOZ CARTELERAS Y PERIFONEO ATRA VES DE UN PARLANTE ASU VEZ CUENTAN CON UN ESPACIO - SALON COMUNAL PARA DESARROLLAR LAS ACTIVIDADES SOCIALES, CULTURALES ENTRE OTROS DADO POR LA FUNDACIÓN UN TECHO PARA MI PAÍS</t>
  </si>
  <si>
    <t>LA DELEGADA DE LA UC PARTICIPA ACTIVAMENTE EN LOS PROCESOS DE VEBC, REALIZA ACCIONES DE GESTION CON ENTIDADES DISTRITALES.</t>
  </si>
  <si>
    <t>LA UNIDAD COMUNITARIA ESTA A LA ESPERA DE LA REALIZACION DE NUEVAS VOTACIONES Y NUEVA POSECION DE LA JUNTA DE ACCION COMUNAL</t>
  </si>
  <si>
    <t>FECHA: AÑO 2018, NO SE CUENTA CON ACTA DEL ESTADO INACTIVA DE LA UNIDAD COMUNITARIA. PENDIENTE REALIZAR BUSQUEDA Y / O CONTACTO DURANTE EL 2023, PARA DEFINIR EL ESTADO ACTUAL DE LA UC.</t>
  </si>
  <si>
    <t>LA JAC CUENTA CON LA TOTALIDAD DE DIGNATARIOS SIN EMBARGO LAS ASISTENCIAS TECNICAS SON RECIBIDAS POR LA PRESIDENTE</t>
  </si>
  <si>
    <t>ACTUALMENTE LA UNIDAD COMUNITARIA SE ENCUENTRA EN PROCESO DE DEPURACION DEL LIBRO DE AFILIADOS A LA JUNTA DE ACCION COMUNAL PARA HACER LAS RESPECTIVAS ELECCIONES DE NUEVA JAC</t>
  </si>
  <si>
    <t>JUNTA DE ACCION COMUNAL QUE SE RENOVO CON DIRECTIVOS CON DISPOSICION A TRABAJAR Y GESTIONAR PARA EL MEJORAMIENTO DE LA CALIDAD DE VIDA DE SU COMUNIDAD Y CAPACIDAD DE LIDERAZGO POR SU PRESIDENCIA</t>
  </si>
  <si>
    <t>ACTUALMENTE LA UNIDAD COMIUNITARIA SE ENCUENTRA EN PROCESOS DE ELECCIONES DE NUEVOS MIEMBROS DE LA JAC PARA DAR CONTINUIDAD A PROCESOS COMUNITARIOS</t>
  </si>
  <si>
    <t>LA JUNTA DE ACCION COMUNAL ESTA ORGANIZANDO SUS ACTIVIDADES DESDE LOS DIFERENTES COMITES CON EL PROPOSITO DE ESTABLECER ACCIONES DE MAYOR IMPACTO EN LA COMUNIDAD EN ESTE SENTIDO LA JAC ESTA ENFRENTANDO GRANDES RETOS POR CUENTA DE LA RENOVACION URBANA QUE HA TRAIDO OTRAS PROBLEMATICAS DE DIFICIL MANEJO</t>
  </si>
  <si>
    <t xml:space="preserve">FECHA DE CIERRE: ACTA 10/02/2024, MOTIVO: EL SEÑOR PRESIDENTE DAGOBERTO MENDOZA, MANIFIESTA QUE NO CREE EN LA INSTITUCIONALIDAD DEL ESTADO NACIONAL Y LOCAL, EL CUAL CONSIDERA ESTA PERMEADO POR LA CORRUPCIÓN, POR LO CUAL LAS PROBLEMATICAS MENCIONADAS NO TIENEN CONTROL Y ESPERA QUE EL TRABJO ENCAMINADO CON LA ALCALDIA , SE CUMPLA. POR LO ANTERIOR EXPRESA QUE NO TIENE SENTIDO DESARROLLAR DE MANERA CONJUNTA ACCIONES EN EL BARRIO Y DE MUTUO ACUERDO SE CIERRA  ESTA UNIDAD COMUNITARIA. </t>
  </si>
  <si>
    <t>SIN OBSERVACIONES</t>
  </si>
  <si>
    <t>SE EVIDENCIA EL INTERES DE LA JAC Y SUS DIGNATARIOS PARA TRABAJAR MANCOMUNADAMENTE ENTIDADES Y COMUNIDAD EN LAS NECESIDADES QUE AFECTAN EL TERRITORIO</t>
  </si>
  <si>
    <t>SE RECOMIENDA QUE LA JUNTA DE ACCION COMUNAL PARTICIPE DE LOS PROCESOS DE LA VSPC QUE TIENEN INJERENCIA EN LAS ACTIVIDADES SOCIALES QUE REALIZAN CON LA COMUNIDAD DEL BARRIO RICAURTE</t>
  </si>
  <si>
    <t>FORTALECIMIENTO DEL GRUPO PERSONA MAYOR
GESTION DE LAS CAMARAS DE SEGURIDAD DEL BARRIO
PARTICIPACION ACTIVA EN LOS COVECOM DE LA LOCALIDAD</t>
  </si>
  <si>
    <t>FECHA DE CIERRE: ACTA 10/03/2022, MOTIVO: DEBIDO A QUE EL LIDER TIENE UNA PERCEPCION DEBIL FRENTE AL ACCIONAR DE LA VSPC POR LA FALTA DE RESPUESTAS INSTITUCIONALES ANTE PROBLEMATICAS NOTIFICADAS.</t>
  </si>
  <si>
    <t>LA JAC CUENTA CON LA PLANCHA COMPLETA SIN EMBARGO NO SE CUENTAN CON PROGRAMAS ESTABLECIDOS PARA GRUPOS DE LA COMUNIDAD
DESDE LA PRESIDENCIA SE HAN REALIZADO ACCIONES CON ENTIDADES DISTRITALES PRINCIPALMENTE EN EL TEMA DE SEGURIDAD</t>
  </si>
  <si>
    <t>LA JUNTA DE ACCION COMUNAL CUENTA CON PERSONERIA JURIDICA 381 DE MAYO 4 DE 1971 NIT 830057016-4 JAC CONSOLIDADA CUENTA CON SALON COMUNAL A SU ALREDEDOR SE UBICA EL PROGRAMA FAMI DIRIGIDO A MUJERES GESTANTES LACTANTES Y CON HIJOS MENORES DE 5 AÑOS DONDE SE IMPARTE EL AUTOCUIDADO MEDIANTE TALLERES EDUCATIVOS A LOS GRUPOS PREVIAMENTE ESTABLECIDOS</t>
  </si>
  <si>
    <t>PARTICIPA CONTINUAMENTE EN LA NOTIFICACION DE PROBLEMATICAS COLECTIVAS
DISPOSICION EN COLABORAR EN PROCESOS DE PROMOCION EN LA SALUD
ACTUALMENTE ESTA CONFORMADO EL COMITÉ DE SALUD EN LA CUAL MANIFIESTA QUE SE LE PRESTE APOYO</t>
  </si>
  <si>
    <t>ORGANIZACIÓN CIVICO SOCIAL LIDEDARA DESDE 1/2 APROXIMADAMENTE POR EL SEÑOR ADRIANO BARBOSA IZQUIERDO , CON UNA TRAYECTORIA DE 27 AÑOS COMO LIDER COMUNITARIO. ESTA JUNTA DE ACCIÓN COMUNAL CUENTA CON 17 PERSONAS QUIENESHACEN PARTE DE DIFERENTES COMITES: CULTURA,DEPORTES, TRABAJO, BIENESTAR SOCIAL ENTRE OTROS. 
SU OBJETIVO PRINCIPAL SE CENTRA EN PROMOVER LA APROPIACIÓN TERRITORIAL A TRAVES DE ACTIVIDADES CIVICAS, CULTURALES, DEPORTIVAS, RECREATIVAS Y AMBIENTALES.</t>
  </si>
  <si>
    <t>ACTUALMENTE LA JAC MURILLO TORO NO ESTA REALIZANDO ACTIVIDADES NO CUENTA CON OFERTA DE SERVICIOS Y POR LO TANTO NO CUENTA CON ACTIVIDADES PRINCIPALES 
LA JAC REFIERE QUE SUS NECESIDADES ESTAN ORIENTADAS A LA FALTA DE TECNOLOGIA COMO COMPUTADOR TV RED DE INTERNET VIDEOBEAM CAMARA DE VIDEO</t>
  </si>
  <si>
    <t>LA UNIDAD COMUNITARIA SE ENCUENTRA TRABAJANDO EN EL TEMA DE SEGURIDAD INCLUYENDO A CONSUMIDORES DE SPA EN PROCESOS COMUNITARIOS</t>
  </si>
  <si>
    <t>LA JUNTA DE ACCION CUENTA CON NUEVA ADMINISTRACION EL PASADO 7 DE DICIEMBRE DEL 2022 RECIBIO EL AUTO DE RECONOCIMIENTO</t>
  </si>
  <si>
    <t>LA JAC MARCO FIDEL SUAREZ NO CUENTA CON SALON COMUNAL PUES SUS ACTIVIADADES DEBEN DESARROLLARLAS EN LA CASA DE LA CULTURA ACTUALMENTE LA CASA CULTURAL NO CUENTA CON SERVICIO DE AGUA ESTA SITUACION SE PRESENTA HACE 4 AÑOS</t>
  </si>
  <si>
    <t>PROYECTAR ACCIONES DE ARTICULACION CON OTROS COMPONENTES DE SALUD PUBLICA PARA DESARROLLAR PROCESOS AMBIENTALES EN EL TERRITORIO DE LA MISMA MANERA CON LOS ENTORNOS CIUDADORES ADEMAS DE ADELANTAR EN LO POSIBLE UN PROCESO EN EL 2023 DE IAP</t>
  </si>
  <si>
    <t>ESTAN EN CONVOCATORIA DE ASAMBLEA GENERAL PARA LA ELECCION DEL CARGO DE TESORERO (A) Y SECRETARIO (A)</t>
  </si>
  <si>
    <t>EL PRESIDENTE REFIERE QUE NO INFORMA SOBRE EL DATO DE LA PERSONA COMO CONTACTO ALTERNATIVO DADO QUE EN LA ACTUALIDAD NO SE CUENTA CON UNA PERSONA QUE TENGA DISPONIBILIDAD DE TIEMPO PARA ATENDER A LAS INSTITUCIONES</t>
  </si>
  <si>
    <t>LA UNIDAD COMUNITARIA ADELANTA PERMANENTEMENTE GESTIONES DE ARTICULACION CON OTRAS INSTITUCIONES DISTRITALES CON EL PROPOSITO DE BUSCAR ALTERNATIVAS DE SOLUCION A LAS MULTIPLES PROBLEMATICAS QUE SE PRESENTAN EN EL BARRIO LAS NIEVES</t>
  </si>
  <si>
    <t>LA JUNTA DE ACCION COMUNAL SE ENCUENTRA REALIZANDO TRAMITES PARA LA RECONSTRUCCION DE LA JUNTA DADO QUE SU ESTRUCTURA NO PERMITE QUE SEA UTILIZADO POR LA COMUNIDAD LA FALTA DE ESPACIOS PARA FORTALECER LA PARTICIPACION COMUNITARIA SE HACE CADA VEZ MAS INDISPENSABLE</t>
  </si>
  <si>
    <t>EN ESPERA DE CAMBIO DE LAS DIRECTIVAS DE LA JUNTA DE ACCION COMUNAL DENTRO DE DOS MESES ESTAR PENDIENTE DEL CAMBIO PARA CONTINUAR CON EL PROCESO DE ACOMPAÑAMIENTO</t>
  </si>
  <si>
    <t>SE ESPERA CONFORMAR UN GRUPO DE ADULTO MAYOR PARA DAR INICIO A ESCUELAS DE BAILE LA UC SE ENCUENTRA CONFORMADA POR CUATRO COMITES DE LOS CUALES EL SEGURIDAD SE TUVO QUE CANCELAR DEBIDO A LAS CONSTANTES AMENAZAS POR LAS DIFERENTES DINAMICAS DE INSEGURIDAD QUE SE PRESENTA EN EL BARRIO</t>
  </si>
  <si>
    <t>LA UNIDAD COMUNITARIA HA TENIDO INCOVENIENTES CON LA GESTION DE LAS DIFERENTES PROBLEMATICAS COLECTIVAS QUE SE PRESENTAN EN EL BARRIO YA QUE LAS ENTIDADES CON LAS QUE SE HAN ARTICULADO NO HAN SIDO RESOLUTIVAS</t>
  </si>
  <si>
    <t>LA PRESIDENTA DE LA JAC ESPERA QUE LAS GESTIONES PROBLEMÁTICAS COLECTIVAS TENGAN UN IMPACTO POSITIVO EN LA COMUNIDAD Y LOS TIEMPOS DE RESPUESTA SEAN MAS OPTIMOS</t>
  </si>
  <si>
    <t>QUEDA PENDIENTE CAMBIO EN LOS DIRECTIVOS DE LA JUNTA DE ACCION COMUNAL ESPERAR LOS RESULTADOS SI QUEDA NUEVAMENTE COMO REPRESENTANTE DE LA JAC
SE DIFICULTAD REALIZAR RECORRIDO ANTE LA FALTA DE TIEMPO MAS POR SU ACTIVIDAD ECONOMICA PERSONAL</t>
  </si>
  <si>
    <t xml:space="preserve">CUENTAN CON GRUPOS CONFORMADOS DE LOS CURSO DE VIDA INFANCIA Y VEJEZ QUIENES SE REUNEN EN EL SALON COMUNAL </t>
  </si>
  <si>
    <t>LA JUNTA DE ACCION COMUNAL CUENTA CON APROXIMADAMENTE 10 DIGNATARIOS SE TIENEN PROYECTADOS PROGRAMAS PARA LAS PERSONAS MAYORES Y POBLACION INFANTIL</t>
  </si>
  <si>
    <t>LA JUNTA DE ACCION COMUNAL CUENTA CON SALON EN EL CUAL SE REALIZAN ACTIVIDADES NO CUENTA CON LA PLANCHA COMPLETA Y SE ESTA A LA ESPERA DE NUEVAS VOTACIONES PARA ESTABLECER NUEVA PLANCHA O CONTINUIDAD DE LA ACTUAL</t>
  </si>
  <si>
    <t>EL SALON COMUNAL DEL BARRIO LA GRAN COLOMBIA FUE DADO A LA CASA TALLER DEL FONDO DE DESARROLLO LOCAL COMO PARTE DE LA HISTORIA DEL NOMBRE DEL BARRIO FUE LLAMADO GRAN COLOMBIA HACIENDO UN RECONOCIMIENTO A LA UNIVERSIDAD GRAN COLOMBIA INSTIUCION QUE MANIFIESTA LA SEÑORA PRESIDENTA LES AYUDO CON TRABAJOS EN CAMPO DURANTE VARIOS AÑOS</t>
  </si>
  <si>
    <t>PROYECCION DE ACCIONES CON LA PERSONA MAYOR PARA COVECOM REUNION TODOS LOS JUEVES A LAS 2 PM A 4 PM ACTIVIDAD FISICA DE OTRO LADO POR SOLICITUD DEL PRESIDENTE SE HACE CAMBIO DE NOMBRE DE UNIDAD COMUNITARIA CON EL PROPOSITO DE INTEGRAR LOS OTROS SECTORES QUE CORRESPONDEN AL BARRIO</t>
  </si>
  <si>
    <t>LA JUNTA DE ACCION COMUNAL ATIENDE DE 9 AM A 12 M LOS DIAS MIERCOLES</t>
  </si>
  <si>
    <t>SE DEJA COMO CONTACTO ALTERNATIVO LOS DATOS DEL PRESIDENTE DE LA JAC TENIENDO EN CUENTA QUE EN OCASIONES POR SITUACIONES LABORALES NO PUEDE ATENDER SOLICITUDES</t>
  </si>
  <si>
    <t xml:space="preserve">CIERRE DEFINITIVO DE LA U.C 25/04/2023, NO SE LOGRADO GARANTIZAR UN TRABAJO PERMANENTE, DURANTE EL PRIMER SEMESTRE 2023 FUE IMPOSIBLE REALIZAR ASISTENCIAS TECNICAS POR NO COMUNICACION EFECTIVA DE LA LIDER A PESAR DE (2) ACERCAMIENTOS EN CAMPO REALIZADOS, U.C QUE ACTUALMENTE NO CUENTA CON EL POTENCIAL EN LOS PROCESOS DE VSPC Y NO DESEA LA LIDER COMUNITARIA CONTINUAR EN ESTOS PROCESOS. </t>
  </si>
  <si>
    <t>LA JUNTA DE ACCIÓN COMUNAL CULMINO SU PERIODO DE ADMINISTRACION SIN EMBARGO REFIERE EL PRESIDENTE QUE LA JUNTA INGRESA EN PERIODO DE SANSION POR EL IDPAC YA QUE NO SE REALIZARON NUEVAS ELECCIONES POR FALTA DE ACOGIDA DE LA COMUNIDAD</t>
  </si>
  <si>
    <t>FECHA DE CIERRE, ACTA 18/04/2023, MOTIVO: CON LÍDER COMUNITARIA ROSAURA YÉPES SE ESTABLECIO CERRAR LA UNIDAD COMUNITARIA TENIENDO ENCUENTA EL ESTADO DE SALUD ACTUAL DE LA LIDER COMUNITARIA , PACIENTE CON PATÓLOGIAS CRÓNICAS, HTA, DIABETES, OBESIDAD, CON LIMITACIÓN EN LA MOVILIDAD, UITLIZA BASTONES CANADIENSES, COSTADOS DERECHA Y IZQUIERDA Y SILLAS DE RUEDAS, LO QUE LE IMPOSIBILITA REALIZAR DESPLAZAMIENTOS Y ACTIVIDADES EN CAMPO.</t>
  </si>
  <si>
    <t>FECHA DE CIERRE: 2020 APROXIMADAMENTE, NO SE CUENTA CON ACTA, MOTIVO: LÍDER COMUNITARIO QUE SE ARTICULO CON LA JUNTA DE ACCIÓN COMUNAL LAS CRUCES.</t>
  </si>
  <si>
    <t>SE ENCUENTRA EN LA CONFORMACION DE GRUPOS CON ENFASIS EN PERSONA MAYOR.</t>
  </si>
  <si>
    <t>JUNTA DE ACCION COMUNAL ACTIVA EN PROCESO DE PARTICIPACION</t>
  </si>
  <si>
    <t>PODER BRINDAR A LA COMUNIDAD UN LUGAR DE ESCUCHA ACTIVA DONDE PUEDAN PRESENTAR SUS QUEJAS Y GESTIONAR ATRAVEZ DE LOS DIFERENTES CANALES INSTITUCIONALES PARA MEJORAR SU CALIDAD DE VIDA HACIENDO APROPIACION DEL TERRITORIO</t>
  </si>
  <si>
    <t>LA JUNTA DE ACCION COMUNAL SE ENCUENTRA EN PROCESO DE ELEGIR LA NUEVA PLANCHA QUE ESTARA ORIENTANDO LAS ACCIONES COMUNALES SE RESALTA EL BUEN TRABAJO REALIZADO PARA QUE EL COMEDOR COMUNITARIO VOLVIERA A FUNCIONAR EL CUAL ATIENDE APROXIMADAMENTE 300 PERSONAS 
NOTA EL VICEPRESIDENTE DE LA JAC FIRMO EN EL LUGAR DEL PROFESIONAL</t>
  </si>
  <si>
    <t>FECHA DE CIERRE, ACTA 23/05/2023, MOTIVO: LÍDER COMUNITARIO ADULTO MAYOR CON PATOLOGIAS CRONICAS QUE HAN IDO AVANZANDO ENTRE ESTAS H.T.A, DETERIORO EN LA MEMORIA, OLVIDO Y EPISODIOS DE CONFUSION, DIAGNOSTICO RECIENTE DE ALZHEIMER, DE MUTUO ACUERDO EN ACERCAMIENTO CON PRESENCIA DE HIJA OLGA STELLA GARCIA SE DECIDE LA NO CONTINUIDAD DE LOS PROCESOS DE VSPC CON EL LIDER COMUNITARIO NUMAEL GARCIA MORA</t>
  </si>
  <si>
    <t>SE LOGRA OBSERVAR LA BUENA GESTION POR PARTE DE LA PRESIDENTA EN INVOLUCRAR A LA COMUNIDAD EN LOS PROCESOS DESARROLLADOS POR LAS DIFERENTES INSTITUCIONES, SE CREA EL COMITÉ DE SALUD Y SE DELEGA A LA JENNY VIVIANA SOACHA SIERRA PARA LAS ACCIONES DEL VEBC.</t>
  </si>
  <si>
    <t>EL PRESIDENTE NO REFIERE CONTACTO ALTERNATIVO INFORMA QUE NO CUENTA CON SUPLENTE</t>
  </si>
  <si>
    <t>FECHA DE CIERRE: ACTA 11/05/2022,  MOTIVO: UNIDAD COMUNITARIA NO CUENTA CON LA POTENCIALIDAD PARA DESARROLLAR PROCESOS CON VSPC, CERO PARTICIPACIÓN EN COVECOM, ISEC Y NOTIFICACIÓN DE PCO TENDIENTE A CERO, INSTITUCIÓN QUE A RAIZ DE LA PANDEMIA POR LA COVID 19, LIMITO SUS ACTIVIDADES A BANCO Y VENTA DE ALIMENTOS</t>
  </si>
  <si>
    <t xml:space="preserve">FECHA DE CIERRE, ACTA 06/10/2022, MOTIVO: EL PROPOSITO DE LA INSTITUCIÓN ESTÁ CENTRADO EN DESARROLLAR PROCESOS DE FORMACIÓN ARTISTICA Y PRODUCIIÓN MUSICAL EN LOS ADOLESCENTES Y JOVENES DE CONDICIÓN DE VULNERABILIDAD, CLASES PROGRAMADAS EN HORARIOS FIJOS ESTABLECIDOS. NO CUENTA ACTUALMENTE CON EL PERFIL DE UC. NI POTENCIALIDADES PARA EL DESARROLLO DE LOS PROCESOS DE VSPC. </t>
  </si>
  <si>
    <t>LA PRESIDENTA BRINDA INFORMACION DE CONTACTO ALTERNATIVO PARA SER CONTACTADA EN CASO DE REQUERIRSE</t>
  </si>
  <si>
    <t>FECHA DE CIERRE, ACTA 01/06/2022, MOTIVO: CONTINGENCIA GENERADA POR EL TRASLADO DE FAMILIAS INDIGENAS PROVENIENTES DEL PARQUE NACIONAL LO CUAL CAMBIO LAS DINAMICAS DE LA UC. HACIENDO QUE LA INSTITUCIÓN FUERA REUBICADA EN LA UPI DE BOSA.</t>
  </si>
  <si>
    <t>LA UNIDAD COMUNITARIA HACE APROXIMADAMENTE 4 MESES CAMBIO DE DIGNATARIOS LA NUEVA JAC CUENTA CON UN PLAN DE TRABAJO PROYECTADO A MEDIANO Y LARGO PLAZO SE RECOMIENDA CONTINUAR INVOLUCRANDO A LA COMUNIDAD PARA FORTALECER LA CORRESPONSABILIDAD COMUNITARIA SE LOGRO IDENTIFICAR LA NECESIDAD DE CONTINUAR ACOMPAÑANDO A LA NUEVA JUNTA DE ACCION COMUNAL EN ASPECTOS DE ACTIVACION DE RUTAS EN SALUD</t>
  </si>
  <si>
    <t>FECHA DE CIERRE: ACTA 10/03/2023, MOTIVO: REUBICACION DE USUARIOS A LA SEDE SANTA LUCIA LA 32, Y PERDOMO POR CIERRE DE SERVICIOS.</t>
  </si>
  <si>
    <t>LA JAC EL PROGRESO CUENTA CON UN FISCAL ELEGIDO POR VOTO POPULAR QUE REPRESENTA A LA COMUNIDAD.
LA JAC EL PROGRESO CUENTA CON 15 DIGNATARIOS DIVIDIDO POR 5 BLOQUES LOS CUALES SON DIRECTIVOS 4, COMISION DE TRABAJO 4, FISCAL 1, CONCILIADORES 3, Y POR ULTIMO ASOCIADOS ASOJUNTAS 3</t>
  </si>
  <si>
    <t>LA JAC EL LISTON ESTA CONFORMADA POR 4 DIGNATARIOS: 3 COMISIONES, 1 FISCAL, Y 3 CONCILIADORES. CONTACTO DEL CONCILIADOR 
LUIS REY 3115933208
CRISTINA OLAYA 3206484801 VICEPRESIDENTA</t>
  </si>
  <si>
    <t>EL PRESIDENTE DE LA JAC EL GUAVIO NO REFIERE CONTACTO ALTERNATIVO DADO QUE LA JUNTA SE ENCUENTRA EN REESTRUCTURACION</t>
  </si>
  <si>
    <t>LA JAC SE ENCUENTRA A LA ESPERA DE COMPLETAR TODOS LOS TRAMITES ADMINISTRATIVOS PARA REALIZAR ELECCIONES COMUNALES Y PODER ELEGIR A LA NUEVA JUNTA DE ACCION COMUNAL NO REFIERE UN SEGUNDO CONTACTO DEBIDO A QUE PRIMERO DEBE CONSULTAR AL INTERIOR DE LA JAC</t>
  </si>
  <si>
    <t>LA JAC EGIPTO REFIERE QUE UNA DE SUS NECESIDADES PRINCIPALES ES LA FALTA DE INFRAESTRUCTURA COMO LO SERIA UN SALON COMUNAL DEBIDO A QUE LA COMUNIDAD HA MANIFESTADO QUE PARA DESARROLLAR SUS ACTIVIDADES FAMILIARES NO CUENTAN CON UN ESPACIO ADECUADO</t>
  </si>
  <si>
    <t>ACTUALMENTE LA JAC SE ENCUENTRA EN PROCESO DE CAMBIO DE DIGNATARIOS POR LO TANTO ESTAN DANDO CIERRE A LAS ACTIVIDADES QUE TENIAN CONFORMADAS COMO PROCESO DE PARTICIPACION CIUDADANA SE REQUIERE ACTUALIZAR INFORMACION DE LOS NUEVOS MIEMBROS DE LA JAC EN UN MES</t>
  </si>
  <si>
    <t>PARTICIPA DE LA MESA DE HABITABILIDAD EN CALLE LA COMISION DE SALUD PARTICIPA DE FORMA ACTIVA EN DIFERENTES EVENTOS A NIVEL LOCAL</t>
  </si>
  <si>
    <t>DESEA PARTICIPAR DE IAP PARA EL AÑO 2023 ANTE VARIOS TEMAS A DESARROLLAR COMO MALTRATO ANIMAL PROBLEMAS AMBIENTALES Y SOCIALES APOYO PARA INCENTIVAR OTRAS JAC DEL TERRITORIO PARA QUE SE VINCULEN EL PROCESO CON VSPC DE CENTRO ORIENTE EN CUANTO A LA DIRECCION Y NOMBRE SE DEJA COMO APARECE EN EL MAPA DEL RECORRIDO</t>
  </si>
  <si>
    <t>EL SEÑOR VICEPRESIDENTE FIRMA LA FICHA DE CARACTERIZACION A NOMBRE DE LA PRESIDENTA</t>
  </si>
  <si>
    <t>TERRITORIO QUE LIMITA CON LOS BARRIOS VENCEDORES CULTIVOS SERRANIA COMUNEROS MARQUESA Y LANCEROS CON ASENTAMIENTOS DE POBLACION MIGRANTE VENEZOLANA QUIENES NO FACILITAN EL TRABAJO COMUNITARIO EN PRO DEL BIENESTAR Y CALIDAD DE VIDA DEL TERRITORIO A SU VEZ SE UBICA LA INVASION NUEVA ESPERANZA QUE VIENE GENERANDO PROBLEMATICAS DE INSEGURIDAD CONFLICTOS RIESGO DE EMERGENCIAS Y DESASTRES SU COMPROMISO SE FUNDAMENTO EN TRABAJAR MANCOMUNADAMENTE CON VIGILANCIA EN SALUD PUBLICA COMUNITARIA DE LA SUBRED</t>
  </si>
  <si>
    <t>LA JUNTA CUENTA CON DELEGADOS DE DIFERENTES COMITES LOS CUALES VIENEN DESARROLLANDO PROYECTOS PARA OFRECERLOS A LA COMUNIDAD</t>
  </si>
  <si>
    <t>U.C QUE PASA A SER LIDER COMUNITARIO ANGELITO 9/06/2022</t>
  </si>
  <si>
    <t>FECHA DE CIERRE, ACTA 13/02/2024, MOTIVO: SE REALIZA CIERRE LA UC A SOLICITUD DE LOS DIGNATARIOS QUIENES PREVIAMENTE SE REUNIERON CONSIDERANDO QUE DESDE LA JAC HAN VENIDO REALIZANDO SENSIBILIZACIONES A LA COMUNIDAD SOBRE LOS HORARIOS Y FRECUENCIAS DEL OPERADOR DE ASEO Y ANTE LA PREVENCIÓN DE COMPLICACIONES DE SALUD DEL SEÑOR VICEPRESIDENTE Y LA FALTA DE QUIEN SUPLA EL TRABAJO QUE SE VENIA DESARROLLANDO EN EL TERRITORIO CON LA PROFESIONAL MARIANA BLANCO, NO CONTINUAN CON LOS PROCESOS IMPLEMENTADOS A TRAVÉS DE LA VIGILANCIA EN SALUD PÚBLICA COMUNITARIA. LOS INCOVENIENTES EN LA SALUD DEL SEÑOR GOMEZ, ESTAN RELACIONADOS CON DISMINUCIÓN DEL EQUILIBRIO, VÉRTIGOS, EN UNA OCACIÓN RESENTO CAIDA DESDE SU PROPIA ALTURA.</t>
  </si>
  <si>
    <t>LA JUNTA DE ACCION COMUNAL ATIENDE LOS MIERCOLES DE 3 PM A 5 PM APOYA AL PROCESO DE COVECOM CON EL GRUPO DE PERSONA MAYOR QUE REALIZA ACTIVIDAD FISICA EN EL COLISEO</t>
  </si>
  <si>
    <t>LA UNIDAD COMUNITARIA A ESTADO PENDIENTE EN LA NOTIFICACION DEL FENOMENO DE HABITABILIDAD DE CALLE SOBRE LA RONDA DEL RIO FUCHA</t>
  </si>
  <si>
    <t>SE VIENE DESARROLLANDO ARTICULACION CON SECRETARIA SOCIAL Y UAESP PARA LA ATENCION DEL FENOMENO DE HABITABILIDAD EN CALLE COORDINACION CON LA SECRETARIA DE SEGURIDAD Y CONVIVENCIA PARA ATENDER EL TEMA DE ESPACIO PUBLICO EN RELACION AL USO Y HORARIO DEL PARQUE</t>
  </si>
  <si>
    <t>ACTUALMENTE LA UNIDAD COMUNITARIA SE ENCUENTRA TRABAJANDO EN LA CONFORMACION DE GRUPOS COMUNITARIOS CON PERSONAS PERTENECIENTES AL CURSO DE VIDA VEJEZ PARA LO CUAL SE ESTA HACIENDO UN TRABAJO DE ARTICULACION CON LA SECRETARIA DE INTEGRACION SOCIAL</t>
  </si>
  <si>
    <t>LA JAC GESTIONA ANTE DIFERENTES INSTITUCIONES RESPUESTAS FRENTE A DIFERENTES PROBLEMATICAS ES ACTIVA Y PROMUEVE LA UNIDAD ENTRE LA COMUNIDAD</t>
  </si>
  <si>
    <t>LA UNIDAD COMUNITARIA SE ENCUENTRA A LA ESPERA DE RECAUDAR FONDOS PARA DAR CONTINUIDAD A PROCESOS COMUNITARIOS CON PERSONAS PERTENECIENTES AL CURSO DE VIDA VEJEZ Y DESEAN RETOMAR ACTIVIDADES CON LOS ENTORNOS DE LA SUBRED CENTRO ORIENTE CONTACTO ALTERNATIVO NO TIENE CORREO ELECTRONICO</t>
  </si>
  <si>
    <t>LA JAC CUENTA CON NUEVA ESTRUCTURA DIRECTIVA CON FECHA DE AUTO DE RECONOCIMIENTO DEL 16 DE DICIEMBRE 2022 CUENTA CON 20 PERSONAS ENTRE JUNTA DIRECTIVA Y LOS DIFERENTES COMITES</t>
  </si>
  <si>
    <t>ACTUALMENTE LA JAC SE ENCUENTRA EN LA BUSQUEDA DE OTRAS OFERTAS INSTITUCIONALES QUE LES PERMITA CONFORMAR OTROS GRUPOS COMUNITARIOS QUE BENEFICIEN A POBLACION PERTENECIENTE A LOS CURSOS DE VIDA INFANCIA Y ADOLESCENCIA</t>
  </si>
  <si>
    <t>DENTRO DE LAS NECESIDADES REFERIDAS POR PARTE DE LA COMUNIDAD HACIA LOS FUNCIONARIOS DE LA JAC BELEN SE HA SOCIALIZADO LA CONTAMINACION DE RUIDO POR PARTE DE BARES TABERNAS PRESENCIA DE RESIDUOS SOLIDOS PRESENCIA DE VECTORES ROEDORES RATAS RATONES E INSEGURIDAD POR HURTO DE PERSONAS ALEDAÑAS AL BARRIO
NOTA LA JAC TIENE UN ESPACIO PARA SUS REUNIONES EN LA CASA CULTURAL Y COMUNITARIA BELEN</t>
  </si>
  <si>
    <t>LA UNIDAD COMUNITARIA CUENTA CON POCO APOYO DE LA COMUNIDAD BARRIO PEQUEÑO NO PRESENTA MUCHAS PROBLEMATICAS REFIEREN QUE LOS RECURSOS DE LA ALCALDIA DE ANTONIO NARIÑO NO SON FOCALIZADOS EN ESTE SECTOR</t>
  </si>
  <si>
    <t>NECESIDADES ECONOMICAS SE QUISIERA RECIBIR CAPACITACION DE TODAS LA ENTIDADES EN SU ESPECIALIDAD DONDE SE EXPLIQUE LA COMPETENCIA DE CADA UNO 
LA JAC NO CUENTA CON INMUEBLE PARA LAS REUNIONES ADMINISTRATIVAS LAS ACTIVIDADES Y OFERTAS DE SERVICIOS DEBEN DESARROLLARSEN EN OTROS ESPACIOS</t>
  </si>
  <si>
    <t xml:space="preserve">LA JUNTA DE ACCION COMUNAL NO CUENTA CON SALON COMUNAL A LA FECHA NO CUENTA CON PROGRAMAS O PROYECTOS DIRIGIDOS A LA COMUNIDAD LAS ASISTENCIAS TECNICAS SON REALIZADAS EN LA VIVIENDA DE LA DIGNATARIA DEL COMITÉ DE SALUD
</t>
  </si>
  <si>
    <t>ATENCION AL PUBLICO JUEVES 2 PM A 4 PM Y SABADOS DE 9 AM A 12 PM
AFIRMA DISPONER EL ESPACIO PARA DESARROLLAR UN COVECOM COORDINAR PREVIAMENTE</t>
  </si>
  <si>
    <t xml:space="preserve">FECHA DE CIERRE: ACTA 18/07/2022, MOTIVO: CONJUNTO RESIDENCIAL PROPIEDAD HORIZONTAL REGIDO POR LA LEY 675 2001,  INMERSO ENTRE LOS BARRIOS BELÉN Y SANTA BARBARA. NO CUMPLE CON EL PERFIL PARA UC. Y SU QUEHACER EN LA VSPC. SE LIMITO UNICAMENTE ASISTENCIAS TECNICAS </t>
  </si>
  <si>
    <t>LA PRESIDENTA NO REFIERE DATOS DE CONTACTO ALTERNATIVO EN RAZON A QUE LA JAC SE ENCUENTRA A LA ESPERA DE LA FECHA PARA LAS ELECCIONES</t>
  </si>
  <si>
    <t>LA JAC VIENE REALIZANDO TRABAJO ARTICULADO CON LAS OTRAS JUNTAS DE ACCION COMUNAL EN LO RELACIONADO CON LA CUENCA DEL RIO FUCHA PARTE ALTA SAN CRISTOBAL ORIENTADO A TRABAJAR TEMAS AMBIENTALES</t>
  </si>
  <si>
    <t>CON RELACION A LAS ACTIVIDADES PRINCIPALES ESTAN MAS DADAS POR OTRAS PERSONAS E INSTITUCIONES 
NO REFIERE PERSONA DE CONTACTO EN TANTO NO HAY COMUNICACIÓN INTERNA Y NO HAY UNA PERSONA CON LA DISPONIBILIDAD DE ACOMPAÑAR EL PROCESO
SE VIENEN PRESENTANDO DIFICULTADES CON LA JUNTA DESDE HACE APROXIMADAMENTE 2 AÑOS TRAS LA RENUNCIA DEL PRESIDENTE E INVALIDACION DE LA ASAMBLEA, CUENTA CON RADICADO DE DERECHO DE PETICON PARA CAMBIO DE TERNA CON EL IDPAC.</t>
  </si>
  <si>
    <t>LA UNIDAD COMUNITARIA ANTES DE LA PANDEMIA REALIZABA TRABAJOS CON POBLACION ADULTA MAYOR PERO DEBIDO AL FALLECIMIENTO DE ALGUNOS DE SUS INTEGRANTES ESTAS ACTIVIDADES NO SE HAN PODIDO RETOMAR</t>
  </si>
  <si>
    <t>SE RECOMIENDA QUE LA UNIDAD COMUNITARIA CONTINUE PARTICIPANDO DE LAS ACCIONES DESARROLLADAS POR VSPC A TRAVES DE LA IDENTIFICACION DE PROBLEMATICAS COLECTIVAS QUE AYUDEN AL MEJORAMIENTO DE LA CALIDAD DE VIDA DEL TERRITORIO</t>
  </si>
  <si>
    <t>LA UC ACTUALMENTE NO SE ENCUENTRA REALIZANDO ACTIVIDADES POR QUE EL COLEGIO QUE LES PRESTABA EL SALON PARA DESARROLLAR LAS ACTIVIDADES REFIERE QUE LOS ADULTOS PUEDEN LLEVAR ENFERMEDADES A LA INSTITUCION Y POR ENDE NO HAN EJECUTADO LOS PROYECTOS DE GIMNASIA ESPECIAL ALFABETIZACION Y SALIDAS PEDAGOGICAS POR TEMAS DE PANDEMIA</t>
  </si>
  <si>
    <t>LA LIDER DEL GRUPO BRINDA CONTACTO ALTERNATIVO PARA SER INCLUIDO EN EL DIRECTORIO DE UNIDADES COMUNITARIAS</t>
  </si>
  <si>
    <t>EL EQUIPO CUENTA CON APROXIMADAMENTE 20 PERSONAS MAYORES NO SOLO DEL BARRIO QUIROGA TAMBIEN DE BARRIOS ALEDAÑOS COMO SANTA LUCIA SAN JUANITO ENTRE OTROS</t>
  </si>
  <si>
    <t>ACTUALMENTE LA UNIDAD COMUNITARIA NO CUENTA CON UN ESPACIO FIJO DONDE DESARROLLAR SUS ACTIVIDADES POR TAL MOTIVO REALIZAN SUS TRABAJOS LA MAYOR PARTE DEL TIEMPO EN LA CASA DE LA LIDER Y EN OCASIONES EN ESPACIOS ABIERTOS COMO PARQUES Y ZONAS VERDES</t>
  </si>
  <si>
    <t>LA COORDINADORA DE LA FUNDACION BRINDA COMO CONTACTO ALTERNATIVO LOS DATOS DE LA ENFERMERA DE LA FUNDACION CON EL FIN DE ACTUALIZAR EL DIRECTORIO DE UNIDADES COMUNITARIAS</t>
  </si>
  <si>
    <t>SE RECOMIENDA CONTINUAR FORTALECIENDO LAS ACCIONES DE LA VSPC EN LA UNIDAD COMUNITARIA YA QUE SE PRESENTAN CONSTANTES CAMBIOS EN EL PERSONAL DE LA FUNDACION Y DESCONOCEN EL QUEHACER</t>
  </si>
  <si>
    <t>INSTITUCIÓN SIN ÁNIMO DE LUCRO, SU MISIONALIDAD ES BRINDAR SERVICIOS SOCIALES A LOS ADULTOS MAYORES Y MUJERES CABEZA DE FAMILIA, IBUR SIGNIFICA INICIATIVA DE BONDAD Y UNIÓN POR EL RESPETO A LA DIGNIDAD HUMANA</t>
  </si>
  <si>
    <t>SE GENERA COMPROMISO PARA EL APOYO DEL COVECOM EN EL CONTACTO CON LOS LIDERES Y LIDERESA DE LA POBLACION LGTIQ+</t>
  </si>
  <si>
    <t>SE OBSERVA INSEGURIDAD EN EL SECTOR POR PARTE DE LA FUNDACION Y TAMBIEN EL TEMA DE RESIDUOS SOLIDOS DURANTE LA CARACTERIZACION PARTICIPANTE Y CON DISPOSICION POR PARTE DE LA UC SE MENCIONA DIFICULTAD EN LAS BARRERAS EN EL SERVICIO DE SALUD FALTA DE ILUMINACION Y AUSENCIA DE DEMARCACION</t>
  </si>
  <si>
    <t>LA UNIDAD COMUNITARIA NOI CUENTA CON UN CONTACTO ALTERNATIVO QUE PUEDA RECIBIR LAS VISITAS DE ASISTENCIA TECNICA</t>
  </si>
  <si>
    <t>DE COMUN ACUERDO SE REALIZA CIERRE DE LA UNIDAD COMUNITARIA EL DIA 15 DE MARZO DE 2024, LA NECESIDAD DE LA FUNDACION ES LA FALTA ECONOMICA EL APOYO EN CUANTO A DONACIONES COMO ROPA TENDIDOS Y FORROS PARA COLCHONES LA UNIDAD COMUNITARIA REALIZA ACTUALIZACION DE DATOS COMO LO ES LA DIRECCION
SE REALIZA CAMBIO DE UNIDAD COMUNITARIA, ESTA SE ENCONTRABA DENTRO DEL CRONOGRAMA PARA EL MES DE FEBRERO PERO NO HA SIDO POSIBLE CONCERTACION PARA REALIZAR ASISTENCIA TECNICA, SE DEJA PARA EL MES DE MARZO</t>
  </si>
  <si>
    <t>EL DIA 28/11/2023 SE REALIZA ACTIVACION DE LA UC   DESPUES DE 5 AÑOS SE LOGRA NUEVAMENTE UBICAR LA INSTITUCION , ES UNA IGLESIA CRISTIANA MISIONERA QUE TRABAJA CON TODOS LOS CURSOS DE VIDA, POSEE UN MINISTERIO DE CUIDADOS COMUNITARIOS EL CUAL TRABAJA CON GRUPOS DIFERENCIALES DE LA CIUDAD.</t>
  </si>
  <si>
    <t>EL COMEDOR COMUNITARIO ESTA A LA ESPERA DE INICIO DE NUEVA VIGENCIA DURANTE EL TIEMPO QUE SE ENCUENTRE CERRADO SE HARA ENTREGA DE MERCADOS A LOS BENEFICIARIOS.
NOTA SE ACLARA QUE LA FECHA DE TERMINACION DE VIGENCIA DE ATENCION AL COMEDOR ES EL 14 DE MARZO 2023</t>
  </si>
  <si>
    <t>CIERRE UNIDAD COMUNITARIA 23/11/2023, FUNDACION SE DISUELVE A PARTIR DEL SEGUNDO SEMESTRE DEL 2023 TERMINANDO TODO TIPO DE ACTIVIDAD Y/O SERVICIOS BRINDADOS A LA COMUNIDAD</t>
  </si>
  <si>
    <t>EL COMEDOR INICIO NUEVAMENTE EL 22 DE SEPTIEMBRE DE 2022 Y TIENE CONTACTO CON LA SECRETARIA DISTRITAL DE INTEGRACION SOCIAL HASTA EL 31 DE DICIEMBRE 2022</t>
  </si>
  <si>
    <t>LA UNIDAD COMUNITARIA ENTRARA EN UN RECESO POR TEMAS DE CONTRATACION A LA ESPERA DE RETOMAR ACTIVIDADES EN EL MES DE ABRIL CON LA UNIDAD COMUNITARIA SE HAN EJECUTADO COVECOM - ISEC</t>
  </si>
  <si>
    <t>TRABAJAN CON 950 PERSONAS</t>
  </si>
  <si>
    <t>EL OBJETIVO DE LA UNIDAD COMUNITARIA ES EL SERVICIO SOCIAL DIRIGIDA A LAS PERSONAS ADULTAS MAYORES, OFERTAN TALLERES DE EXPLORACIÓN DE MANILLAS, GIMNASIA, ARTES PLASTICAS Y ARTE TERAPIA . SE REALIZA ACTUALIZACION DE DATOS DEBIDO A CAMBIO DE ADMINISTRADOR A FINALES DE MARZO DEL 2024.</t>
  </si>
  <si>
    <t xml:space="preserve">PARA EL MES DE FEBRERO LA CASA CULTURAL Y COMUNITARIA CUENTA CON NUEVO DIRECTOR EL SEÑOR DREZZSSMER BHAWKT QUIEN SE MUESTRA CON APERTURA Y DISPOSICION PARA PARTICIPAR DE LAS ASISTENCIAS TECNICAS A LA UNIDAD COMUNITARIA. SE REALIZA ACTUALIZACION DE DATOS DEBIDO A CAMBIO DE ADMINISTRADOR A FINALES DE MARZO DEL 2024.
06/09/2024 POR MOTIVOS ADMINISTRATIVOS, RENOVACION DE CONTRATOS DE LAS ADMINISTRADORA(O) LA ALCALDIA LOCAL LA CANDELARIA ASIGNO A LA SEÑORA NELLY PARRA TOCORA QUIEN ESTA PROVISIONALMENTE COMO ADMINITRADORA DE LA CASA CULTURAL Y COMUNITARIA DESDE AGOSTO DEL 2024 </t>
  </si>
  <si>
    <t>22/02/2024 TENIENDO ENCUENTA LA UNION Y ARTICULACIÓN DEL TRABAJO COMUNITARIO EN EL TERRITORIO CON LA JUNTA DE ACCIÓN COMUNAL DEL BARRIO SAN MARTIN Y LA UC  LIDER COMUNITARIO HENRY MARTINEZ REYES SE CIERRA LA UNIDAD COMUNITARIA PARA CARACTERIZAR EN EL MES DE ABRIL DEL 2024 A LA JUNTA DE ACCIÓN COMUNAL SAN MARTÍN SECTOR ARRAYANES , COMO UNIDAD COMUNITARIA.</t>
  </si>
  <si>
    <t xml:space="preserve">LA UNIDAD COMUNITARIA CONSIDERA QUE UNA DE SUS NECESIDADES ES LA FALTA DE ARTICULACION Y APOYO POR PARTE DE LAS INSTITUCIONES Y ENTIDADES DISTRITALES EL CONTACTO ALTERNATIVO DE LA UNIDAD COMUNITARIA NO CUENTA CON CORREO ELECTRONICO. SE REALIZA ACTUALIZACION DE DATOS DEBIDO A CAMBIO DE ADMINISTRADOR A FINALES DE MARZO DEL 2024.
06/09/2024 POR MOTIVOS ADMINISTRATIVOS, RENOVACION DE CONTRATOS DE LAS ADMINISTRADORA(O) LA ALCALDIA LOCAL LA CANDELARIA ASIGNO A LA SEÑORA NELLY PARRA TOCORA QUIEN ESTA PROVISIONALMENTE COMO ADMINITRADORA DE LA CASA CULTURAL Y COMUNITARIA DESDE AGOSTO DEL 2024 </t>
  </si>
  <si>
    <t xml:space="preserve">ACTUALMENTE LA CASA CULTURAL Y COMUNITARIA EGIPTO HA PRESENTADO CAMBIOS EN SU ADMINISTRACION POR LO CUAL PARA EL MES DE FEBRERO AUN NO SE CUENTA CON UN DIRECTOR SIN EMBARGO LA SEÑORA NELLY PARRA CONTINUA EJERCIENDO FUNCIONES DE APOYO Y HA ESTADO AL PENDIENTE DE LAS ASISTENCIAS TECNICAS DE VIGILANCIA COMUNITARIA. SE REALIZA ACTUALIZACION DE DATOS DEBIDO A CAMBIO DE ADMINISTRADOR A FINALES DE MARZO DEL 2024.
06/09/2024 POR MOTIVOS ADMINISTRATIVOS, RENOVACION DE CONTRATOS DE LAS ADMINISTRADORA(O) LA ALCALDIA LOCAL LA CANDELARIA ASIGNO A LA SEÑORA NELLY PARRA TOCORA QUIEN ESTA PROVISIONALMENTE COMO ADMINITRADORA DE LA CASA CULTURAL Y COMUNITARIA DESDE AGOSTO DEL 2024 </t>
  </si>
  <si>
    <t xml:space="preserve">LA UC CONSIDERA QUE UNA DE SUS PRINCIPALES NECESIDADES ES LA FALTA DE PARTICIPACION POR PARTE DE ENTIDADES SECTORIALES O INTERSECTORIALES PARA EL TRABAJO EN COMUNIDAD LA COORDINADORA DE LA UC NO CUENTA CON EL CORREO DEL CONTACTO ALTERNATIVO INTENTO ESTABLECER COMUNICACION TELEFONICA SIN TENER EXITO. SE REALIZA ACTUALIZACION DE DATOS DEBIDO A CAMBIO DE ADMINISTRADOR A FINALES DE MARZO DEL 2024.
06/09/2024 POR MOTIVOS ADMINISTRATIVOS, RENOVACION DE CONTRATOS DE LAS ADMINISTRADORA(O) LA ALCALDIA LOCAL LA CANDELARIA ASIGNO A LA SEÑORA NELLY PARRA TOCORA QUIEN ESTA PROVISIONALMENTE COMO ADMINITRADORA DE LA CASA CULTURAL Y COMUNITARIA DESDE AGOSTO DEL 2024 </t>
  </si>
  <si>
    <t>LA ASOCIACIÓN DESARROLLA SUS ACTIVIDADES EN EL MARCO DE LA PROTECCION DE LA RESERVA SE DESTACA QUE PROMUEVE EL USO RESPONSABLE DE LOS ELEMENTOS DE RECICLAJE</t>
  </si>
  <si>
    <t>LA LÍDER DE LA ASOCIACION HACE PARTE DE LA RED DE VEEDORES DE LA SUBRED CENTRO ORIENTE POR LO CUAL PARTICIPA EN LAS DIFERENTES MESAS DE TRABAJO CON ENTIDADES DISTRITALES Y COMUNITARIAS</t>
  </si>
  <si>
    <t>LA ASOCIACION CUENTA CON OTRAS SEDES EN EL DISTRITO DONDE TRABAJAN CON POBLACION DIFERENCIAL COMO HABITANTES DE CALLE Y PERSONAS CON ACTIVIDADES SEXUALES PAGAS.
06/09/2024 A PARTIR DEL MES DE JULIO DEL 2024 FUE ASIGNADA TEMPORALMENTE LA PROFESIONAL FLOR MARINA LINARES COMO RESPONSABLE DE LA ACJ.</t>
  </si>
  <si>
    <t>LA NECESIDAD PRINCIPAL DE LA UNIDAD COMUNITARIA ES LA FALTA DE SEDE PARA DESARROLLAR ACTIVIDADES DE ALFABETIZACION DANZA TEATRO Y MUSICA
LA UNIDAD COMUNITARIA REALIZA ACTUALIZACION DEL NOMBRE DE LA UNIDAD COMUNITARIA POR AGRUPACIÓN CASA BAKATA. SE REALIZA ACTUALIZACION DE DATOS DEBIDO A CAMBIO DE ADMINISTRADOR A FINALES DE MARZO DEL 2024.</t>
  </si>
  <si>
    <t>EL PRESIDENTE DE LA JUNTA DE ACCION COMUNAL NO REFIERE CONTACTOS ALTERNATIVOS DADO QUE LOS DEMAS DIGNATARIOS NO CUENTAN CON EL TIEMPO PARA RECIBIR LAS VISITAS DE LAS INSTITUCIONES</t>
  </si>
  <si>
    <t xml:space="preserve">HOGAR MATERNO NIDO DE ESPERANZA FUNDADO EN EL 2018 CON UN ENFOQUE DE APOYO A MADRES GESTANTES Y LACTANTES BAJO DOS MODALIDADES INTERNADO Y EXTERNADO, INSTITUCION QUE SE DERIVA DE LA FUNDACION INTEGRAL SER CREADA HACE 32 AÑOS </t>
  </si>
  <si>
    <t>UNIDAD COMUNITARIA QUE HACE PARTE DE ASOSANDIEGO LOGRANDO UNA COBERTURA A LA UPZ 91 SAGRADO CORAZON</t>
  </si>
  <si>
    <t>Rural</t>
  </si>
  <si>
    <t>Urbana</t>
  </si>
  <si>
    <t xml:space="preserve">LA UC SE ENCUENTRA EN LA ZONA RURAL Y ESTA ADELANTADO ACCIONES LEGALES PARA QUE EL TERRITORIO SEA LEGALIZADO. ADICIONALMENTE, LA CORPORACION BUSCA MEJORAR Y CUIDAR EL AMBIENTE EN EL TERRITORIO EN DONDE SE ENCUENTRAN. SE DEBE TENER EN CUENTA QUE AL CORPORACION DESARROLLA ACTIVIDADES DE AGRICULTURA, PORCICULTURA, LOMBRICULTURA. NO CUENTA CON ESPACIOS PARA EL DESARROLLO DE ACTIVIDADES. </t>
  </si>
  <si>
    <t>SU ACCIONAR ESTA ORIENTADO HACIA LA NIÑEZ Y ADULTEZ, BRINDA AYUDA EN MANEJO DEL TIEMPO LIBRE, REFUERZO ESCOLAR, APOYO ALIMENTARIO Y VESTUARIO. CUENTA CON ESPACIOS PARA EL DESARROLLO DE ACTIVIDADES LAS CUALES LAS DESARROLLA EN LA FUNDACION.</t>
  </si>
  <si>
    <t xml:space="preserve">LA FUNDACION PRESTA SUS SERVICIOS A LA PRIMERA INFANCIA Y FOCALIZA SU ATENCION EN ASPECTO PEDAGOGICOS QUE CONTRIBUYAN A MEJORAR LA CALIDAD DE VIDA DE LOS INTEGRANTES Y SUS FAMILIAS. CUENTA CON ESPACIOS PARA EL DESARROLLO DE ACTIVIDADES. </t>
  </si>
  <si>
    <t xml:space="preserve">UNIDAD COMUNITARIA CON CONFORMACION EN LOS DIFERENTES CURSOS DE VIDA, CON ENFOQUE A LAS ACTIVIDADES ARTISTICAS Y CULTURALES, GALARDONADA A NIVEL DISTRITAL Y NACIONAL,  HA PARTICIPADO EN LA IDENTIFICACION DE RIESGOS COLECTIVOS, ISEC, IDENTIFICACION Y NOTIFICACION DE PROBLEMATICAS COLECTIVAS Y HA PARTICIPANDO EN LOS COMITÉ DE VIGILANCIA  EPIDEMIOLOGICOS COMUNITARIOS.  </t>
  </si>
  <si>
    <t xml:space="preserve">LA JAC EL DORADO ESTA A LA ESPERA DE QUE EL IDEPAC GENERE EL AUTORRECONOCIMIENTO, EL SEÑOR GIOVANY QUINTERO EL NUEVO PRESIDENTE Y SE ENCUENTRA ABIERTO A CONTINUAR EL TRABAO CON VSPC.  CUENTA CON ESPACIOS PARA EL DESARROLLO DE ACTIVIDADES LAS CUALES SE DESARROLLAN EN LA JAC </t>
  </si>
  <si>
    <t>LA JAC SE ENCUENTRA MUY ACTIVA DENTRO DE LOS PROCESOS DE VSPC, HA PARTICIPADO EN LA IDENTIFICACION DE RIESGOS COLECTIVOS, ISEC, IDENTIFICACION Y NOTIFICACION DE PROBLEMATICAS COLECTIVAS Y HA PARTICIPANDO EN LOS COMITÉS DE VIGILANCIA EPIDEMIOLOGICOS COMUNITARIOS, ASU VEZ DESARROLLA UN TRABAJO COMUNITARIO EN ARTICULACION CON DIFERENTES INSTITUCIONES DISTRITALES. DESARROLLA ACTIVIDADES EN EL SALON COMUNAL.</t>
  </si>
  <si>
    <t>CUENTA CON ESPACIOS PARA EL DESARROLLO DE ACTIVIDADES, EN EL COLEGIO O PUNTOS RELEVANTES DENTRO DE LA VEREDA. LAS ACCIONES QUE SE ADELANTAN ESTA RELACIONADAS CON EL EMPODERAMIENTO EN TEMAS AMBIENTALES, SOCIALES Y CULTURALES</t>
  </si>
  <si>
    <t>LA JAC HA ESTADO PARTICIPANDO DE FORMA ACTIVA Y SE HA INVOLUCRADO EN LA IDENTIFICION DE RIESGOS COLECTIVOS,  ISEC, IDENTIFICACION Y NOTIFICACION DE PROBLEMATICAS COLECTIVAS,  EL SALON COMUNAL LO ESTA REMODELANDO. SUS ACCIONES ESTAN ORIENTADAS A LA INFANCIA Y VEJEZ</t>
  </si>
  <si>
    <t>EL PRESIDENTE DE LA JAC SE ENCUENTRA MUY ACTIVO DENTRO DE LOS PROCESOS DE VSPC, HA PARTICIPADO EN LA IDENTIFICACION DE RIESGOS COLECTIVOS, ISEC, IDENTIFICACION Y NOTIFICACION DE PROBLEMATICAS COLECTIVAS. ADICIONALMENTE, ES EL PRESIDENTE DE ASOJUNTAS DESDE ALLI DESARROLLA PROCESOS COMUNITARIOS. CUENTA CON UN ESPACIO DESDE LA ALCALDIA PARA DESARROLLAR LAS ACTIVIDADES PROPIAS DE SU ACTIVIDAD COMUNAL. SE REALIZA REPROGRAMACION PARA EL MES DE JUNIO POR DIFICULTADES EN LA CONCERTACIÓN DE L ASISTENCIA TECNICA.</t>
  </si>
  <si>
    <t xml:space="preserve">LA NUEVA PRESIDENTA SE ENCUENTRA EN EL PROCESO DE ADHERENCIA A LOS PROCESOS DE VSPC. </t>
  </si>
  <si>
    <t xml:space="preserve">LAS ACCIONES DE LA UC ESTAN ORIENTADAS EN MEJORAR LAS CONDICIONES DE VIDA DE LA COMUNIDAD EN TODOS LOS CURSO DE VIDA. ES VEEDORA CIUDADANA, HA PARTICIPADO DE LA IDENTIFICACION DE RIESGOS COLECTIVOS, NOTIFICACION DE PROBLEMATICAS COLECTIVAS,  COVECOM E ISEC. </t>
  </si>
  <si>
    <t>LAS ACCIONES DE LA UC  ESTAN ORIENTADAS EN MEJORAR LAS CONDICIONES DE VIDA DE LA COMUNIDAD. HACE PARTE DEL OBSERVATORIO CIUDADANO LOCAL DE SANTA FE. HA PARTICIPADO DE LA IDENTIFICACION DE RIESGOS COLECTIVOS, NOTIFICACION DE PROBLEMATICAS COLECTIVAS.</t>
  </si>
  <si>
    <t>LA JAC SE HA ESTA REORGANIZANDO POR TAL MOTIVO, HA SIDO VARIOS LOS INTEGRANTES QUE HAN NESTADO ACTIVOS DENTRO DE LOS PROCESO DE VSPC. LAS ACCIONES DE LA JAC SE ORIENTAN A POBLACION ADULTA Y VEJEZ, CUENTA CON UN GRUPO DE ADULTOS MAYORES QUE REALIZAN ACTIVIDADES FISICAS, GRUPO DE MUSICA Y ARTES PARA LA INFANCIA.</t>
  </si>
  <si>
    <t>LA UC DIRIGE SUS ACCIONES AL CURSO DE VIDA ADULTEZ Y VEJEZ, NO CUENTAN CON GRUPOS CONFORMADOS, PERO CUENTAN CON ESPACIOS DONDE EVENTUALMENTE DESARROLLAN SUS ACTIVIDADES COMUNITARIAS. LOS LIDERES HAN PARTICIPADO DE ACOMPAÑAMIENTO A ISEC, IDENTIFICACION DE RIESGOS COLECTIVOS Y COVECOM. SE REPROGRAMA ASISTENCIA TECNICA PARA EL MES DE FEBRERO POR EMERGENCIA AMBIENTAL (INCENDIO EN CERRO ORIENTAL) MOTIVO POR EL CUAL EL SENDERO SE ENCUENTRA CERRADO</t>
  </si>
  <si>
    <t xml:space="preserve">LA JAC DESARROLLA ACCIONES EN LOS GRUPOS ETARIOS COMO INFANCIA, ADOLESCENCIA, JUVENTUD Y VEJEZ, CUENTA CON UN GRUPO DE 90 ADULTOS MAYORES QUE REALIZAN ACTIVIDAD FISICA, REALIZAN CAMPEONATOS DE MICROFUTBOL. CUENTAN CON LAS INSTALACIONES DE LA JAC PARA REALIZAR LAS ACTIVIDADES COMUNITARIA. EL PRESIDENTE SE HA INVOLUCRADO DE MANERA PERMANANTE EN IDENTIFICACION DE RIESGO COLECTIVOS, NOTIFICACION DE PROBLEMATICAS COLECTIVAS Y ACOMPAÑAMIENTO A LAS ISEC.  </t>
  </si>
  <si>
    <t xml:space="preserve">LA JAC DESARROLLA ACCIONES DE SOPORTE ALIMENTARIO A TRAVES DEL COMEDOR COMUNITARIO, EL PROGRAMA DE ADULTO MAYOR EN ACTIVIDAD FISICA Y ORIENTAN A LA COMUNIDAD PARA EL ACCESO AL BONO DE INTEGRACION SOCIAL. LA JAC SE ENCUENTRA ARTICULADA CON VSPC Y HA PARTICIPANDO DE PROCESOS DE ISEC, IDENTIFICACION DE RIESGOS COLECTIVOS Y PARTICIPACION AL COVECOM. </t>
  </si>
  <si>
    <t xml:space="preserve">EL NUEVO PRESIDENTE DE LA JAC  HA ESTADO PARTICIPANDO DE FORMA ACTIVA Y SE HA INVOLUCRADO EN LA IDENTIFICACION DE RIESGOS COLECTIVOS,  ISEC, IDENTIFICACION Y NOTIFICACION DE PROBLEMATICAS COLECTIVAS, COVECOM. CUANTA CON LA JUNTA DE ACCION COMUNAL PARA DESARROLLAR LAS ACTIVIDADES. LA OFERTA DE SERVICIOS ESTA ORIENTADA AL ADULTO MAYOR CON ACONDICIONAMIENTO FISICO, OLLAS COMUNALES, ACTIVIDADES PARA LOS NIÑOS Y CAPACITACIONES PARA EMPODERAR A LA COMUNIDAD Y GESTIONES CON LA ALCALIDA LOCAL DE SANTA FE </t>
  </si>
  <si>
    <t xml:space="preserve">LA UC ORIENTA SUS ACCIONES EN ESTRATEGIAS DE PREVENCION Y PROMOCION DEL CONSUMO DE SPA, VIOLENCIA, MANEJO DEL TIEMPO LIBRE Y FORTALECIMIENTO DE CAPACIDADES. LAS ACCIONES ESTAN ORIENTADAS A LOS CURSOS DE VIDA INFANCIA, ADOLESCENCIA, JUVENTUD, ADULTEZ Y VEJEZ. LA OFERTA DE SERVICIOS SE ORIENTA A POBLACION MIGRANTE VENEZOLANA Y DESPLAZADA. EL REPRESENTANTE SE ENCUENTRA MUY ACTIVO DENTRO DE LOS PROCESOS DE VSPC, HA PARTICIPADO EN LA IDENTIFICACION DE RIESGOS COLECTIVOS, ISEC, IDENTIFICACION Y NOTIFICACION DE PROBLEMATICAS COLECTIVAS Y HA PARTICIPANDO EN LOS COMITÉS DE VIGILANCIA EPIDEMIOLOGICA COMUNITARIA APORTANDO DE MANERA SIGNIFICATIVA. </t>
  </si>
  <si>
    <t>LIDER COMUNITARIO QUIEN HABITA EL TERRITORIO HACE 17 AÑOS, EN LA VEREDA NO CUENTAN CON GRUPOS SOCIALES NI CIVICOS ESTABLECIDOS PRESENTES EN LA POBLACION. LA LIDER SE ENCUENTRA AVANZADO EN LA ADHERENCIA DE LOS PROCESOS DESARROLLADOS POR VSPC</t>
  </si>
  <si>
    <t xml:space="preserve">EL COMEDOR PRESTA SERVICIOS DE APOYO ALIMENTARIO A 200 PERSONAS ADULTO MAYOR, ADICIONALMENTE, REALIZA ACTIVIDADES DE PARTICIPACION CIUDADANA. LA UC HA PARTICIPADO EN LA IDENTIFICACION DE PROBLEMATICAS COLECTIVAS , COVECOM. </t>
  </si>
  <si>
    <t>LA JAC HA ESTADO PARTICIPANDO DE FORMA ACTIVA Y SE HA INVOLUCRADO EN LA IDENTIFIACION DE RIESGOS COLECTIVOS,  ISEC, IDENTIFICACION Y NOTIFICACION DE PROBLEMATICAS COLECTIVAS, CUENTA CON ESPACIOS PARA EL DESARROLLO DE ACTIVIDADES,  SUS ACCIONES ESTAN ORIENTADAS A LA INFANCIA Y VEJEZ</t>
  </si>
  <si>
    <t xml:space="preserve"> PRESIDENTE DE LA JAC  HA ESTADO PARTICIPANDO DE FORMA ACTIVA Y SE HA INVOLUCRADO EN LA IDENTIFIACION DE RIESGOS COLECTIVOS,  ISEC, IDENTIFICACION Y NOTIFICACION DE PROBLEMATICAS COLECTIVAS, COVECOM. CUENTA CON LOS DIFERENTES COMITES DE LA JAC PARA DESARROLLAR LAS ACTIVIDADES. </t>
  </si>
  <si>
    <t xml:space="preserve">EL LIDER COMUNITARIO DESARROLLA SUS ACCIONES CON LOS CURSO DE VIDA NIÑEZ Y ADULTO MAYOR, SIN EMBARGO, EL TRABAJO COMUNITARIO ES PARA LA TODA LA COMUNIDAD.  HA PARTICPNADO EN LA IDENTIFICACION DE RIESGOS COLECTIVOS, ISEC, IDENTIFICACION Y NOTIFICACION DE PROBLEMATICAS COLECTIVAS Y HA PARTICIPANDO EN LOS COMITÉ DE VIGILANCIA  EPIDEMIOLOGICA COMUNITARIA. </t>
  </si>
  <si>
    <t>LA LIDER  ABORDA POBLACION DIFERENCIAL ENFOCANDO SUS ACCIONES EN HABITANTES DE CALLE, PERSINAS CON DISCAPACIDAD, MIGRANTE Y VICTIMAS DE CONFLICTO ARMADO</t>
  </si>
  <si>
    <t>LA JAC DESARROLLA ACCIONES CON LOS GRUPO ETARIOS, ADULTO MAYOR, CUANTA CON UNA HUERTA BAJO EL PROYECTO DEL JARDIN BOTANICO, ADICIONALMENTE EL SALON COMUNAL SE DESARROLLAN VARIAS ACTIVIDADES DE BIENESTAR PARA LA COMUNIDAD. SE ARTICULA CON LA ALCALDIA LOCAL, IDRD Y JARDIN BOTANICO. CUENTA CON UN ESPACIO AMPLIO PARA LAS ACTIVIDADES.</t>
  </si>
  <si>
    <t>SE AJUSTA NOMBRE DE LA UNIDAD COMUNITARIA TENIENDO EN CUENTA QUE NO REALIZA ACTIVIDADES CON LA OIM DESDE ENERO 2024</t>
  </si>
  <si>
    <t>EL PRESIDENTE DE LA JAC EL SE ENCUENTRA MUY ACTIVO DENTRO DE LOS PROCESOS DE VSPC, HA PARTICIPADO EN LA IDENTIFICACION DE RIESGOS COLECTIVOS, ISEC, IDENTIFICACION Y NOTIFICACION DE PROBLEMATICAS COLECTIVAS.</t>
  </si>
  <si>
    <t>EL GRUPO COMUNITARO DESARROLLA SUS ACCIONES EN LOS GRUPOS DE ADOLESCENCIA, JUVENTUD Y ADULTEZ, SU PRINCIPAL ACTIVIDAD ES RECREATIVA, SOCIAL Y CULTURAL. CUANTA CON EL SALON COMUNAL DEL CONSUELO PARA EL DESARROLLO DE LAS ACTIVIDADES</t>
  </si>
  <si>
    <t xml:space="preserve">LA PRESIDENTE DE LA JAC DESARROLLA SUS ACCIONES DESDE HACE 16 AÑOS, POR EL MOMENTO NO CUANTA CON GRUPOS. SUS ACCIONAR ESTA DIRIGIDO AL ADYULTO MAYOR Y A LA NIÑEZ. </t>
  </si>
  <si>
    <t>UC PERTENECIENTE A LOS PROGRAMAS DEL ICBF, TRABAJAN APROXIMADAMENTE CON 200 NIÑOS NIÑAS Y ADOLESCENTES Y UN GRUPO DE MUJERES ADULTAS DEDICADAS AL APRENDIZAJE DE LA MANUTENCION DE LA  HUERTA URBANA.
06/09/2024 A PARTIR DEL MES DE JULIO DEL 2024 FUE ASIGNADA TEMPORALMENTE LA PROFESIONAL FLOR MARINA LINARES COMO RESPONSABLE DE LA ACJ.</t>
  </si>
  <si>
    <t xml:space="preserve">PRESTAN SUS SERVICIOS A PERSONAS PERTENECIENTES A LOS CURSOS DE VIDA VEJEZ, INFANCIA Y ADOLESCENCIA, SE HAN PRESENTADO RECESOS EN LAS ASISTENCIAS TÉCNICAS POR LAS DINAMICAS DE CONTRATACIÓN  DE LA SDIS, </t>
  </si>
  <si>
    <t>LA UC HACE ARTICULACIÓN CONSTANTE CON LA ALCALDIA LOCAL DE SAN CRISTOBAL CON QUIENES HAN FORTALECIDO LA RESPUESTA A PROBLEMÁTICAS COMO MANEJO DE RESIDUOS SÓLIDOS E INVASIÓN AL ESPACIO PÚBLICO.</t>
  </si>
  <si>
    <t xml:space="preserve">TIENEN CONTEMPLADO REALIZAR TRABAJOS COMUNITARIOS CON LA POBLACIÓN EN GENERAL EN ACTIVIDADES DE SALUD, ARTE, CULTURA Y AMBIENTALES, CUENTA CON COMITES DE SALUD, DEPORTE Y TRABAJO, JAC QUE SE POSESIONO EN EL CARGO RECIENTEMENTE, </t>
  </si>
  <si>
    <t xml:space="preserve">ACTUALMENTE SE ENCUENTRA RETOMANDO ACTIVIDADES DEBIDO A QUE POR TEMAS DE POS PANDEMIA LA FUNDACIÓN NO CONTABA CON INGRESOS ECONÓMICOS PARA CONTINUAR CON SUS PROCESOS COMUNITARIOS, LOS CUALES ESTÁN ENFOCADOS EN ACOMPAÑAMIENTO ACADÉMICO Y SUPLEMENTO NUTRICIONAL, TRABAJA CON POBLACIÓN PERTENECIENTE AL CURSO DE VIDA INFANCIA Y ADOLESCENCIA </t>
  </si>
  <si>
    <t>LA UC TRABAJA CON UN GRUPO DE PERSONAS PERTENECIENTES AL CURSO DE VIDA VEJEZ CON EL CUAL REALIZA ACTIVIDADES FISICAS ORIENTADAS POR LA SDIS, TIENEN CONTEMPLADO CONFORMAR UN GRUPO DE NIÑOS Y NIÑAS PARA REALIZAR ACTIVIDADES LÚDICAS Y DEPORTIVAS</t>
  </si>
  <si>
    <t>LA UC CUENTA CON UN GRUPO DE PERSONAS PERTENECIENTES AL CURSO DE VIDA VEJEZ Y ADOLESCENCIA CON LOS CUALES TRABAJA EN ACTIVIDADES FÍSICAS, LAS CUALES ESTÁN SIENDO ORIENTADAS POR EL ENTORNO COMUNITARIO DE LA SUBRED CENTRO ORIENTE Y EN OCASIONES HAN REALIZADO ACTIVIDADES CON LA SDIS</t>
  </si>
  <si>
    <t>ACTUALMENTE LA UC SE ENCUENTRA CONFORMANDO LOS DIFERENTES COMITES</t>
  </si>
  <si>
    <t>TENIENDO EN CUENTA QUE EL PRESIDENTE DE LA JAC PERTENECE AL COMPONENTE DE SEPARACIÓN EN LA FUENTE DE LA ALCALDIA LOCAL, SE HAN REALIZADO DIFERENTES ACTIVIDADES EN EL TERRITORIO CON EL ACOMPAÑAMIENTO DEL EQUIPO DE VSPC PARA DAR RESPUESTA A PCO NOTIFICADAS.</t>
  </si>
  <si>
    <t>UNIDAD COMUNITARIA QUE CUENTA CON UN LIDER COMPROMETICO, MOTIVADO Y PARTICIPATIVO DE LOS DIFERENTES PROCESOS DE VSPC, CON PARTICIPACION PERMANETE Y ACTIVA EN LOS COVECOM, ACTUALMENTE SE ENCUENTRAN EN PROCESOS DE RESTRUCTURACION DE LA JAC.</t>
  </si>
  <si>
    <t>SE HAN REALIZADO TRABAJOS CON LA COMUNIDAD EN GENERAL ORIENTADOS AL MANEJO DE RESIDUOS SÓLIDOS Y LA PROTECCIÓN DE LAS FUENTES HÍDRICAS</t>
  </si>
  <si>
    <t>SE HAN REALIZADO ASISTENCIAS TÉCNICAS CON DIFERENTES DIGNATARIOS, SE ENCUENTRAN CONFORMANDO GRUPOS DE ADULTOS MAYORES PARA RETOMAR PROCESOS COMUNITARIOS ORIENTADOS HACIA LA IMPORTANCIA DE LA ACTIVIDAD FÍSICA</t>
  </si>
  <si>
    <t>SE HA SOCIALIZADO EL QUEHACER DE LA VSPC CON DIFERENTES DIGNATARIAS DE LA JAC,LA LÍDER TIENE CONTEMPLADO CONFORMAR UNA EMISORA COMUNITARIA PARA DIVULGAR INFORMACIÓN DEL BARRIO Y HACER INCLUSIÓN SOCIAL, ACTUALMENTE SE ENCUENTRA TRABAJANDO CON LA COMUNIDAD EN GENERAL EN LA IMPORTANCIA DE LA CREACION DE HUERTAS URBANAS EN EL BARRIO Y LA PROTECCIÓN DEL TERRITORIO</t>
  </si>
  <si>
    <t>LA UC TRABAJA CON UN GRUPO DE ADULTOS MAYORES EN ACTIVIDADES FÍSICAS, Y DANZAS, TIENEN CONTEMPLADO ADQUIRIR ACTIVIDADES DE EMPRENDIMIENTO PARA ESTE GRUPO POBLACIONAL.</t>
  </si>
  <si>
    <t>ACTUALMENTE LA UC TRABAJA CON UN GRUPO DE ADOLESCENTES EN ESCUELAS DEPORTIVAS EN EL PARQUE PRINCIPAL DEL BARRIO.</t>
  </si>
  <si>
    <t>UC TRABAJA CON 3 GRUPOS DE ADULTOS MAYORES APROXIMADAMENTE DE 60 PERSONAS EN ACTIVIDADES COMO, MANUTENCION DE HUERTAS URBANAS, ACTIVIDADES FÍSCAS, DANZAS Y CUIDADO DEL MEDIO AMBIENTE.</t>
  </si>
  <si>
    <t>LA UC COMUNITARIA SE ENCUENTRA TRABAJANDO CON DIFERENTES COMPONENTES DE LA SUBRED CENTRO ORIENTE PARA EL MEJORAMIENTO DE LA CALIDAD DE VIDA DE LA COMUNIDAD POR LO TANTO PARTICIPA ACTIVAMENTE EN ACTIVIDADES COMO  MESAS COMUNITARIAS Y COMITES QUE PERTENECEN A ASOJUNTAS, DIVULGA INFORMACIÓN COMUNITARIA ACTIVAMENTE POR LAS REDES SOCIALES, ESPECIALEMENTE POR FACEBOOK</t>
  </si>
  <si>
    <t>SE HAN REALIZADO FORTALECIMIENTOS DE CAPACIDADES RELACIONADOS CON LA IDENTIFICACIÓN Y NOTIFICACIÓN DE PCO CON DIFERENTES DIGNATARIOS DE LA JAC, MANEJA UN GRUPO DE ADULTOS MAYORES PRINCIPALMENTE MUJERES CON QUIENES REALIZAN ACTIVIDADES FISICAS LOS DIAS ENTRE SEMANA</t>
  </si>
  <si>
    <t>SE INVOLUCRA ACTIVAMENTE EN LAS DIFERENTES ACTIVIDADES QUE OFRECEN LAS ENTIDADES DEL ESTADO EN PRO DE GESTIONAR PROBLEMÁTICAS QUE SE ENCUENTRAN INMERSAS EN EL TERRITORIO, CUENTA CON UN GRUPO DE MUJERES CON LAS CUALES REALIZAN ACTIVIDADES FÍSICAS Y DE DANZAS.</t>
  </si>
  <si>
    <t>INSTITUCIÓN DE LA SDIS, CUENTA CON UN GRUPO APROXIMADO DE 400 PERSONAS, CON LAS CUALES REALIZAN DIFERENTES ACTIVIDADES ENFOCADAS EN EL ACOMPAÑAMIENTO PSICOSOCIAL, ACTIVIDADES FÍSICAS, DANZAS Y NUTRICIÓN</t>
  </si>
  <si>
    <t xml:space="preserve">LA LÍDER TRABAJA EN LA GESTIÓN DE PROBLEMÁTICAS COLECTIVAS PRINCIPALMENTE CON LA ALCALDIA LOCAL DE SAN CRISTÓBAL Y EL EQUIPO DE VSPC, TRABAJA CON LA JAC DEL BARRIO JUAN REY  </t>
  </si>
  <si>
    <t>EL LÍDER DE LA UC HA DELEGADO VARIOS DIGNATARIOS DE LA JAC PARA LA EJECUCIÓN DE LAS ASISTENCIAS TÉCNICAS DEBIDO A QUE NO CUENTA CON DISPONIBILIDAD DE TIEMPO, CUENTA CON UN COMITÉ DE SALUD CON EL CUAL DIFUNDEN LA INFORMACIÓN RELACIONADA CON EL TEMA, TRABAJA CON UN GRUPO DE ADULTOS MAYORES EN ACTIVIDADES FÍSICAS Y DE DANZAS, DE LA MISMA MANERA TRABAJA CON UN GRUPO DE NIÑOS, NIÑAS Y ADOLESCENTES EN ACTIVIDADES DEPORTIVAS DIRIGIDAS POR LA SDIS</t>
  </si>
  <si>
    <t>LA UC TRABAJA CON UN GRUPO DE APROXIMADAMENTE 5 PERSONAS EN LA MANUTENCIÓN DE HUERTAS URBANAS Y PROTECCIÓN DEL MEDIO AMBIENTE, ARTICULA CON LA CAR Y EL JARDÍN BOTÁNICO PARA LA PROTECCIÓN DE SU ENTORNO, SE REMPLAZA UNIDAD COMUNITARIA POR DIFICULTAD EN LA CONCERTACIÓN.</t>
  </si>
  <si>
    <t>ACTUALMENTE SE ENCUENTRAN REALIZANDO TRABAJOS DE RECUPERACIÓN DEL SALÓN COMUNAL PARA RETOMAR PROCESOS COMUNITARIOS Y CONFORMAR GRUPOS DE ADULTOS MAYORES</t>
  </si>
  <si>
    <t xml:space="preserve">LA UC TRABAJA CON GRUPOS COMUNITARIOS DE ADULTOS MAYORES, NIÑOS, NIÑAS Y ADOLESCENTES A LOS CUALES BRINDA ACTIVIDADES ORIENTADAS POR LA SDIS . SE ENCUENTRA TRABAJANDO EN LA ARTICULACIÓN CON LAS ENTIDADES DE SALUD QUE SE ENCUENTRAN UBICADAS EN EL BARRIO COMO EL INSTITUTO NACIONAL DE CANCEROLOGIA Y EL HOSPITAL MATERNO INFANTIL PARA LA RECUPERACION DE ESPACIOS POR EL INADECUADO MANEJO DE RESIDUOS SOLIDOS </t>
  </si>
  <si>
    <t>LA UNIDAD COMUNITARIA MANEJA VARIOS GRUPOS COMUNITARIOS EN EL BARRIO, CON LOS CUALES TRABAJA EN ACTIVIDADES COMO MÚSICA, DANZA Y ACTIVIDADES FÍSICAS Y DEPORTIVAS, EL LÍDER PERTENECE A LA SDIS</t>
  </si>
  <si>
    <t>LA UC ACTUALMENTE SE ECUENTRA TRABAJANDO EN LA CONFORMACIÓN DE GRUPOS DE ADULTOS MAYORES PARA RETOMAR ACTIVIDADES CON ESTE GRUPO POBLACIONAL, EL LÍDER ARTICULA CON LOS LÍDERES DEL BARRIO SAN MIGUEL PARA LA RECUPERACIÓN DE LA QUEBRADA Y LOS PASOS PEATONALES, HACE ARTICULACION CON LA ALCALDIA LOCAL DE SAN CRISTOBAL</t>
  </si>
  <si>
    <t xml:space="preserve">LA UC CUENTA CON UN GRUPO DE ADOLESCENTES CON LOS CUALES TRABAJA ACTIVIDADES DEPORTIVAS, SE ENCUENTRA TRABAJANDO EN LA CONFORMACIÓN DE GRUPOS DE ADULTOS MAYORES PARA INCLUIRLOS EN ACTIVIDADES FISICAS.
</t>
  </si>
  <si>
    <t>LA UC ARTICULA CON EL JARDÍN BOTÁNICO PARA EL MANTENIMIENTO DE LAS HUERTAS URBANAS QUE SE ENCUENTRAN EN EL TERRITORIO, TRABAJAN CON UN GRUPO DE DULTOS DE APROXIMADAMENTE  10 PERSONAS EN ACTIVIDADES DE EMPRENDIMIENTO.</t>
  </si>
  <si>
    <t>LA UC TRABAJA EN LA CONSERVACIÓN Y PROTECCIÓN DEL TERRITORIO, TIENE CONFORMADO UN GRUPO DE NIÑOS, NIÑAS Y ADOLESCENTES CON LOS CUALES TRABAJA EN EL CUIDADO DEL AGUA, TRABAJA CON UN GRUPO DE ADULTO MAYOR EN EL MANTENIMIENTO DE LAS HUERTAS EN EL SECTOR DEL NODO DE LA BIODIVERSIDAD, ARTICULA CON LA CAR Y CON LA SDIS</t>
  </si>
  <si>
    <t>EL DIA 28/11/2023 SE REALIZA ACTIVACION DE LA UC   DESPUES DE 5 AÑOS SE LOGRA NUEVAMENTE UBICAR LA INSTITUCION , ES UNA IGLESIA CRISTIANA MISIONERA QUE TRABAJA CON TODOS LOS CURSOS DE VIDA.</t>
  </si>
  <si>
    <t>CENTRO DÍA FOMENTA EL DESARROLLO INTEGRAL DE LAS PERSONAS MAYORES, DE 60 AÑOS Y  MÁS.</t>
  </si>
  <si>
    <t>ESTÁN IMPLEMENTANDO UNA NUEVA ESTRATEGIA LLAMADA CENTRO DÍA AL BARRIO, UNA MODALIDAD DE ATENCIÓN PARA ACERCAR LOS SERVICIOS SOCIALES A LAS PERSONAS MAYORES REALIZANDO BÚSQUEDA ACTIVA DE GRUPO DE ADULTO MAYOR</t>
  </si>
  <si>
    <t>LA UC REALIZA ACTIVIDADES CON NIÑOS NIÑAS Y ADOLESCENTES, PROMOVIENDO LA ESTIMULACION INTEGRAL A PARTIR DE ACTIVIDADES , LUDICOPEDAGOGICAS</t>
  </si>
  <si>
    <t>GRUPO COMUNITARIO, QUE ESTA COMPUESTO POR LA PARTICIPACIÓN DE MUJERES ADULTAS MAYORES</t>
  </si>
  <si>
    <t>PARTICIPACIÓN EN INVESTIGACIONES SOCIOEPIDEMIOLOGICAS DE CAMPO, PARTICIPACIÓN EN NOTIFICACIÓN DE PROBLEMATICAS COLECTIVAS,  ORIENTAN Y GUIAN A LA COMUNIDAD PARA LAS GESTIONES INTERSECTORIALES.</t>
  </si>
  <si>
    <t>PARTICIPA EN LOS PROYECTOS DE PRESUPUESTOS PARTICIPATIVOS</t>
  </si>
  <si>
    <t>REALIZAN ARTICULACION CON PAI Y ENTORNO COMUNITARIO PARA LA EJECUCION DE ACTIVIDADES EN PRO DE MEJORAR LA CALIDAD DE VIDA DE LOS RESIDENTES</t>
  </si>
  <si>
    <t xml:space="preserve">SE ARTICULA CON ENTORNO COMUNITARIO PARA INTERVENCIONES EN LOS ESPACIO PUBLICOS CON EL FIN DE EMBELLECER DICHAS ZONAS. </t>
  </si>
  <si>
    <t xml:space="preserve"> LAS ACCIONES DE INTERVENCION LAS HA MANTENIDO CON VSPC, REALIZA NOTIFICACIÓN DE PROBLEMATICAS COLECTIVAS</t>
  </si>
  <si>
    <t xml:space="preserve">REALIZA ACOMPAÑAMIENTO Y ORIENTACION PARA LA SOLUCON DE PROBLEMATICAS COLECTIVAS, FRENTE AL TRABAJO INFORMAL, ASI MISMO, REALIZA ARTICULACION CON COMPONENTES TRANSVERSALES PARAEL DESARROLLO DE ACCIONES DE SALUD. </t>
  </si>
  <si>
    <t>UC ARTICULADA CON PAI, ENTORNO COMUNITARIO, PARA EL DESARROLLO DE ACCIONES DE SALUD, EFECTUA REUNIONES A NIVEL DE JAC, GESTIONA RECORRIDOS CON INSTANCIAS DE PARTICIPACION E INSTITUCIONALES.</t>
  </si>
  <si>
    <t xml:space="preserve"> COLABORA EN LA GUIA DE INFORMACION PARA INMIGRANTES, GRUPOS SOCIALES, Y SE POSICIONA EN EL TEMA DE ARTICULACION CON INSTANCIAS DE PARTICIPACION Y ARTICULACION.</t>
  </si>
  <si>
    <t>REALIZA ARTICULACION CON COMPONENTES TRANSVERSALES, HA GESTIONA ESPACIO DE SALUD PARA VACUNACION CANINA Y FELINA</t>
  </si>
  <si>
    <t>NOTIFICA Y REALIZA ORIENTACION A LA COMUNIDAD PARA LA SOLUCION DE PROBLEMATICAS COLECTIVAS.</t>
  </si>
  <si>
    <t xml:space="preserve">TRABAJA DE LA MANO CON COMUNIDAD Y COMERCIANTES DE LA ZONA. </t>
  </si>
  <si>
    <t>REALIZA NOTIFICACIÓN DE PROBLEMATICAS COLECTIVAS</t>
  </si>
  <si>
    <t>LIDER QUIEN CUENTA CON APROPIACION DEL TERRITORIO, REALIZA GESTION Y SEGUIMIENTO A PROBLEMATICAS DE INDOLES COLECTIVO.</t>
  </si>
  <si>
    <t>CUENTA CON LA ARTICULACION DE UASEP, LIME, POLICIA NACIONAL, ALCALDIA LOCAL</t>
  </si>
  <si>
    <t>LÍDER COMUNITARIA CON MARCADA VOCACIÓN DE SERVICIO SOCIAL PROMUEVE INTERVENCIONES EN LOS ÁMBITOS CULTURAL Y SOCIAL, POLITICO Y CIVICO, IGUALMENTE A CONFORMADO DOS GRUPOS DE JOVENES Y ADOLESCENTES, UNO ENFOCCADO AL BOXEO Y EL OTRO A CALISTENIA.</t>
  </si>
  <si>
    <t xml:space="preserve"> LA UC APOYA LOS PROCESOS DE VSPC CON LOS COVECOM Y LA NOTIFICACION DE PCO. MANTIENE DOS GRUPOS DE PERSONAS MAYORES CON LAS CUALES SE PUEDE CONTAR PARA ADELANTAR PROCESO DE FORTALECIMIENTO DE CAPACIDADES. </t>
  </si>
  <si>
    <t xml:space="preserve">LA UC MUESTRA INTERES Y COMPROMISO PARA ATENDER LOS PROCESOS PARTICIPATIVOS. HAN ESTADO ACTIVAMENTE EN LOS COVECOM EN EL ULTIMO SEMESTRE. </t>
  </si>
  <si>
    <t xml:space="preserve">HAN MOSTRADO INTERES EN DESARROLLAR ACTIVIDADES EN TEMAS AMBIENTALES. ADEMAS CUENTA CON UNA BASE SOCIAL DE FRENTES DE SEGURIDAD QUE APOYAN EN EL CONTROL DE LOS RESIDUOS SOLIDOS EN EL BARRIO, ADEMAS SE CUENTA CON UN GRUPO DE PERSONAS MAYORES QUE ADELANTAN ACTIVIDADES AMBIENTALES </t>
  </si>
  <si>
    <t>LA UC HA MOSTRADO INTERES Y COMPROMISO EN LA REALIZACION DE COVECOM. MANTIENE UNA BASE SOCIAL DE DOS GRUPOS DE PERSONAS MAYORES. DESARROLLA UN PROYECTO DE HUERTAS COMUNITARIAS CON MUJERES DEL BARRIO.</t>
  </si>
  <si>
    <t xml:space="preserve">TOTAL APOYO AL PROCESO CON VSPC EN ISEC, COVECOM SE CUENTA CON LA LIDER DE SALUD. UNA GRAN BASE SOCIAL DE LIDERES EN EL CAMPO AMBIENTAL, ANIMALISTA Y CULTURAL ,  </t>
  </si>
  <si>
    <t xml:space="preserve">LA UC TIENE UNA BASE SOCIAL DE MUJERES TEJEDORAS, TRABAJO AMBIENTAL, DERECHOS HUMANOS, ENFOQUE DIFERENCIAL MUJER Y GENERO HA APOYADO EN LAS ISEC Y PCO </t>
  </si>
  <si>
    <t xml:space="preserve">LA UC CUENTA CON UN GRUPO DE PERSONAS MAYORES,  SE HAN ADELANTADO ISEC EN EL TERRITORIO </t>
  </si>
  <si>
    <t xml:space="preserve">AL SER UN BARRIO GRANDE SE HA DISEÑADO EN CADA ASISTENCIA REALIZAR UN RECORRIDO SECTORIAL, PARA PODER IDENTIFICAR PCO. ADEMAS CUENTA CON UNA BASE SOCIAL DE VARIOS GRUPOS DE PERSONAS MAYORES. ADELANTAN DIFERENTES ACTIVIDADES DE CARÁCTER CULTURAL Y AMBIENTAL  </t>
  </si>
  <si>
    <t xml:space="preserve">COMPROMETIDOS Y MOTIVADOS EN EL DESARROLLO Y ACOMPAÑAMIENTO EN LOS PROCESOS DE LA ASISTENCIA TECNICA,SE HAN DESARROLLADO ISEC. BASE SOCIAL DE VARIOS GRUPOS ENTRE ESTOS DE PERSONA MAYOR </t>
  </si>
  <si>
    <t xml:space="preserve">HAN APOYADO DE MANERA CONSTANTE LOS PROCESO DE COVECOM EN EL ULTIMO SEMESTRE, MOTIVADOS POR EL TEMA DE HABITABILIDAD EN CALLE. ADEMAS CUENTAN CON UNA BASE DE GRUPOS DE JOVENES Y PERSONAS MAYORES. QUIEREN ADELANTAR INICIATIVAS AMBIENTALES </t>
  </si>
  <si>
    <t>HAN PARTICIPADO EN LA NOTIFICACION DE PCO, CUENTAN CON UNA BUENA BASE DE UN GRUPO DE PERSONAS MAYORES, REALIZAN ACTIVIDADES DEPORTIVAS Y RECREATIVAS</t>
  </si>
  <si>
    <t xml:space="preserve">ACTUALMENTE VIENEN DESARROLLANDO UN PROGRAMA DE RECICLAJE CON LA COMUNIDAD, ADEMAS ADELANTAN ACTIVIDADES CULTURALES Y DEPORTIVAS EN EL SALON COMUNAL </t>
  </si>
  <si>
    <t>LA UC APOYA EL PROCESO CON VSPC EN LOS RECORRIDOS DE DIAGNOSTICOS DE RESGOS COLECTIVOS, ADEMAS ESTAN EN PROCESO DE FORTALECIMIENTO DE LA COMISION DE SALUD PARA LA CUAL ES UNA OPORTUNIDAD PARA PROMOVER LOS COVECOM</t>
  </si>
  <si>
    <t xml:space="preserve">LIDER QUE APOYA LOS PROCESOS DE VSPC Y HA PARTICIPADO EN ISEC  </t>
  </si>
  <si>
    <t>LA LIDER APOYA EN LA NOTIFICACION EN DIFERENTES SECTORES DE LA LOCALIDAD, APOYA EN LA CONVOCATORIA PARA LA PARTICIPACION DE LOS COVECOM</t>
  </si>
  <si>
    <t xml:space="preserve">PARTICIPAN EN LAS DIFERENTES ASISTENCIAS TECNICAS, DISPONEN DE UN SALON COMUNAL PARA QUE SE REALICEN ACCIONES O ACTIVIDADES DE SALUD </t>
  </si>
  <si>
    <t xml:space="preserve"> UNIDAD COMUNITARIA QUE LIDERA LOS GRUPOS POBLACIONALES DE DISCAPACIDAD, LGTBI, MUJERES, AFROS ENTRE OTROS, ADEMAS ADELANTA ACCIONES AMBIENTALES COMO LAS HUERTAS CON MUJERS CUIDADORAS</t>
  </si>
  <si>
    <t>UNIDAD COMUNITARIA QUE LOGRO REACTIVARSE HACE 3 MESES, TIENE CONFORMADOS GRUPOS DE PERSONAS ADULTAS MAYORES.</t>
  </si>
  <si>
    <t>UNIDAD COMUNITARIA QUE PARTICIPA EN PROCESOS DE COVECOM, SE ENCUENTRAN EMPODERADOS EN TEMAS AMBIENTALES</t>
  </si>
  <si>
    <t>UNIDAD COMUNITARIA CARACTERIZADA EN REMPLAZO DE LA FUNDACION NOT BREAD ALONE CERRADA EL 23/11/2023.</t>
  </si>
  <si>
    <t>UNIDAD COMUNITARIAQUE HA AMPLIADO SU QUEHACER HACIA LA AGRICULTURA URBANA, PIONEROS EN TRABAJO DE HUERTAS COMUNITARIAS APOYADOS  CON EL JARDIN BOTANICO DE BOGOTA.</t>
  </si>
  <si>
    <t xml:space="preserve">UNIDAD COMUNITARIA QUE TIENE COMO FORTALEZA LOS GRUPOS DE ADULTO MAYOR PARA LA ACTIVIDAD FISICA Y LA DANZA, AL IGUAL CUENTAN CON UNA HUERTA URBANA.
06/09/2024 POR MOTIVOS ADMINISTRATIVOS, RENOVACION DE CONTRATOS DE LAS ADMINISTRADORA(O) LA ALCALDIA LOCAL LA CANDELARIA ASIGNO A LA SEÑORA NELLY PARRA TOCORA QUIEN ESTA PROVISIONALMENTE COMO ADMINITRADORA DE LA CASA CULTURAL Y COMUNITARIA DESDE AGOSTO DEL 2024 </t>
  </si>
  <si>
    <t xml:space="preserve"> SE ENCUENTRAN GRUPOS RELACIONADOS CON EL ARTE, LA CULTURA Y ACTIVIDADES DEPORTIVAS COMO CAPOEIRA, ENFOCADOS EN CURSO DE VIDA NIÑEZ, JUVENTUD, ADOLESCENCIA Y ADULTEZ, A SU VEZ TIENE CONVENIO CON EL SECTOR EDUCATIVO PARA LA PASANTIA DE TRABAJO SOCIAL CON ESTUDIANTES.  PRESTA SUS ESPACIOS LOS JUEVES Y SABADOS EN LA MAÑANA PARA ENCUENTROS DE LA FUNDACION NOT BREAD ALONE.
06/09/2024 POR MOTIVOS ADMINISTRATIVOS, RENOVACION DE CONTRATOS DE LAS ADMINISTRADORA(O) LA ALCALDIA LOCAL LA CANDELARIA ASIGNO A LA SEÑORA NELLY PARRA TOCORA QUIEN ESTA PROVISIONALMENTE COMO ADMINITRADORA DE LA CASA CULTURAL Y COMUNITARIA DESDE AGOSTO DEL 2024 </t>
  </si>
  <si>
    <t xml:space="preserve">UNIDAD COMUNITARIA QUE HA VENIDO TOMANDO POTENCIA EN EL TERRITORIO MEDIANTE LA REACTIVACION DE SUS ACTIVIDADES POST PANDEMIA POR LA COVID 19.
06/09/2024 POR MOTIVOS ADMINISTRATIVOS, RENOVACION DE CONTRATOS DE LAS ADMINISTRADORA(O) LA ALCALDIA LOCAL LA CANDELARIA ASIGNO A LA SEÑORA NELLY PARRA TOCORA QUIEN ESTA PROVISIONALMENTE COMO ADMINITRADORA DE LA CASA CULTURAL Y COMUNITARIA DESDE AGOSTO DEL 2024 </t>
  </si>
  <si>
    <t>UNIDAD COMUNITARIA QUE HA POTENCIALIZADO EL TRABAJO CON EL SUBSISTEMA DE VSPC DURANTE EL AÑO 2023, HAN PARTICIADO EN PROCESOS DE COVECOM Y FORTALECIDO LA NOTIFICACION DE PROBLEMATICAS COLECTIVAS</t>
  </si>
  <si>
    <t xml:space="preserve">SE ENCUENTRAN GRUPOS ORGANIZADOS DE DANZA, MUSICA, MANUALIDADES. CURSOS DE VIDA NIÑEZ, ADOLESCENCIA, JUVENTUD, ADULTEZ.
06/09/2024 POR MOTIVOS ADMINISTRATIVOS, RENOVACION DE CONTRATOS DE LAS ADMINISTRADORA(O) LA ALCALDIA LOCAL LA CANDELARIA ASIGNO A LA SEÑORA NELLY PARRA TOCORA QUIEN ESTA PROVISIONALMENTE COMO ADMINITRADORA DE LA CASA CULTURAL Y COMUNITARIA DESDE AGOSTO DEL 2024 </t>
  </si>
  <si>
    <t>INICIARON SU PARTICIPACION EN EL COVECOM DE LA LOCALIDAD A PARTIR DEL MES DE MAYO 2023.</t>
  </si>
  <si>
    <t>UNIDAD COMUNITARIA QUE PARTICIPA ACTIVAMENTE DEL PROCESO DE ASISTENCIA TECNICA, CON POTENCIALIDAD PARA PARTICIPAR EN COVECOM DE LA LOCALIDAD. PARTICIPACION SUJETA A HORARIOS LABORALES DE LOS DIGNATARIOS.</t>
  </si>
  <si>
    <t xml:space="preserve">UNIDAD COMUNITARIA LIDER EN LOS PROCESOS DE VIGILANCIA EN SALUD PUBLICA QUE SE DESARROLLAN EN LA LOCALIDAD; COVECOM, ISEC, DIAGNOSTICOS BARRIALES, IDENTIFICACION Y NOTIFICACION DE PROBLEMATICAS COLECTIVAS. </t>
  </si>
  <si>
    <t xml:space="preserve">UNIDAD COMUNITARIA QUE PARTICIPA ACTIVAMENTE EN LAS ASISTENCIAS TECNICAS, CON POTENCIALIDAD PARA PARTICIPAR EN COVECOM DE LA LOCALIDAD. </t>
  </si>
  <si>
    <t xml:space="preserve">EL TRABAJO DE LA UNIDAD COMUNITARIA ESTA ENFOCADO EN FAVORECER LAS CONDICIONES DE VIDA DE LA POBLACION MIGRANTE VENEZOLANA. </t>
  </si>
  <si>
    <t>EL TRABAJO DE LA UNIDAD COMUNITARIA ESTA ENFOCADO EN EL MANTENIMIENTO DEL PATRIMONIO CULTURAL DE LA LOCALIDAD Y EN MANTENER SU VALOR HISTORICO. SE REPROGRAMA ASISTENCIA TECNICA MES DE JULIO POR DIFICULTADES EN LA CONCERTACION.</t>
  </si>
  <si>
    <t>LA LÍDER  REALIZA ACCIONES DE ORIENTACIÓN CON ALGUNAS PERSONAS MAYORES DE LA COMUNIDAD, NOTIFICA PCO.</t>
  </si>
  <si>
    <t>GRUPO QUE ACTUALMENTE CUENTA CON 40 PERSONAS APROXIMADAMENTE, REALIZANDO ACTIVIDADES FÍSICAS, DEPORTIVAS Y CULTURALES, CONTINUA CON EL LIDERAZGO DE LA SEÑORA AMARY ANDRADE. LA UC PARTICIPA ACTIVAMENTE EN ACCIONES DE VSPC.</t>
  </si>
  <si>
    <t>LA PARTICIPACION EN ASISTENCIAS TECNICAS FUE DELEGADA POR EL PRESIDENTE DE LA JUNTA A LA SECRETARIA. LA UC NOTIFICA ACTIVAMENTE PCO.</t>
  </si>
  <si>
    <t>LA UC PARTICIPA ACTIVAMENTE EN LA NOTIFICACION DE PCO, ASISTENCIAS TECNICAS Y HA ASISTIDO A 4 COVECOM EN EL ULTIMO AÑO.</t>
  </si>
  <si>
    <t>LA UC CUENTA CON DIGNATARIOS NOMBRADOS RECIENTEMENTE, HA NOTIFICADO PCO Y HA PARITICPADO EN ISEC.</t>
  </si>
  <si>
    <t>LA UC CUENTA CON NUEVA JUNTA DIRECTIVA,  CUENTA CON GRUPO DE PERSONAS MAYORES. SE REALIZA ACTUALIZACION DE UC</t>
  </si>
  <si>
    <t>LA UC REALIZA ACCIONES CON ENTORNO COMUNITARIO, REALIZA NOTIFICACION DE PCO.</t>
  </si>
  <si>
    <t>LA UC HA REALIZADO NOTIFICACION DE PCO Y GESTIONA ACCIONES DE RESPUESTA ANTE DIFERENTES ENTIDADES DISTRITALES. REALIZA ACCIONES CON GRUPOS EN LA COMUNIDAD, COMO PERSONA MAYOR E INFANCIA.</t>
  </si>
  <si>
    <t>LA UC REALIZA NOTIFICACION DE PCO EN LAS ASISTENCIAS TECNICAS. SE REMPLAZA UNIDAD COMUNITARIA POR DIFICULTAD EN LA CONCERTACION</t>
  </si>
  <si>
    <t xml:space="preserve"> CUENTA CON ATENCION A POBLACION ADOLESCENTE Y JUVENTUD.</t>
  </si>
  <si>
    <t>LA UC PARTICIPA ACTIVAMENTE EN LOS PROCESOS DE VSPC, HA ASISTIDO A LOS COVECOM DE LA LOCALIDAD.</t>
  </si>
  <si>
    <t>LA UC REALIZA NOTIFICACION DE PCO, PARITICIPACION EN EL COVECOM DE LA LOCALIDAD.</t>
  </si>
  <si>
    <t>LAS ASISTENCIAS TECNICAS SE REALIZAN CON 4 O MAS MIEBROS DE LA JAC, REALIZAN RECORRIDO Y NOTIFICACION DE PCO, LA UC PARTICIPO EN EL COVEOCM DEL MES DE ABRIL PARA LA LOCALIDAD.</t>
  </si>
  <si>
    <t>LA UC CUENTA CON NUEVA JUNTA DE DIRECTIVOS, SE REALIZO FICHA DE CARACTERIZACION, HA PARTICIPADO EN COVECOM Y REALIZA NOTIFICACION DE PCO.</t>
  </si>
  <si>
    <t>LAS ASISITENCIAS TECNICAS SON REALIZADAS CON EL PRESIDENTE DE LA JUNTA LA UC HA PARTICIPADO EN COVECOM Y NOTIFICA PCO.</t>
  </si>
  <si>
    <t>LA UC CUENTA CON APROXIMADAMENTE 20 PERSONAS MAYORES, LA LIDER REALIZA ARTICULACIONES CON OTRAS ENTIDADES PARA ACCIONES CON EL GRUPO, REALIZAN LAS ACTIVIDADES EN EL SALON COMUNAL DEL BARRIO QUIROGA ETAPA 8 Y 9.</t>
  </si>
  <si>
    <t>SE REALIZO ACTUALIZACION DE DATOS, POR CAMBIO DE DIRECTIVOS, PARTICIPA EN NOTIFICACION DE PCO,  EN LOS PROCESOS DE VSPC.</t>
  </si>
  <si>
    <t>SE REALIZO ACTUALIZACION DE UC  POR CAMBIO DE DIRECTIVOS, CUENTA CON DOS GRUPOS DE PERSONAS MAYORES, REALIZA ARTRICULACIONES CON ENTORNOS, SE HA REALIZADO JORNADA DE VACUNACION ESQUEMA REGULAR. REALIZAN NOTIFICACION DE PCO.</t>
  </si>
  <si>
    <t xml:space="preserve">SE REALIZA ACTUALIZACION DE DATOS POR CAMBIO DE JUNTA DIRECTIVA, HA PARTICPADO EN 3 ULTIMOS COVECOM, EN ISEC, NOTIFICACION DE PCO. </t>
  </si>
  <si>
    <t>LA UC  CUENTA CON GRUPO PERSONA MAYOR, PARTICIPA EN COVECOM Y NOTIFICA PCO.</t>
  </si>
  <si>
    <t>SE REALIZA ACTUALIZACION DE LA UC,  HA PARTICIPADO EN COVECOM Y NOTIFICA PCO.</t>
  </si>
  <si>
    <t>LA UC  REALIZA ACCIONES CON GRUPO DE PERSONAS MAYORES, REALIZA ACCIONES CON ENTORNO COMUNITARIO, NOTIFICA PCO</t>
  </si>
  <si>
    <t>ACTUALMENTE LA LIDER SE ENCUENTRA EN EL BARRIO EL PORTAL II, PARTICIPO EN EL ULTIMO COVECOM DE LA LOCALIDAD, REALIZA ACCIONES CON DIFERENTES ENTIDADES DISTRITALES Y PRIVADAS NO SOLO EN EL BARRIO SINO A NIVEL LOCAL.</t>
  </si>
  <si>
    <t>LA U.C. HA PARTICIPADO EN LOS ULTIMO 3 COVECOM, ISEC, NOTIFICACION DE PCO,</t>
  </si>
  <si>
    <t xml:space="preserve">LA UC. HA NOTIFICADO PCO, PARTICIPADO EN ISEC REALIZA ARTICULACIONES Y GESTIONES  CON ENTIDADES DISTRITALES COMO JARDÍN BOTANICO </t>
  </si>
  <si>
    <t>LA UNIDAD COMUNITARIA CUENTA CON ALIANZAS INSTITUCIONALES (SENA, ESCUELA DE FORMACIÓN ARTISTICA EFA, BANCO DE ALIMENTOS, ALCALDÍA LOCAL PARA EL DESARROLLO DE LAS TEMÁTICAS, MANEJA VARIOS GRUPOS (ADULTOS MAYORES, MUJERES CABEZA DE FAMILIA, JOVENES, ADULTOS) CON LOS CUALES TRABAJA EN ACTIVIDADES COMO GELATINA ARTISTICABISUTERIA, CAJAS DECORATIVAS, MARQUETERÍA, REALIZACIÓN DE CORTOMETRAJES, PRODUCCIÓN AUDIOVISUALES HACIA LA PREVENCIÓN DE LA VIOLENCIA CONTRA LA MUJER, PANADERÍA, CHOCOLATERÍA, RECICLAJE, ACTIVIDAD FISICA LAS CUALES REALIZAN LOS DÍAS MARTES Y7 JUEVES 7:00 AM - 8:00 AM</t>
  </si>
  <si>
    <t>CARACTERIZACION Y APERTURA :22/02/2024 
ORGANIZACIÓN CIVICO SOCIAL LIDEDARA DESDE 1/2 APROXIMADAMENTE POR EL SEÑOR ADRIANO BARBOSA IZQUIERDO , CON UNA TRAYECTORIA DE 27 AÑOS COMO LIDER COMUNITARIO. ESTA JUNTA DE ACCIÓN COMUNAL CUENTA CON 17 PERSONAS QUIENESHACEN PARTE DE DIFERENTES COMITES: CULTURA,DEPORTES, TRABAJO, BIENESTAR SOCIAL ENTRE OTROS. 
SU OBJETIVO PRINCIPAL SE CENTRA EN PROMOVER LA APROPIACIÓN TERRITORIAL A TRAVES DE ACTIVIDADES CIVICAS, CULTURALES, DEPORTIVAS, RECREATIVAS Y AMBIENTALES.</t>
  </si>
  <si>
    <t>26/04/2024 CORRESPONDE A LA CARACTERIZACION Y PRIMERA ASISTENCIA TECNICA A LA UNIDAD COMUNITARIA</t>
  </si>
  <si>
    <t>JUNTA DE ACCIÓN COMUNAL BOCHICA</t>
  </si>
  <si>
    <t xml:space="preserve">YURY FERNANDA </t>
  </si>
  <si>
    <t>RODRIGUEZ CORTES</t>
  </si>
  <si>
    <t xml:space="preserve">FLOR ENCARNACION </t>
  </si>
  <si>
    <t>PADILLA CASTAÑEDA</t>
  </si>
  <si>
    <t>JUAN DAVID</t>
  </si>
  <si>
    <t>RINCON GOMEZ</t>
  </si>
  <si>
    <t xml:space="preserve">ALVARO </t>
  </si>
  <si>
    <t>PINILLA RATIVA</t>
  </si>
  <si>
    <t xml:space="preserve">ANA ISABEL </t>
  </si>
  <si>
    <t>SABOGAL</t>
  </si>
  <si>
    <t xml:space="preserve">VICKY </t>
  </si>
  <si>
    <t>LAGOS LIZARAZO</t>
  </si>
  <si>
    <t xml:space="preserve">LUIS ALEJANDRO </t>
  </si>
  <si>
    <t>MARTINEZ ZAMBRANO</t>
  </si>
  <si>
    <t xml:space="preserve">JOAQUÍN </t>
  </si>
  <si>
    <t>RAMIREZ MACIAS</t>
  </si>
  <si>
    <t xml:space="preserve">KIMBERLY </t>
  </si>
  <si>
    <t>SANTAMARIA ACERO</t>
  </si>
  <si>
    <t xml:space="preserve">JESSICA LIZETH </t>
  </si>
  <si>
    <t xml:space="preserve">RINCON RODRIGUEZ </t>
  </si>
  <si>
    <t>ANGIE NATALIA</t>
  </si>
  <si>
    <t>CAMACHO</t>
  </si>
  <si>
    <t xml:space="preserve">LUZ STELLA </t>
  </si>
  <si>
    <t>SOLIS BONILLA</t>
  </si>
  <si>
    <t xml:space="preserve">JENIFER JULIETH </t>
  </si>
  <si>
    <t>TORRALBA MARTINEZ</t>
  </si>
  <si>
    <t xml:space="preserve">GIOVANNA ALEXANDRA </t>
  </si>
  <si>
    <t>RIVERA MOGOLLON</t>
  </si>
  <si>
    <t xml:space="preserve">YOLANDA </t>
  </si>
  <si>
    <t>GODOY RINCÓN</t>
  </si>
  <si>
    <t xml:space="preserve">GLADYS STELLA </t>
  </si>
  <si>
    <t>MAYORDOMO PALACIOS</t>
  </si>
  <si>
    <t xml:space="preserve">MARIA ELENA </t>
  </si>
  <si>
    <t>SANTOS FLOREZ</t>
  </si>
  <si>
    <t xml:space="preserve">ADRIANA DEL PILAR </t>
  </si>
  <si>
    <t>VALENCIA VASQUEZ</t>
  </si>
  <si>
    <t xml:space="preserve">LILIAM VIVIANA </t>
  </si>
  <si>
    <t>ROJAS LARROTTA</t>
  </si>
  <si>
    <t xml:space="preserve">KAROL VIVIANA </t>
  </si>
  <si>
    <t>CUBILLOS GUTIERREZ</t>
  </si>
  <si>
    <t xml:space="preserve">EUGENIA </t>
  </si>
  <si>
    <t>FINO MARTINEZ</t>
  </si>
  <si>
    <t xml:space="preserve">IRMA LUCIA </t>
  </si>
  <si>
    <t>ROA DE VIRGUEZ</t>
  </si>
  <si>
    <t xml:space="preserve">BLANCA LILIA </t>
  </si>
  <si>
    <t>CASTILLO SEGURA</t>
  </si>
  <si>
    <t xml:space="preserve">MARÍA DEL CARMEN </t>
  </si>
  <si>
    <t>ALARCÓN COLMENARES</t>
  </si>
  <si>
    <t xml:space="preserve">AMARY </t>
  </si>
  <si>
    <t>ANDRADE MASMELA</t>
  </si>
  <si>
    <t xml:space="preserve">CONSUELO </t>
  </si>
  <si>
    <t>ESTUPIÑAN CLAVIJO</t>
  </si>
  <si>
    <t xml:space="preserve">HELENA </t>
  </si>
  <si>
    <t>GALLO BERNAL</t>
  </si>
  <si>
    <t xml:space="preserve">DAVID ALEJANDRO </t>
  </si>
  <si>
    <t>LUNA BARRERA</t>
  </si>
  <si>
    <t>ORLANDO</t>
  </si>
  <si>
    <t>PACANCHIQUE CORREDOR</t>
  </si>
  <si>
    <t xml:space="preserve">ANGIE JANNETH </t>
  </si>
  <si>
    <t>DALH SANCHEZ</t>
  </si>
  <si>
    <t xml:space="preserve">JORGE ALBERTO </t>
  </si>
  <si>
    <t>BARRETO MORENO</t>
  </si>
  <si>
    <t xml:space="preserve">MARIO </t>
  </si>
  <si>
    <t>VARGAS CASTILLO</t>
  </si>
  <si>
    <t xml:space="preserve">CRUZ GRACIELA </t>
  </si>
  <si>
    <t>GUERRERO HERNANDEZ</t>
  </si>
  <si>
    <t xml:space="preserve">LINA POLA </t>
  </si>
  <si>
    <t>ZAMORA RODRIGUEZ</t>
  </si>
  <si>
    <t xml:space="preserve">DANIEL ANDRES </t>
  </si>
  <si>
    <t>RODRIGUEZ CLAVIJO</t>
  </si>
  <si>
    <t xml:space="preserve">ANA ROSA </t>
  </si>
  <si>
    <t xml:space="preserve">MARTINEZ MOLINA </t>
  </si>
  <si>
    <t xml:space="preserve">ORLANDO </t>
  </si>
  <si>
    <t>DIAZ SOTO</t>
  </si>
  <si>
    <t xml:space="preserve">FANNY </t>
  </si>
  <si>
    <t>VIANCHA DE GÓMEZ</t>
  </si>
  <si>
    <t xml:space="preserve">MANUEL ANTONIO </t>
  </si>
  <si>
    <t>MONTENEGRO AVILA</t>
  </si>
  <si>
    <t xml:space="preserve">NELSON </t>
  </si>
  <si>
    <t>CUTA MUÑOZ</t>
  </si>
  <si>
    <t xml:space="preserve">MELCO </t>
  </si>
  <si>
    <t>HERNANDEZ GONZALEZ</t>
  </si>
  <si>
    <t xml:space="preserve">MARIA MAGDALENA </t>
  </si>
  <si>
    <t>RIVERA</t>
  </si>
  <si>
    <t xml:space="preserve">GERMAN </t>
  </si>
  <si>
    <t>GARCIA ANGEL</t>
  </si>
  <si>
    <t xml:space="preserve">SEGUNDO LEÓNIDAS </t>
  </si>
  <si>
    <t>LÓPEZ GARCÍA</t>
  </si>
  <si>
    <t xml:space="preserve">JOAQUÍN DOMINGO </t>
  </si>
  <si>
    <t>GUZMÁN SUPELANO</t>
  </si>
  <si>
    <t xml:space="preserve">MARITZA TERESA </t>
  </si>
  <si>
    <t>CORZO ORTEGÓN</t>
  </si>
  <si>
    <t xml:space="preserve">FLOR DE MARIA </t>
  </si>
  <si>
    <t>GARCIA FIGUEROA</t>
  </si>
  <si>
    <t xml:space="preserve">CLARA INES </t>
  </si>
  <si>
    <t>HERNANDEZ GOMEZ</t>
  </si>
  <si>
    <t xml:space="preserve">MARIA IMELDA </t>
  </si>
  <si>
    <t>CHAPETON CASTELLANOS</t>
  </si>
  <si>
    <t xml:space="preserve">LUIS GUILLERMO                                                        </t>
  </si>
  <si>
    <t xml:space="preserve">VALERO VARGAS </t>
  </si>
  <si>
    <t xml:space="preserve">ERNESTO </t>
  </si>
  <si>
    <t>SALAMANCA ABRIL</t>
  </si>
  <si>
    <t xml:space="preserve">MABEL ESPERANZA </t>
  </si>
  <si>
    <t>RODRIGUEZ RODRIGUEZ</t>
  </si>
  <si>
    <t xml:space="preserve">CESAR ALFREDO </t>
  </si>
  <si>
    <t>FERNANDEZ ORELLANOS</t>
  </si>
  <si>
    <t xml:space="preserve">RAFAEL ANTONIO </t>
  </si>
  <si>
    <t>PERDOMO MORENO</t>
  </si>
  <si>
    <t xml:space="preserve">RODRIGO </t>
  </si>
  <si>
    <t>RODRÍGUEZ MARTÍNEZ</t>
  </si>
  <si>
    <t xml:space="preserve">LYDA JOHANNA </t>
  </si>
  <si>
    <t>RUIZ MERCHAN</t>
  </si>
  <si>
    <t xml:space="preserve">ELIZABETH </t>
  </si>
  <si>
    <t>CASAS TAPIAS</t>
  </si>
  <si>
    <t xml:space="preserve">NELCY OFELIA </t>
  </si>
  <si>
    <t>NARVAEZ ARIZA</t>
  </si>
  <si>
    <t xml:space="preserve">JORGE ELIECER </t>
  </si>
  <si>
    <t>BAUTISTA VARGAS</t>
  </si>
  <si>
    <t xml:space="preserve">RICARDO </t>
  </si>
  <si>
    <t>ROJAS SANABRIA</t>
  </si>
  <si>
    <t>YENNY PATRICIA</t>
  </si>
  <si>
    <t>CALVO OSORIO</t>
  </si>
  <si>
    <t xml:space="preserve">DIEGO ALEXANDER </t>
  </si>
  <si>
    <t>GARAVITO CALVO</t>
  </si>
  <si>
    <t xml:space="preserve">JEIMMY LILIANA </t>
  </si>
  <si>
    <t>AVILA VANEGAS</t>
  </si>
  <si>
    <t>GUTIERREZ GARCIA</t>
  </si>
  <si>
    <t xml:space="preserve">LEIDY ZORAIDA </t>
  </si>
  <si>
    <t>HERRERA REINA</t>
  </si>
  <si>
    <t xml:space="preserve">YANETH </t>
  </si>
  <si>
    <t>URIBE FONSECA</t>
  </si>
  <si>
    <t xml:space="preserve">PEDRO ANTONIO </t>
  </si>
  <si>
    <t>MELO VILLALBA</t>
  </si>
  <si>
    <t xml:space="preserve">FLOR ELISA </t>
  </si>
  <si>
    <t>SÁNCHEZ LARA</t>
  </si>
  <si>
    <t xml:space="preserve">YENIFER ALEJANDRA </t>
  </si>
  <si>
    <t>NIÑO VARGAS</t>
  </si>
  <si>
    <t xml:space="preserve">MARIA MERCEDES </t>
  </si>
  <si>
    <t>ALVAREZ TRIVIÑO</t>
  </si>
  <si>
    <t xml:space="preserve">ANGEL ERMOGENES </t>
  </si>
  <si>
    <t>CHOACHI CALDERON</t>
  </si>
  <si>
    <t xml:space="preserve">MILTON </t>
  </si>
  <si>
    <t>DELGADO DAZA</t>
  </si>
  <si>
    <t xml:space="preserve">WILLIAM VENTURA </t>
  </si>
  <si>
    <t>PADILLA GONZÁLEZ</t>
  </si>
  <si>
    <t>CRISTINA PRICILA</t>
  </si>
  <si>
    <t>MILLÁN ORTIZ</t>
  </si>
  <si>
    <t xml:space="preserve">JOHANNA ASTRID  </t>
  </si>
  <si>
    <t>ZORRO VARGAS</t>
  </si>
  <si>
    <t xml:space="preserve">LUCY ESPERANZA </t>
  </si>
  <si>
    <t>CHOIS DE AVILA</t>
  </si>
  <si>
    <t xml:space="preserve">MATILDE </t>
  </si>
  <si>
    <t>CUBILLOS</t>
  </si>
  <si>
    <t>MADRID SUAREZ</t>
  </si>
  <si>
    <t xml:space="preserve">HÉCTOR AUGUSTO </t>
  </si>
  <si>
    <t>LEÓN RODRÍGUEZ</t>
  </si>
  <si>
    <t>SUSANA LUCIA</t>
  </si>
  <si>
    <t>VARGAS BECERRA</t>
  </si>
  <si>
    <t xml:space="preserve">GUILLERMO </t>
  </si>
  <si>
    <t>VELANDIA AREVALO</t>
  </si>
  <si>
    <t xml:space="preserve">ANA AMANDA </t>
  </si>
  <si>
    <t>ACOSTA COBOS</t>
  </si>
  <si>
    <t>CASTELBLANCO ANGEL</t>
  </si>
  <si>
    <t>CUERVO LOPEZ</t>
  </si>
  <si>
    <t xml:space="preserve">GLORIA ELENA </t>
  </si>
  <si>
    <t>ROMERO MORENO</t>
  </si>
  <si>
    <t>ALCIRA</t>
  </si>
  <si>
    <t>MORENO PEREZ</t>
  </si>
  <si>
    <t xml:space="preserve">OMAIRA </t>
  </si>
  <si>
    <t>POBLADOR MEDINA</t>
  </si>
  <si>
    <t xml:space="preserve">LEDYS YADITH </t>
  </si>
  <si>
    <t>ÁVILA MORALES</t>
  </si>
  <si>
    <t xml:space="preserve">HELENA PATRICIA </t>
  </si>
  <si>
    <t xml:space="preserve">RAMÍREZ CHURQUE  </t>
  </si>
  <si>
    <t>JOSE ALBERTO</t>
  </si>
  <si>
    <t>LAITON CIFUENTES</t>
  </si>
  <si>
    <t xml:space="preserve">GLADYS </t>
  </si>
  <si>
    <t>VILLAMIL VARGAS</t>
  </si>
  <si>
    <t>SORIANO LEON</t>
  </si>
  <si>
    <t xml:space="preserve">SUSANA </t>
  </si>
  <si>
    <t>BOTERO ARCA</t>
  </si>
  <si>
    <t xml:space="preserve">JUAN CARLOS </t>
  </si>
  <si>
    <t>PARRA MORALES</t>
  </si>
  <si>
    <t xml:space="preserve">EDGAR LEONEL </t>
  </si>
  <si>
    <t>PAEZ PEÑA</t>
  </si>
  <si>
    <t xml:space="preserve">CARLOS ELIECER </t>
  </si>
  <si>
    <t>BARRIGA BRIÑEZ</t>
  </si>
  <si>
    <t xml:space="preserve">JAIME ALBERTO </t>
  </si>
  <si>
    <t>SAAVEDRA CASTELLANOS</t>
  </si>
  <si>
    <t>CARLOS ALBERTO</t>
  </si>
  <si>
    <t>PRODIGO HERNÁNDEZ</t>
  </si>
  <si>
    <t xml:space="preserve">ISIDRO </t>
  </si>
  <si>
    <t xml:space="preserve">HERRERA ANGEL </t>
  </si>
  <si>
    <t xml:space="preserve">SANDRA ROCIO </t>
  </si>
  <si>
    <t>GONZALEZ MARTINEZ</t>
  </si>
  <si>
    <t xml:space="preserve">ISMAEL ENRIQUE </t>
  </si>
  <si>
    <t>SANCHEZ RONCANCIO</t>
  </si>
  <si>
    <t xml:space="preserve">ROSA NUBIA </t>
  </si>
  <si>
    <t>CAMARGO PARRALES</t>
  </si>
  <si>
    <t xml:space="preserve">CESAR FABIAN </t>
  </si>
  <si>
    <t>JOYA NARANJO</t>
  </si>
  <si>
    <t xml:space="preserve">JAIRO ANTONIO </t>
  </si>
  <si>
    <t xml:space="preserve">GARZON BARRANTES </t>
  </si>
  <si>
    <t>WILLIAM ALONSO</t>
  </si>
  <si>
    <t>LOPEZ ALZATE</t>
  </si>
  <si>
    <t xml:space="preserve">ORLANDO EMILIO </t>
  </si>
  <si>
    <t>CORTES TRUJILO</t>
  </si>
  <si>
    <t xml:space="preserve">SELLER FERNANDO </t>
  </si>
  <si>
    <t>MORENO SANABRIA</t>
  </si>
  <si>
    <t>GUILLERMO</t>
  </si>
  <si>
    <t>CUBILLOS SANABRIA</t>
  </si>
  <si>
    <t xml:space="preserve">JOSE ARMIN </t>
  </si>
  <si>
    <t>ORDOÑEZ CASTILLO</t>
  </si>
  <si>
    <t xml:space="preserve">MARTHA ISABEL </t>
  </si>
  <si>
    <t xml:space="preserve">GARCIA GUARNIZO </t>
  </si>
  <si>
    <t xml:space="preserve">MARTHA CECILIA </t>
  </si>
  <si>
    <t>PEDRAZA POVEDA</t>
  </si>
  <si>
    <t xml:space="preserve">JAIME ENRIQUE </t>
  </si>
  <si>
    <t>GARZON VIVAS</t>
  </si>
  <si>
    <t xml:space="preserve">JAIME </t>
  </si>
  <si>
    <t>ALVAREZ COCA</t>
  </si>
  <si>
    <t xml:space="preserve">JORGE ANDRÉS </t>
  </si>
  <si>
    <t>CASTAÑEDA LÓPEZ</t>
  </si>
  <si>
    <t xml:space="preserve">ROSA MARIA </t>
  </si>
  <si>
    <t>ESPITIA ROJAS</t>
  </si>
  <si>
    <t>EFRAIN GERARDO</t>
  </si>
  <si>
    <t>BENAVIDES GOMEZ</t>
  </si>
  <si>
    <t xml:space="preserve">LUIS FERNANDO </t>
  </si>
  <si>
    <t>PESCADOR CARRERA</t>
  </si>
  <si>
    <t xml:space="preserve">LUIS ANTONIO </t>
  </si>
  <si>
    <t>MONTES GARCIA</t>
  </si>
  <si>
    <t xml:space="preserve">LUZ MARIANA </t>
  </si>
  <si>
    <t>NÚÑEZ MARTÍNEZ</t>
  </si>
  <si>
    <t xml:space="preserve">ROMUALDA </t>
  </si>
  <si>
    <t>CHAPARRO DAZA</t>
  </si>
  <si>
    <t xml:space="preserve">ANYUD DEL PILAR </t>
  </si>
  <si>
    <t>ARIAS LEGUIZAMO</t>
  </si>
  <si>
    <t>EDUARDO</t>
  </si>
  <si>
    <t>VEGA GARCIA</t>
  </si>
  <si>
    <t xml:space="preserve">RUTH </t>
  </si>
  <si>
    <t>ARDILA</t>
  </si>
  <si>
    <t xml:space="preserve">DULCE GUDELIA </t>
  </si>
  <si>
    <t>BELANDRIA DE MORON</t>
  </si>
  <si>
    <t xml:space="preserve">LILIBETH </t>
  </si>
  <si>
    <t>COROMOTO TROCONIS</t>
  </si>
  <si>
    <t xml:space="preserve">FLOR MARIA </t>
  </si>
  <si>
    <t>CORTES MORENO</t>
  </si>
  <si>
    <t xml:space="preserve">MARIA ROSALBA </t>
  </si>
  <si>
    <t xml:space="preserve">MARIN DE VILLA </t>
  </si>
  <si>
    <t xml:space="preserve">EDGAR FEIGUEN </t>
  </si>
  <si>
    <t>AGUDELO PARADA</t>
  </si>
  <si>
    <t xml:space="preserve">MAURICIO </t>
  </si>
  <si>
    <t>CARDENAS MARIN</t>
  </si>
  <si>
    <t>HERNAN ROBERTO</t>
  </si>
  <si>
    <t xml:space="preserve"> MEDINA RODRIGUEZ</t>
  </si>
  <si>
    <t xml:space="preserve">HECTOR HUGO </t>
  </si>
  <si>
    <t>ALVAREZ CUBILLOS</t>
  </si>
  <si>
    <t xml:space="preserve">MARIA YAQUELINE </t>
  </si>
  <si>
    <t>TORRES TORRES</t>
  </si>
  <si>
    <t xml:space="preserve">FAIDY JOANA </t>
  </si>
  <si>
    <t xml:space="preserve">LEÓN LEÓN </t>
  </si>
  <si>
    <t xml:space="preserve">LUIS DANIEL </t>
  </si>
  <si>
    <t>MEJIA MELO</t>
  </si>
  <si>
    <t>MARISOL</t>
  </si>
  <si>
    <t xml:space="preserve"> BEJARANO</t>
  </si>
  <si>
    <t xml:space="preserve">LUZ MILA </t>
  </si>
  <si>
    <t>ACEVEDO ALVAREZ</t>
  </si>
  <si>
    <t xml:space="preserve">SONIA DEL PILAR </t>
  </si>
  <si>
    <t>CONTRERAS CAICEDO</t>
  </si>
  <si>
    <t xml:space="preserve">ALBA NELLY </t>
  </si>
  <si>
    <t xml:space="preserve">GARCIA PALACIOS </t>
  </si>
  <si>
    <t xml:space="preserve">MARTHA JANETH </t>
  </si>
  <si>
    <t>ZAFRA MARTÍNEZ</t>
  </si>
  <si>
    <t>ADRIANO</t>
  </si>
  <si>
    <t xml:space="preserve"> BARBOSA IZQUIERDO</t>
  </si>
  <si>
    <t xml:space="preserve">MARIA ESMERALDA </t>
  </si>
  <si>
    <t>PIRAZAN GAITAN</t>
  </si>
  <si>
    <t>si</t>
  </si>
  <si>
    <t>psicologia.juanrey.encuentro@gmail.com</t>
  </si>
  <si>
    <t>senco9@gmail.com</t>
  </si>
  <si>
    <t>rinconj2412@gmail.com</t>
  </si>
  <si>
    <t>jacbarrioelbalcon@gmail.com</t>
  </si>
  <si>
    <t>anaisa1965@hotmail.com</t>
  </si>
  <si>
    <t>vikylagos@hotmail.com
ana2019341@hotmail.com</t>
  </si>
  <si>
    <t>juntaingles@hotmail.com</t>
  </si>
  <si>
    <t xml:space="preserve">joramac13@yahoo.com.ar
</t>
  </si>
  <si>
    <t>kimberlysantamaria@hotmail.com</t>
  </si>
  <si>
    <t xml:space="preserve"> jessicalizethrinconrodriguez@gmail.com</t>
  </si>
  <si>
    <t>nataliacamacho352@gmail.com</t>
  </si>
  <si>
    <t>luzstelasolis20@gmail.com</t>
  </si>
  <si>
    <t>jennifertorralba11@gmail.com</t>
  </si>
  <si>
    <t>gmrivera@sdis.gov.co</t>
  </si>
  <si>
    <t>yolytats@gmail.com</t>
  </si>
  <si>
    <t>stella51920@gmail.com</t>
  </si>
  <si>
    <t>fungotadeleche02@outlook.com</t>
  </si>
  <si>
    <t>informesequipo2022@gmail.com
fprocrear@gmail.com</t>
  </si>
  <si>
    <t>centrodeapoyovivir@hotmail.com</t>
  </si>
  <si>
    <t>cdimartiresfuncrecer@gmail.com</t>
  </si>
  <si>
    <t>funditierrabuena@hotmail.com
soloporti.fino@gmail.com</t>
  </si>
  <si>
    <t>irman@gmail.com</t>
  </si>
  <si>
    <t>blanquita-1949@hotmail.com
fguzmangalindo@gmail.com</t>
  </si>
  <si>
    <t>concar18@hotmail.com</t>
  </si>
  <si>
    <t>nohoramogollon70@gmail.com</t>
  </si>
  <si>
    <t>concan118@gmail.com
alixmilena07@hotmail.com</t>
  </si>
  <si>
    <t>helgab_7@hotmail.com (BLOQUEADO)
helenagallo14@gmail.com</t>
  </si>
  <si>
    <t>chatagaviria2007@gmail.com 
alejandro96.DL@gmail.com</t>
  </si>
  <si>
    <t>orpaco.op@gmail.com
luistria.005@gmail.com</t>
  </si>
  <si>
    <t>angita0430@gmail.com</t>
  </si>
  <si>
    <t>ciudadberna.jac@gmail.com</t>
  </si>
  <si>
    <t>mariovargasc77@gmail.com
aljimpresoras@yahoo.com</t>
  </si>
  <si>
    <t>graceguerrero1960@gmail.com</t>
  </si>
  <si>
    <t xml:space="preserve">liina.zamora95@gmail.com
</t>
  </si>
  <si>
    <t>jac.barrioegipto.lacandelaria@gmail.com
parratoto0610@gmail.com</t>
  </si>
  <si>
    <t>ana. martinez1978@hotmail.com</t>
  </si>
  <si>
    <t>odsjacguavio@gmail.com</t>
  </si>
  <si>
    <t>fannyviancha@hotmail.com</t>
  </si>
  <si>
    <t>montenegroma3@hotmail.com</t>
  </si>
  <si>
    <t>cutamunoznelson@gmail.com
jac.rociopartebaja@gmail.com</t>
  </si>
  <si>
    <t>melcocho@gmail.com</t>
  </si>
  <si>
    <t>viviana-die868@hotmail.com</t>
  </si>
  <si>
    <t>Jacbatanasiogirardot@gmail.com
germangel.gcb@gmail.com</t>
  </si>
  <si>
    <t>jacbarriolaconcordia@gmail.com</t>
  </si>
  <si>
    <t xml:space="preserve">hectorhelival402@hotmail.com
</t>
  </si>
  <si>
    <t>losamojm26@hotmail.com</t>
  </si>
  <si>
    <t>florgarciafigueroa@hotmail.com</t>
  </si>
  <si>
    <t>klar-1967@life.com</t>
  </si>
  <si>
    <t>imeldach18@hotmail.com</t>
  </si>
  <si>
    <t>luigivalero@gmail.com</t>
  </si>
  <si>
    <t>juntadeaccioncomunalasnieves@gmail.com</t>
  </si>
  <si>
    <t>3114805606
3115827631</t>
  </si>
  <si>
    <t>mabro123@yahoo.es
jacbmarcofidelsuarez@gmail.com</t>
  </si>
  <si>
    <t>cesarorellanos@gmail.com
angelica.agudeloamaya@gmail.com</t>
  </si>
  <si>
    <t>perdomomoreno777@gmail.com</t>
  </si>
  <si>
    <t>jacmurillotoro@yahoo.es
diamanter2017@yahoo.es</t>
  </si>
  <si>
    <t>doralisan77@hotmail.com</t>
  </si>
  <si>
    <t>infoprocesoslegales@gmail.com</t>
  </si>
  <si>
    <t>nelsynarvaeza@gmail.com
jacrestrepo@yahoo.es</t>
  </si>
  <si>
    <t>3004558060
3217118288</t>
  </si>
  <si>
    <t xml:space="preserve">maquimaderas@gmail.com
mario.urbina.jimenez@gmail.com </t>
  </si>
  <si>
    <t>rirosa2006@hotmail.com</t>
  </si>
  <si>
    <t>yennypatriciacalvoosorio@gmail.com
jacsanbernardo3023@gmail.com</t>
  </si>
  <si>
    <t xml:space="preserve">garavitodiego2@gmail.com
luisgabrielgalvisurbano2017@gmail.com
</t>
  </si>
  <si>
    <t>jac.elpilar2022@gmail.com</t>
  </si>
  <si>
    <t>elizabethgutierrez.55@hotmail.com</t>
  </si>
  <si>
    <t>herrerareinaleidy@gmail.com</t>
  </si>
  <si>
    <t>jac.sanjuanito.admon2016@outlook.com
 asesoriasduarte4@hotmail.com</t>
  </si>
  <si>
    <t>melop2045@gmail.com</t>
  </si>
  <si>
    <t>florsan390@gmail.com</t>
  </si>
  <si>
    <t>jacsanvicentesuroriental@gmail.com
ingridj592@gmail.com</t>
  </si>
  <si>
    <t>mechitas47@gmail.com
maria.paulina123@yahoo.com.mx</t>
  </si>
  <si>
    <t>mariadelcarmen33856@gmail.com</t>
  </si>
  <si>
    <t>miltondany0321@hotmail.com</t>
  </si>
  <si>
    <t xml:space="preserve">jacfranciscodepaulasantander15@gmail.com
</t>
  </si>
  <si>
    <t>3054238092
3170196861</t>
  </si>
  <si>
    <t>jaclaperseverancia@gmail.com</t>
  </si>
  <si>
    <t>3057819274
3017046710</t>
  </si>
  <si>
    <t>zorrojohanna@gmail.com</t>
  </si>
  <si>
    <t>choluz@hotmail.com
dianachois@hotmail.com</t>
  </si>
  <si>
    <t>matildecubillos@gmail.com</t>
  </si>
  <si>
    <t>germanmadridsuarez@gmail.com</t>
  </si>
  <si>
    <t>observandoamartires@gmail.com</t>
  </si>
  <si>
    <t>hogarmaternone@gmail.com</t>
  </si>
  <si>
    <t>blancaligiabautistaruiz@gmail.com</t>
  </si>
  <si>
    <t>cutamunoznelson@gmail.com</t>
  </si>
  <si>
    <t>anaa.acosta@idipron.gov.co</t>
  </si>
  <si>
    <t>pedroantoniocastel@yahoo.com
johnjaimes10@hotmail.com</t>
  </si>
  <si>
    <t>jacsuramerica1963@gmail.com</t>
  </si>
  <si>
    <t>romeromorenogloria1@gmail.com
jggonzalezg@sdis.gov.co</t>
  </si>
  <si>
    <t>jukana.0925@gmail.com</t>
  </si>
  <si>
    <t>omairapome@hotmail.com</t>
  </si>
  <si>
    <t>jacdtlanceros@gmail.com
edissonmgl@gmail.com</t>
  </si>
  <si>
    <t xml:space="preserve">3132176565
3025733690
</t>
  </si>
  <si>
    <t>jacvivetuvilla@gmail.com</t>
  </si>
  <si>
    <t>racing10angelcruz@gmail.com</t>
  </si>
  <si>
    <t>jac.bochicasur2226@gmail.com
luniorse@hotmail.com</t>
  </si>
  <si>
    <t>paola.soriano184@gmail.com
chaparroc698@gmail.com</t>
  </si>
  <si>
    <t>susacastilla2001@gmail.com</t>
  </si>
  <si>
    <t>3057082833
3024327494</t>
  </si>
  <si>
    <t>jaccalvosur@gmail.com</t>
  </si>
  <si>
    <t>eipp-3654203@hotmail.com</t>
  </si>
  <si>
    <t>cababri767@hotmail.com</t>
  </si>
  <si>
    <t>jaime07azul@hotmail.com</t>
  </si>
  <si>
    <t>carlosprodigo@hotmail.com  
jacsanjorgecentral@outlook.com</t>
  </si>
  <si>
    <t xml:space="preserve">isidroherrera779@gmail.com
</t>
  </si>
  <si>
    <t>jacbarriosanjose@gmail.com</t>
  </si>
  <si>
    <t>3102418081
3118140169</t>
  </si>
  <si>
    <t>enrique7960@hotmail.com</t>
  </si>
  <si>
    <t>clarquin@gmail.com</t>
  </si>
  <si>
    <t>fabianjoya15@gmail.com</t>
  </si>
  <si>
    <t>presidente.jac5noviembre@gmail.com</t>
  </si>
  <si>
    <t>barriovotonacional@gmail.com</t>
  </si>
  <si>
    <t>jvbaron23@hotmail.com</t>
  </si>
  <si>
    <t>cubillosguillermo78@gmail.com
olgam_67@hotmail.com</t>
  </si>
  <si>
    <t>jacfraguita@hotmail.com
mabelt5@hotmail.com</t>
  </si>
  <si>
    <t>3183531453
3133489607</t>
  </si>
  <si>
    <t>emmacas6870@gmail.com</t>
  </si>
  <si>
    <t xml:space="preserve">cecipo331@hotmail.com </t>
  </si>
  <si>
    <t>hgarzonvivas@hotmail.com</t>
  </si>
  <si>
    <t>jaimecoca5@hotmail.com</t>
  </si>
  <si>
    <t>gordocasta@hotmail.com</t>
  </si>
  <si>
    <t>rosaespitia736@gmail.com</t>
  </si>
  <si>
    <t>gerardo_benavides_1@hotmail.com
angela15.pa@hotmail.com</t>
  </si>
  <si>
    <t>ferservicioalcaldia@gmail.com</t>
  </si>
  <si>
    <t>antoniomontes2312@gmail.com</t>
  </si>
  <si>
    <t>mariananm1985@gmail.com</t>
  </si>
  <si>
    <t>romualdachaparro@gmail.com
luzma4171@hotmail.com</t>
  </si>
  <si>
    <t xml:space="preserve">3152502862
3156159645
</t>
  </si>
  <si>
    <t>jaclasamapolas202226@gmail.com</t>
  </si>
  <si>
    <t>asiprocop@gmail.com</t>
  </si>
  <si>
    <t>ruth6692@hotmail.com</t>
  </si>
  <si>
    <t>dulcedemoron@gmail.com</t>
  </si>
  <si>
    <t>troconislilibeth97@gmail.com</t>
  </si>
  <si>
    <t>jacbarrioloslaurelesso@gmail.com
klaudia.morales152@outlook.es</t>
  </si>
  <si>
    <t>juntalagrancolombia@gmail.com</t>
  </si>
  <si>
    <t>comanchebogota@hotmail.com
solemig@hotmail.com</t>
  </si>
  <si>
    <t>performanceartecultura55@gmail.com</t>
  </si>
  <si>
    <t>3104766140
3134203715</t>
  </si>
  <si>
    <t>hernamedina.jac@hotmail.com</t>
  </si>
  <si>
    <t>hhac2000@yahoo.com</t>
  </si>
  <si>
    <t>yakelintorres@gmail.com</t>
  </si>
  <si>
    <t>adrianap.arias@idipron.gov.co</t>
  </si>
  <si>
    <t>jacayacucho@hotmail.com</t>
  </si>
  <si>
    <t>marisol.bejarano70@hotmail.com</t>
  </si>
  <si>
    <t>lucylunaconfecciones@gmail.com</t>
  </si>
  <si>
    <t>scontreras@contraloriabogota.gov.co
lasociauno@hotmail.com</t>
  </si>
  <si>
    <t xml:space="preserve">albnellyg@gmail.com
cristina.campos.mensajeros@gmail.com </t>
  </si>
  <si>
    <t xml:space="preserve">majazamabuca@gmail.com  
sabioscandelaria@gmail.com  </t>
  </si>
  <si>
    <t>adrianbarbosa034@gmail.com</t>
  </si>
  <si>
    <t>pirazanesmeralda@gmail.com</t>
  </si>
  <si>
    <t>LÍDER COMUNITARIA ROSA MARIA ESPITIA ROJAS</t>
  </si>
  <si>
    <t>03. SANTA FE</t>
  </si>
  <si>
    <t>04. SAN CRISTOBAL</t>
  </si>
  <si>
    <t>18. RAFAEL URIBE URIBE</t>
  </si>
  <si>
    <t xml:space="preserve">14. LOS MÁRTIRES </t>
  </si>
  <si>
    <t>15. ANTONIO NARIÑO</t>
  </si>
  <si>
    <t>17. LA CANDELARIA</t>
  </si>
  <si>
    <t>Vigía comunitario en Salud</t>
  </si>
  <si>
    <t>Gestor comunitario en Salud</t>
  </si>
  <si>
    <t>FUNDACIÓN VENEZOLANOS PERSEVERANTES</t>
  </si>
  <si>
    <t>KR 4 A 31 41</t>
  </si>
  <si>
    <t xml:space="preserve">EVENTOS TEMPORADA DECEMBRINA </t>
  </si>
  <si>
    <t>3 HORAS</t>
  </si>
  <si>
    <t>22/10/2024 ORGANIZACIÓN COMUNITARIA QUE FUNCIONA EN LAS INSTALACIONES DE LA CASA CULTURAL LA PERSEVERANCIA DESDE EL 2021</t>
  </si>
  <si>
    <t>ESMERALDA</t>
  </si>
  <si>
    <t>GARCIA RAMIREZ</t>
  </si>
  <si>
    <t>esmeraldagr2309@gmail.com</t>
  </si>
  <si>
    <t>22/10/2024 ORGANIZACIÓN CUYO OBJETIVO ES CONTRIBUIR AL DESARROLLO DE LA COMUNIDAD MIGRANTE VENEZOLANA LÍDERANDO PROYECTOS CON ORGANIZACIONES INTERNACIONALES SAVE THE CHILDREN AL IGUAL ACTIVIDADES CULTURALES EDUCATIVAS Y DE EMPRENDIMIENTO ENTRE OTRAS, REALIZAN CAPACITACIONES EN TEMAS DE SALUD FINANCIERA, MARKETING DIGITAL, EXCEL BASICO Y FORMACION DE EMPRENDEDORES, CUNTAN CON LÍDERES EN OTRAS LOCALIDADES ANTONIO NARIÑO, RAFAEL URIBE URIBE, SUBA, BOSA, SAN CRISTOBAL, CIUDAD BOLIVAR ENTRE OTROS</t>
  </si>
  <si>
    <t>4 HORAS 15 MINUTOS</t>
  </si>
  <si>
    <t>2 HORAS 15 MINUTOS</t>
  </si>
  <si>
    <t>2 HORAS 20 MINUTOS</t>
  </si>
  <si>
    <t>2 HORAS 40 MINUTOS</t>
  </si>
  <si>
    <t>3 HORAS 15 MINUTOS</t>
  </si>
  <si>
    <t>2 HORAS 35 MINUTOS</t>
  </si>
  <si>
    <t>2 HORAS 5 MINUTOS</t>
  </si>
  <si>
    <t>2 HORAS 10 MINUTOS</t>
  </si>
  <si>
    <t>JUNTA DE ACCION COMUNAL BARRIO LA CUMBRE</t>
  </si>
  <si>
    <t>VigÍa Comunitario en Salud</t>
  </si>
  <si>
    <t>JAC  (Junta de acción comunal)</t>
  </si>
  <si>
    <t>SUR</t>
  </si>
  <si>
    <t>19. CIUDAD BOLIVAR</t>
  </si>
  <si>
    <t>68. EL TESORO</t>
  </si>
  <si>
    <t>URBANA</t>
  </si>
  <si>
    <t>LA CUMBRE</t>
  </si>
  <si>
    <t>KR 18 M 78 D 28 SUR</t>
  </si>
  <si>
    <t>05/02/2024</t>
  </si>
  <si>
    <t>23/07/2024</t>
  </si>
  <si>
    <t>COMEDOR COMUNITARIO BELLA FLOR</t>
  </si>
  <si>
    <t>Gestor Comunitario en Salud</t>
  </si>
  <si>
    <t>PROGRAMAS DE LA SDIS  (Secretaría de integración social)</t>
  </si>
  <si>
    <t>67. LUCERO</t>
  </si>
  <si>
    <t>BELLA FLOR</t>
  </si>
  <si>
    <t>KR 27 BIS 73 C 45 SUR</t>
  </si>
  <si>
    <t xml:space="preserve">HORARIO DE ATENCIÓN LUNES A SÁBADO ENTREGA DE APOYO ALIMENTARIO: 10:30 AM A 4:00 PM  DESARROLLO DE PROCESOS DE INCLUSIÓN SOCIAL. PROMOCIÓN DE ESTILOS DE VIDA SALUDABLE Y VIGILANCIA DEL ESTADO NUTRICIONAL CON LOS PARTICIPANTES ATENCIÓN A PARTICIPANTES Y CIUDADANOS 8:30 AM A 4:30 PM. EL DIA 24/05/2024 SE ENVIO CORREO ELECTRONICO CON MOTIVO DE CIERRE DE LA UC DEBIDO A "SE EVIDENCIÓ QUE PRESENTÓ ABORDAJE MEDIANTE ASISTENCIA TÉCNICA EL 05/02/2024, DONDE SE FORTALECIÓ LA NOTIFICACIÓN DE PROBLEMÁTICAS COLECTIVAS COMUNITARIAS Y SE GENERÓ EL COMPROMISO DE LA NOTIFICACIÓN, SIN EMBARGO,  LA UC IDENTIFICA NECESIDADES A NIVEL INDIVIDUAL. SE RESALTA QUE EN EL SECTOR SE CUENTA CON LA UC JUNTA DE ACCIÓN COMUNAL -JAC- BELLA FLOR, QUIEN HACE PARTE DE LAS ACCIONES DE VIGILANCIA COMUNITARIA, DE ACUERDO A LO ANTERIOR Y AL NO CONTAR CON POTENCIAL EN LAS ACTIVIDADES DE VIGILANCIA EN SALUD PÚBLICA COMUNITARIA SE PROCEDERÁ A REALIZAR EL CIERRE DE LA UC PARA LA VSPC."
</t>
  </si>
  <si>
    <t>JUNTA DE ACCION COMUNAL VENECIA</t>
  </si>
  <si>
    <t>06. TUNJUELITO</t>
  </si>
  <si>
    <t>42. VENECIA</t>
  </si>
  <si>
    <t>VENECIA</t>
  </si>
  <si>
    <t>DG 49 SUR 53 02</t>
  </si>
  <si>
    <t>25/04/2024</t>
  </si>
  <si>
    <t>GUARDERIA CARIÑOSITOS</t>
  </si>
  <si>
    <t>OTRO GRUPO INSTITOrganizaciónIONAL</t>
  </si>
  <si>
    <t>INSTITUCIÓN EDUCATIVA</t>
  </si>
  <si>
    <t>VENECIA OCCIDENTAL</t>
  </si>
  <si>
    <t>DG 47 SUR 54 28</t>
  </si>
  <si>
    <t>15/04/2024</t>
  </si>
  <si>
    <t>09/09/2024</t>
  </si>
  <si>
    <t>SINDROME DE RUBÉOLA CONGÉNTA, SARAMPIÓN, TOS FERINA E IRA</t>
  </si>
  <si>
    <t>2 HORAS</t>
  </si>
  <si>
    <t>EL 09/09/2024 SE REALIZA FORTALECIMIENTO DE CAPACIDADES POR PARTE DE LA EPIDEMIÓLOGA DE VEBC COMPLEMENTARIO A LA ASISTENCIA TÉCNICA CON LA PARTICIPACIÓN DE LA REPRESENTANTE DE LA UC QUE SE ENCUENTRA EN CURSO DE VIDA  ADULTEZ.</t>
  </si>
  <si>
    <t>LIDER DISCAPACIDAD SAN BENITO</t>
  </si>
  <si>
    <t>62. TUNJUELITO</t>
  </si>
  <si>
    <t>SAN BENITO</t>
  </si>
  <si>
    <t>KR 19 BIS 58 A 76 SUR</t>
  </si>
  <si>
    <t>16/01/2024</t>
  </si>
  <si>
    <t>02/07/2024</t>
  </si>
  <si>
    <t>ASOCIACION CARACOLITOS DE USME</t>
  </si>
  <si>
    <t>ASOCIACIÓN</t>
  </si>
  <si>
    <t>05. USME</t>
  </si>
  <si>
    <t>59. ALFONSO LOPEZ</t>
  </si>
  <si>
    <t>ALFONSO LOPEZ SECTOR LA ALBORADA</t>
  </si>
  <si>
    <t>KR 5A ESTE 90B 36 SUR</t>
  </si>
  <si>
    <t>EN EL MES DE SEPTIEMBRE DE 2022 NO SE LOGRA CONTACTO TELEFONICO CON FUNCIONARIOS DE LA ENTIDAD NI SE ENCUENTRA UC EN LA DIRECCION QUE REPOSA EN DIRECTORIO.</t>
  </si>
  <si>
    <t>CENTRO DE FORMACION EN VALORES</t>
  </si>
  <si>
    <t>FUNDACIÓN/ONG  (Organización no gubernamental)</t>
  </si>
  <si>
    <t>ARABIA</t>
  </si>
  <si>
    <t>CL 82 B SUR 18 H 10</t>
  </si>
  <si>
    <t>05/03/2024</t>
  </si>
  <si>
    <t>DEBIDO A LA CANTIDAD DE UNIDADE COMUNITARIAS DE LA LOCALIDAD CIUDAD BOLIVAR, SE SUPERA LA CAPACIDAD OPERATIVA DEL EQUIPO DE VSPC, POR LO TANTO NO SE HABIA LOGRADO EL ABORDAJE POSTERIOR A ABRIL DE 2023; SIN EMBARGO, SE DESARROLLO ASISTENCIA TECNICA EN EL MES DE OCTUBRE DE 2023.</t>
  </si>
  <si>
    <t>ASOCIACIÓN DE PADRES Y USUARIOS HOGAR INFANTIL SANTO DOMINGO SABIO</t>
  </si>
  <si>
    <t>ICBF (Instituto Colombiano de Bienestar Familiar)</t>
  </si>
  <si>
    <t>JUAN PABLO II</t>
  </si>
  <si>
    <t>KR 18Q 67C 47 SUR</t>
  </si>
  <si>
    <t>EL DIA 23/05/2024 SE ENVIO CORREO ELECTRONICO CON MOTIVO DE CIERRE DEBIDO A "AL REVISAR FECHA DE LA ÚLTIMA ASISTENCIA TÉCNICA FUE EL 18/07/2023, DONDE SE REALIZÓ FORTALECIMIENTO DE CAPACIDADES ACERCA DE LA NOTIFICACIÓN DE PROBLEMÁTICAS COLECTIVAS COMUNITARIAS-PCO- Y SE INDICÓ LA IMPORTANCIA DE LA NOTIFICACIÓN, SIN EMBARGO, DESDE  ESA FECHA NO SE HA RECIBIDO NOTIFICACIÓN.DE IGUAL FORMA, SE EVIDENCIA CAMBIOS FRECUENTES EN LA COORDINACIÓN LO QUE HA GENERADO OBSTÁCULOS EN LA TRAZABILIDAD Y PARTICIPACIÓN, POR ESTA RAZÓN Y AL NO CONTAR CON POTENCIAL EN LAS ACTIVIDADES DE VIGILANCIA EN SALUD PÚBLICA COMUNITARIA SE PROCEDERÁ A REALIZAR EL CIERRE DE LA UC PARA LA VSPC. ASÍ MISMO, SE REALIZARÁ ENVÍO DE LA INFORMACIÓN AL ENTORNO CUIDADOR INSTITUCIONAL, PARA EL ABORDAJE DE LA INSTITUCIÓN DE ACUERDO A LA PERTINENCIA."</t>
  </si>
  <si>
    <t>JUNTA DE ACCION COMUNAL TUNJUELITO</t>
  </si>
  <si>
    <t>SAN CARLOS</t>
  </si>
  <si>
    <t xml:space="preserve">CL 54 BIS SUR 15 02 </t>
  </si>
  <si>
    <t>EL DIA 27/05/2024 SE ENVIO CORREO ELECTRONICO CON MOTIVO DE CIERRE DE LA UC DEBIDO A "RECIBIÓ ÚLTIMA ASISTENCIA TÉCNICA EL 15/01/2024, DONDE SE REALIZÓ ÉNFASIS EN LA IMPORTANCIA DEL REPORTE DE PROBLEMÁTICAS COLECTIVAS A TRAVÉS DE LA FICHA PCO, QUEDANDO COMO COMPROMISO EL REPORTE DE LAS MISMAS, SIN EMBARGO, NO SE HAN RECIBIDO, ASÍ MISMO, SE INFORMA QUE DEBIDO A LA BAJA PARTICIPACIÓN EN LAS ACTIVIDADES DEL COMPONENTE, DIFÍCIL CONCERTACIÓN EN LOS ESPACIOS, LOS DAÑOS LOCATIVOS DEL SALÓN COMUNAL QUE INTERRUMPEN LAS ACTIVIDADES Y PARTICIPACIÓN COMUNITARIA Y AL NO CONTAR CON POTENCIAL EN LAS ACTIVIDADES DE VIGILANCIA EN SALUD PÚBLICA COMUNITARIA SE PROCEDERÁ A REALIZAR EL CIERRE DE LA UC PARA LA VSPC."</t>
  </si>
  <si>
    <t>JUNTA DE ACCION COMUNAL LA FISCALA</t>
  </si>
  <si>
    <t>56. DANUBIO</t>
  </si>
  <si>
    <t>FISCALA SECTOR CENTRO</t>
  </si>
  <si>
    <t xml:space="preserve">CL 65 SUR 05 25 </t>
  </si>
  <si>
    <t>03/04/2024</t>
  </si>
  <si>
    <t>20/08/2024</t>
  </si>
  <si>
    <t>26/09/2024</t>
  </si>
  <si>
    <t>DEBIDO A LA CANTIDAD DE UNIDADES COMUNITARIAS DENTRO DE LA LOCALIDAD DE USME, LA CAPACIDAD OPERATIVA DEL SUBSISTEMA NO HABIA LOGRADO DAR COBERTURA A ESTA UNIDAD COMUNITARIA POSTERIOR A FEBRERO DE 2023; SIN EMBARGO, SE LOGRO EL ABORDAJE EN EL MES DE OCTUBRE DE 2023.
EL 26/09/2024 SE REALIZA FORTALECIMIENTO DE CAPACIDADES POR PARTE DE LA EPIDEMIÓLOGA DE VEBC COMPLEMENTARIO A LA ASISTENCIA TÉCNICA CON LA PARTICIPACIÓN DE 18 PERSONAS QUE SE ENCUENTRA EN CURSO DE VIDA  ADULTEZ Y VEJEZ, JUNTO CON LA REPRESENTANTE DE LA UC.</t>
  </si>
  <si>
    <t>CENTRO DIA TULIA SAENZ DE RUBIANO</t>
  </si>
  <si>
    <t>DANUBIO AZUL</t>
  </si>
  <si>
    <t>KR 1 BIS 63 71 SUR</t>
  </si>
  <si>
    <t>04/04/2024</t>
  </si>
  <si>
    <t>17/09/2024</t>
  </si>
  <si>
    <t>DEBIDO A LA CANTIDAD DE UNIDADES COMUNITARIAS DENTRO DE LA LOCALIDAD DE USME, LA CAPACIDAD OPERATIVA DEL SUBSISTEMA NO HABIA LOGRADO DAR COBERTURA A ESTA UNIDAD COMUNITARIA POSTERIOR A FEBRERO DE 2023; SIN EMBARGO, SE LOGRO EL ABORDAJE EN EL MES DE OCTUBRE DE 2023.</t>
  </si>
  <si>
    <t>JUNTA DE ACCION COMUNAL EL MIRADOR</t>
  </si>
  <si>
    <t>EL MIRADOR</t>
  </si>
  <si>
    <t>CL 71 M SUR 27 81</t>
  </si>
  <si>
    <t>20/02/2024</t>
  </si>
  <si>
    <t>09/10/2024</t>
  </si>
  <si>
    <t>JARDIN INFANTIL PEBBLES Y BAMBAM</t>
  </si>
  <si>
    <t>57. GRAN YOMASA</t>
  </si>
  <si>
    <t>ALMIRANTE PADILLA</t>
  </si>
  <si>
    <t>CL 76 B SUR 8 C 12</t>
  </si>
  <si>
    <t>LA UC JARDÍN INFANTIL PEBBLES Y BAMBAM NO CUENTA CON EL POTENCIAL PARA LAS ACTIVIDADES Y PROCESOS REALIZADOS POR LA VSPC. EL 16/06/2023 SE REALIZA CONTACTO TELEFÓNICO CON LA SEÑORA YAIRIS GARCÉS PÉREZ AL NÚMERO DE CELULAR 3124488379, SE REALIZA LA PRESENTACIÓN COMO EPIDEMIÓLOGA DE LA VSPC DE LA SUBRED SUR Y SE INFORMA EL MOTIVO DE LA VISITA, INDICA QUE LA PUEDEN RECIBIR EL 20/06/2023 A LAS 8:00 A.M.
DE ESTA FORMA, ESE DÍA SE REALIZA EL DESPLAZAMIENTO A LA DIRECCIÓN DILIGENCIADA ANTERIORMENTE, LA SEÑORA YAIRIS RECIBE LA VISITA E INFORMA QUE LLAMARÁ AL SEÑOR HENRY BARBOSA RESPONSABLE DEL JARDÍN INFANTIL, SE RECUERDA QUE LA ÚLTIMA ASISTENCIA TÉCNICA REALIZADA POR LA VSPC FUE EL DÍA 20/09/2022 DONDE SE FORTALECIÓ LA NOTIFICACIÓN DE LAS PCO, DESDE ESA FECHA NO SE HAN REALIZADO ACERCAMIENTOS POR PARTE DE LAVSPC DE LA SUBRED SUR Y TAMPOCO SE HAN RECIBIDO NOTIFICACIONES, DE ESTA FORMA, SE EXPLICA QUE AL SER UNA INSTITUCIÓN EDUCATIVA, DEBE RECIBIR EL ABORDAJE POR PARTE DEL ENTORNO CUIDADOR EDUCATIVO DE LA SUBRED SUR Y SE REALIZARÁ EL CIERRE DE LA MISMA POR MUTUO ACUERDO.</t>
  </si>
  <si>
    <t>ASOCIACION DE MERCADERES Y TRABAJADORES INFORMALES DE USME</t>
  </si>
  <si>
    <t>KR 14 76 A 12 SUR</t>
  </si>
  <si>
    <t>16/04/2024</t>
  </si>
  <si>
    <t>18/09/2024</t>
  </si>
  <si>
    <t>JUNTA DE ACCION COMUNAL ESCALA II SECTOR</t>
  </si>
  <si>
    <t>ALTOS DE JALISCO</t>
  </si>
  <si>
    <t>KR 18M 61D 50 SUR</t>
  </si>
  <si>
    <t>EN EL MES DE FEBRERO 2023 LA ASISTENCIA TECNICA FUE RECIBIDA POR PARTE DE JOSE MIGUEL AMAYA, QUIEN ERA EL PRESIDENTE DE LA UNIDAD, ESTE RENUNCIO AL CARGO POR AMENAZAS, EL ROL FUE ASUMIDO POR LA VICEPRESIDENTA MIRIAM VILLARRAGA, CON LA LIDER SE HABIA LOGRADO CONTACTO TELEFONICO PERO POR TEMOR NO ACCEDIO DURANTE ESTE TIEMPO A RECIBIR LA ASISTENCIA TECNICA POR PARTE DEL EQUIPO VSPC; SIN EMBARGO, SE LOGRO EL ABORDAJE EN EL MES DE SEPTIEMBRE DE 2023. EL DIA 23/05/2024 SE ENVIO CORREO ELECTRONICO CON MOTIVO DE CIERRE DE LA UC DEBIDO A "RECIBIÓ ASISTENCIA TÉCNICA EL DÍA 20/09/2023, DONDE LA PROFESIONAL DE LA LOCALIDAD SOCIALIZÓ LA DINÁMICA DEL DILIGENCIAMIENTO DE LAS FICHAS DE PROBLEMÁTICAS COLECTIVAS COMUNITARIAS -PCO-, DEJANDO COMO COMPROMISO LA NOTIFICACIÓN DE LAS MISMAS. SIN EMBARGO, AL PROCEDER A LA CONCERTACIÓN PARA LA PRÓXIMA ASISTENCIA TÉCNICA, EL LÍDER JOSÉ MIGUEL AMAYA, INFORMÓ QUE RENUNCIÓ AL CARGO DE PRESIDENTE POR AMENAZAS, BRINDA CONTACTOS DE DIRECTIVOS, CON QUIEN SE TUVO COMUNICACIÓN DE MANERA TELEFÓNICA, PERO NO SE LOGRÓ CONCERTACIÓN DE FECHA PARA LA ASISTENCIA TÉCNICA, DE IGUAL FORMA, SE REALIZÓ DESPLAZAMIENTO AL SALÓN COMUNAL Y SE INDAGÓ CON HABITANTES DEL SECTOR, SOBRE OTROS INTEGRANTES DE LA JAC, PERO NO FUE EFECTIVO. POR LO TANTO, AL OBSERVAR BAJA PARTICIPACIÓN E INTERÉS EN LAS ACCIONES DE VIGILANCIA COMUNITARIA Y NO CONTAR CON POTENCIAL EN LAS ACTIVIDADES DE VIGILANCIA EN SALUD PÚBLICA COMUNITARIA SE PROCEDERÁ A REALIZAR EL CIERRE DE LA UC PARA LA VSPC."</t>
  </si>
  <si>
    <t>JUNTA DE ACCION COMUNAL SAN CARLOS</t>
  </si>
  <si>
    <t>DG 54 SUR 18B 75</t>
  </si>
  <si>
    <t xml:space="preserve">EL 05/12/2023 SE REALIZÓ DESPLAZAMIENTO HASTA LA UC, ATIENDE LA VISITA LA SEÑORA BLANCA MARTÍNEZ, QUIEN SE ENCONTRABA EN EL SALÓN COMUNAL, SE REALIZÓ LA PRESENTACIÓN COMO EPIDEMIÓLOGA DE LA VSPC DE LA SUBRED SUR, SE EXPLICÓ QUE LA UC NO REPORTA PROBLEMÁTICAS COLECTIVAS COMUNITARIAS DESDE MARZO DEL AÑO 2022, INDICANDO LOS PRODUCTOS QUE SE ABORDAN DESDE LA VSPC, LA SEÑORA BLANCA INDICA QUE LA JAC NO ESTÁ FUNCIONANDO, POR ESTA RAZÓN NO HAY NADIE A CARGO, Y
QUE NO SE REALIZARÁN NOTIFICACIONES, AL NO CONTAR CON POTENCIAL EN LAS ACTIVIDADES DE VSPC SE PROCEDERÁ A REALIZAR EL CIERRE.
</t>
  </si>
  <si>
    <t>JUNTA DE ACCIÓN COMUNAL LA ESTRELLA PARTE ALTA</t>
  </si>
  <si>
    <t>LA ESTRELLA DEL SUR</t>
  </si>
  <si>
    <t>KR 18C 70 10 SUR</t>
  </si>
  <si>
    <t>02/05/2024</t>
  </si>
  <si>
    <t>15/10/2024</t>
  </si>
  <si>
    <t>COMEDOR COMUNITARIO NACIONES UNIDAS</t>
  </si>
  <si>
    <t>TIERRA LINDA</t>
  </si>
  <si>
    <t>KR 18R 77A 27 SUR</t>
  </si>
  <si>
    <t>EL DIA 24/05/2024 SE ENVIO CORREO ELECTRONICO CON MOTIVO DE CIERRE DE LA UC DEBIDO A "SE IDENTIFICÓ ABORDAJE EL 04/04/2024, DONDE SE FORTALECIERON LAS ACTIVIDADES DE LA VIGILANCIA EN SALUD PÚBLICA COMUNITARIA, SE GENERA COMPROMISO EN CUANTO A IDENTIFICACIÓN Y NOTIFICACIÓN DE PROBLEMÁTICAS COLECTIVAS COMUNITARIAS-PCO-, SIN EMBARGO, LA UC IDENTIFICA NECESIDADES A NIVEL INDIVIDUAL, ASÍ MISMO, CUENTA CON BAJA PARTIPACIÓN. ES IMPORTANTE RESALTAR QUE EL SECTOR CUENTA CON LA UC JAC NACIONES UNIDAS, QUIEN HACE PARTE DE LAS ACCIONES DE VIGILANCIA COMUNITARIA. DE ACUERDO A LO ANTERIOR Y DEBIDO A QUE NO CUENTA CON POTENCIAL EN LAS ACTIVIDADES DE VIGILANCIA EN SALUD PÚBLICA COMUNITARIA SE PROCEDERÁ A REALIZAR EL CIERRE DE LA UC PARA LA VSPC."</t>
  </si>
  <si>
    <t>JUNTA DE ACCION COMUNAL NACIONES UNIDAS</t>
  </si>
  <si>
    <t>CL 79 SUR 18M 60</t>
  </si>
  <si>
    <t>19/02/2024</t>
  </si>
  <si>
    <t>05/07/2024</t>
  </si>
  <si>
    <t>EL REPRESENTANTE DE LA UC ANGEL CUSTODIO GARCIA TIENE VINCULACION LABORAL CON UNA ENTIDAD POR LO CUAL NO CUENTA CON DISPONIBILIDAD PARA REALIZAR ACCIONES CON VSPC, ADICIONALMENTE, MANIFESTO AMENAZAS POR LO QUE ADEMAS DE CAMBIAR SU NUMERO DE CONTACTO CELULAR NO ACCEDIO A LA REALIZACION DE LA ASISTENCIA TECNICA DESDE JULIO DE 2023; SIN EMBARGO, SE LOGRO EL ABORDAJE EN EL MES DE OCTUBRE 2023.</t>
  </si>
  <si>
    <t>FUNDACION IDENTIDAD DEL SER HUMANO</t>
  </si>
  <si>
    <t>70. JERUSALEM</t>
  </si>
  <si>
    <t>SAN RAFAEL</t>
  </si>
  <si>
    <t>DG 69 F BIS A SUR 42 A 13</t>
  </si>
  <si>
    <t>DEBIDO A LA CANTIDAD DE UNIDADE COMUNITARIAS DE LA LOCALIDAD CIUDAD BOLIVAR, SE SUPERA LA CAPACIDAD OPERATIVA DEL EQUIPO DE VSPC, POR LO TANTO NO SE HABIA LOGRADO EL ABORDAJE POSTERIOR A ABRIL DE 2023; SIN EMBARGO, SE DESARROLLO ASISTENCIA TECNICA EN EL MES DE OCTUBRE DE 2023. EL DIA 24/05/2024 SE ENVIO CORREO ELECTRONICO CON MOTIVO DE CIERRE DE LA UC DEBIDO A "PRESENTÓ ASISTENCIA TÉCNICA EL 20/09/2023, DONDE SE REALIZARON FORTALECIMIENTOS EN CUANTO A LAS DIFERENTES ACTIVIDADES DE LA VIGILANCIA EN SALUD PÚBLICA COMUNITARIA -VSPC-, GENERANDO COMPROMISO EN CUANTO A LA NOTIFICACIÓN DE FICHA DE PROBLEMÁTICAS COLECTIVAS COMUNITARIAS -PCO-, SIN EMBARGO, A LA FECHA NO SE HAN RECIBIDO, LA UC REFIERE NECESIDADES INDIVIDUALES EN EL GRUPO. DEBIDO A LO ANTERIOR Y AL NO CONTAR CON POTENCIAL EN LAS ACTIVIDADES DE VIGILANCIA EN SALUD PÚBLICA COMUNITARIA SE PROCEDERÁ A REALIZAR EL CIERRE DE LA UC PARA LA VSPC."</t>
  </si>
  <si>
    <t>COMEDOR COMUNITARIO SAN FERNANDO</t>
  </si>
  <si>
    <t>66. SAN FRANCISCO</t>
  </si>
  <si>
    <t>SAN FERNANDO</t>
  </si>
  <si>
    <t>DG 64 B SUR 19 21</t>
  </si>
  <si>
    <t>09/04/2024</t>
  </si>
  <si>
    <t>05/09/2024</t>
  </si>
  <si>
    <t>RECOMENDACIONES HALLOWEEN</t>
  </si>
  <si>
    <t>EL 15/10/2024 SE REALIZA FORTALECIMIENTO DE CAPACIDADES POR PARTE DE LA EPIDEMIÓLOGA DE VEBC COMPLEMENTARIO A LA ASISTENCIA TÉCNICA CON LA PARTICIPACIÓN DE PERSONAS EN CURSO DE VIDA, INFANCIA, ADOLESCENCIA Y PREADOLESCENCIA.</t>
  </si>
  <si>
    <t>JUNTA DE ACCION COMUNAL FLORIDA DEL SUR</t>
  </si>
  <si>
    <t>LUCERO SUR BAJO</t>
  </si>
  <si>
    <t xml:space="preserve">CL 69 B BIS SUR 17 F 53 </t>
  </si>
  <si>
    <t>13/02/2024</t>
  </si>
  <si>
    <t>05/06/2024</t>
  </si>
  <si>
    <t>JUNTA DE ACCION COMUNAL BARRIO ALASKA</t>
  </si>
  <si>
    <t>ALASKA</t>
  </si>
  <si>
    <t>KR 5 67 A 29 SUR</t>
  </si>
  <si>
    <t>14/03/2024</t>
  </si>
  <si>
    <t>16/08/2024</t>
  </si>
  <si>
    <t>JUNTA DE ACCION COMUNAL VEREDA AURAS</t>
  </si>
  <si>
    <t>20. SUMAPAZ</t>
  </si>
  <si>
    <t>04. RIO BLANCO</t>
  </si>
  <si>
    <t>RURAL</t>
  </si>
  <si>
    <t>VEREDA AURAS</t>
  </si>
  <si>
    <t>-74,174532; 4,171467</t>
  </si>
  <si>
    <t>07/03/2024</t>
  </si>
  <si>
    <t>08/07/2024</t>
  </si>
  <si>
    <t>JUNTA DE ACCION COMUNAL VEREDA NAZARETH</t>
  </si>
  <si>
    <t>VEREDA NAZARETH</t>
  </si>
  <si>
    <t>-74,161997; 4,164664</t>
  </si>
  <si>
    <t>21/03/2024</t>
  </si>
  <si>
    <t>JUNTA DE ACCION COMUNAL VEREDA SANTA ROSA</t>
  </si>
  <si>
    <t>VEREDA SANTA ROSA</t>
  </si>
  <si>
    <t>-74,161653; 4,398841</t>
  </si>
  <si>
    <t>10/09/2024</t>
  </si>
  <si>
    <t>JUNTA DE ACCION COMUNAL VEREDA ANIMAS</t>
  </si>
  <si>
    <t>VEREDA ANIMAS</t>
  </si>
  <si>
    <t>-74,188951; 4,152634</t>
  </si>
  <si>
    <t>FUNDACION CANITAS AL VIENTO</t>
  </si>
  <si>
    <t>OTRO GRUPO COMUNITARIO</t>
  </si>
  <si>
    <t>SOCIAL/CÍVICA</t>
  </si>
  <si>
    <t>MARICHUELA</t>
  </si>
  <si>
    <t>KR 14I 76 45 SUR</t>
  </si>
  <si>
    <t>EN EL MES DE SEPTIEMBRE DE 2022 NO SE LOGRA CONTACTO TELEFONICO CON FUNCIONARIOS DE LA ENTIDAD NI SE ENCUENTRA UC EN LA DIRECCION QUE REPOSA EN DIRECTORIO</t>
  </si>
  <si>
    <t>FUNDACION LAUDES INFANTIS SEDE CIUDAD BOLIVAR BELLA FLOR</t>
  </si>
  <si>
    <t>CL 75A BIS SUR 27F 54</t>
  </si>
  <si>
    <t>EL DIA 23/05/2024 SE ENVIO CORREO ELECTRONICO CON MOTIVO DE CIERRE DEBIDO A " CUENTA CON ÚLTIMA FECHA DE ASISTENCIA TÉCNICA EL 25/08/2024, DONDE SE FORTALECIÓ LA ACTIVIDAD DE PROBLEMÁTICAS COLECTIVAS COMUNITARIAS-PCO-, SE GENERÓ EL COMPROMISO DE EVALUAR Y NOTIFICAR PCO QUE PONGAN EN RIESGO A LA COMUNIDAD, SIN EMBARGO, DESDE ESA FECHA NO SE HA RECIBIDO NOTIFICACIÓN. ASÍ MISMO, SE HAN IDENTIFICADO CAMBIOS EN LA COORDINACIÓN, COMO BAJA PARTICIPACIÓN. POR OTRO LADO, SE HA IDENTIFICADO QUE EL SECTOR CUENTA CON 2 UC, ADEMÁS LA PARTICIPACIÓN ES BAJA. SIN EMBARGO, EL SECTOR CUENTA CON DOS UNIDADES COMUNITARIAS. DE ACUERDO A LO ANTERIOR, Y DEBIDO A QUE NO CUENTA CON POTENCIAL EN LAS ACTIVIDADES DE VIGILANCIA EN SALUD PÚBLICA COMUNITARIA SE PROCEDERÁ A REALIZAR EL CIERRE DE LA UC PARA LA VSPC."</t>
  </si>
  <si>
    <t>FUNDACION LAUDES INFANTIS - USME</t>
  </si>
  <si>
    <t>52. LA FLORA</t>
  </si>
  <si>
    <t>LOS ARRAYANES</t>
  </si>
  <si>
    <t>CL 92 SUR 14 F 11 ESTE</t>
  </si>
  <si>
    <t>13/08/2024</t>
  </si>
  <si>
    <t xml:space="preserve">REPRESENTANTE O ENCARGADA DE LA UNIDAD MANIFIESTA SU INTERÉS EN CONTINUAR CON LA ARTICULACIÓN ENTRE SUBRED SUR Y FUNDACIÓN PARA EL DESARROLLO DE ACCIONES EN LA COMUNIDAD; ASÍ MISMO, NO REPORTA CAMBIOS EN LA UNIDAD HASTA EL MOMENTO </t>
  </si>
  <si>
    <t>JUNTA DE ACCION COMUNAL VILLA ROSITA</t>
  </si>
  <si>
    <t>VILLA ROSITA</t>
  </si>
  <si>
    <t>CL 90A SUR 22 58 ESTE</t>
  </si>
  <si>
    <t>JUNTA DE ACCION COMUNAL BARRIO VILLA GLORIA SUR I SECTOR</t>
  </si>
  <si>
    <t>VILLA GLORIA</t>
  </si>
  <si>
    <t xml:space="preserve">KR 18 M 69 K 10 SUR </t>
  </si>
  <si>
    <t>11/06/2024</t>
  </si>
  <si>
    <t>ASOCIACION AMUCI</t>
  </si>
  <si>
    <t>GRAN YOMASA</t>
  </si>
  <si>
    <t>KR 9 81 22 SUR</t>
  </si>
  <si>
    <t>JUNTA DE ACCION COMUNAL SIERRA MORENA I SECTOR</t>
  </si>
  <si>
    <t>69. ISMAEL PERDOMO</t>
  </si>
  <si>
    <t xml:space="preserve">SIERRA MORENA </t>
  </si>
  <si>
    <t>KR 73 D 69 B 04 SUR</t>
  </si>
  <si>
    <t>15/02/2024</t>
  </si>
  <si>
    <t>06/06/2024</t>
  </si>
  <si>
    <t>JUNTA DE ACCION COMUNAL EL CARMEN SUR</t>
  </si>
  <si>
    <t>SAMORE</t>
  </si>
  <si>
    <t>CL 48 B SUR 28 70</t>
  </si>
  <si>
    <t>09/05/2024</t>
  </si>
  <si>
    <t>JUNTA DE ACCION COMUNAL SIERRA MORENA II SECTOR</t>
  </si>
  <si>
    <t>SIERRA MORENA</t>
  </si>
  <si>
    <t>TV 73 H BIS 69 C 02 SUR</t>
  </si>
  <si>
    <t>EN LA ASISTENCIA TÉCNICA LA UC SE COMPROMETE A FORTALECER PROCESO DE NOTIFICACIÓN (FICHA PCO) Y APROPIACIÓN DE LINEAMIENTOS Y ACTIVIDADES COMPONENTE VSPC</t>
  </si>
  <si>
    <t>LIDER COMUNITARIO NUVIA DIAZ</t>
  </si>
  <si>
    <t>58. COMUNEROS</t>
  </si>
  <si>
    <t>SERRANIAS</t>
  </si>
  <si>
    <t>KR 8 A 98 34 SUR</t>
  </si>
  <si>
    <t>21/08/2024</t>
  </si>
  <si>
    <t xml:space="preserve">LÍDER COMUNITARIA MANIFIESTA SU INTERÉS EN REPORTAR PROBLEMÁTICA COMUNITARIA. SIN EMBARGO. PREFIERE HACERLO NO A NOMBRE PROPIO SINO DE MANERA ANÓNIMA YA QUE CONSIDERA QUE ES UN RIESGO PARA SU INTEGRIDAD. DEBIDO A LA CANTIDAD DE UNIDADES COMUNITARIAS DENTRO DE LA LOCALIDAD DE USME, LA CAPACIDAD OPERATIVA DEL SUBSISTEMA NO HABIA LOGRADO DAR COBERTURA A ESTA UNIDAD COMUNITARIA POSTERIOR A MAYO DE 2023. SE PROYECTA REALIZAR ASISTENCIA TECNICA EN EL MES DE DICIEMBRE DE 2023 
</t>
  </si>
  <si>
    <t>GRUPO ALEGRÍA Y SABIDURÍA</t>
  </si>
  <si>
    <t>GRUPOS COMUNITARIOS</t>
  </si>
  <si>
    <t>65. ARBORIZADORA</t>
  </si>
  <si>
    <t>LA CORUÑA</t>
  </si>
  <si>
    <t xml:space="preserve">CL 59 BIS SUR 47 68 </t>
  </si>
  <si>
    <t>17/04/2024</t>
  </si>
  <si>
    <t>JUNTA DE ACCION COMUNAL BELLAVISTA</t>
  </si>
  <si>
    <t>BELLAVISTA LUCERO ALTO</t>
  </si>
  <si>
    <t xml:space="preserve">CL 69 SUR 18B 75 </t>
  </si>
  <si>
    <t>11/09/2024</t>
  </si>
  <si>
    <t>31/10/2024</t>
  </si>
  <si>
    <t>TENENCIA ADECUADA DE ANIMALES</t>
  </si>
  <si>
    <t>EL DIA 31/10/2024 SE REALIZA FORTALECIMIENTO DE CAPACIDADES POR PARTE DEL PROFESIONAL AMBIENTAL DE VEBC COMPLEMENTARIO A LA ASISTENCIA TÉCNICA CON 1 PARTICIPANTE ADULTO REPRESENTANTE DE LA UC.</t>
  </si>
  <si>
    <t>ADULTOS MAYORES EL EDEN</t>
  </si>
  <si>
    <t>MARANDÚ</t>
  </si>
  <si>
    <t>KR 19 68C 37 SUR</t>
  </si>
  <si>
    <t>DEBIDO A LA CANTIDAD DE UNIDADE COMUNITARIAS DE LA LOCALIDAD CIUDAD BOLIVAR, SE SUPERA LA CAPACIDAD OPERATIVA DEL EQUIPO DE VSPC, POR LO TANTO NO SE HABIA LOGRADO EL ABORDAJE POSTERIOR A MARZO DE 2023; SIN EMBARGO, SE DESARROLLO ASISTENCIA TECNICA EN EL MES DE SEPTIEMBRE DE 2023. EL DIA 24/05/2024 SE ENVIO CORREO ELECTRONICO CON MOTIVO DE CIERRE DE LA UC DEBIDO A "SE IDENTIFICÓ ABORDAJE MEDIANTE ASISTENCIA TÉCNICA EL DÍA 16/04/2024, SIN EMBARGO, LA UC MANIFIESTA PROBLEMÁTICAS INDIVIDUALES, ASÍ MISMO, SE INFORMA QUE LA ZONA CUENTA CON LA JUNTA DE ACCIÓN COMUNAL, QUE HACE PARTE DE LA VIGILANCIA EN SALUD PÚBLICA. DE ACUERDO A LO ANTERIOR Y DEBIDO A QUE NO CUENTA CON POTENCIAL EN LAS ACTIVIDADES DE VIGILANCIA EN SALUD PÚBLICA COMUNITARIA SE PROCEDERÁ A REALIZAR EL CIERRE DE LA UC PARA LA VSPC."</t>
  </si>
  <si>
    <t>JUNTA ACCION COMUNAL VEREDA LAS VEGAS</t>
  </si>
  <si>
    <t>05. RIO SUMAPAZ</t>
  </si>
  <si>
    <t>VEREDA LAS VEGAS</t>
  </si>
  <si>
    <t>-74,22912; 4,015225</t>
  </si>
  <si>
    <t>11/01/2024</t>
  </si>
  <si>
    <t>07/05/2024</t>
  </si>
  <si>
    <t>JUNTA DE ACCION COMUNAL VEREDA SAN JUAN</t>
  </si>
  <si>
    <t>VEREDA SAN JUAN</t>
  </si>
  <si>
    <t>-74,313631; 4,045473</t>
  </si>
  <si>
    <t>JUNTA DE ACCION COMUNAL MARANDU</t>
  </si>
  <si>
    <t xml:space="preserve">CL 68D SUR 18Z 08 </t>
  </si>
  <si>
    <t>04/07/2024</t>
  </si>
  <si>
    <t>FUNDACIÓN MIL SEMILLAS SEDE GOTITAS DE AMOR</t>
  </si>
  <si>
    <t>CARACOLÍ</t>
  </si>
  <si>
    <t>KR 75C 76 72 SUR</t>
  </si>
  <si>
    <t>EL DIA 30/01/2023 SE REALIZA ACERCAMIENTO A LA UC, ATENDIENDO LA SEÑORA ALEJANDRA CAICEDO, FUNCIONARIA DE SERVICIOS GENERALES, INFORMA QUE LA SEÑORA ANDREA MOSQUERA ENCARGADA DE LA FUNDACIÓN NO SE ENCUENTRA, SIN EMBARGO, REFIERE QUE SE PUEDE REALIZAR LLAMADA TELEFÓNICA AL 3208094570, CONTESTA LA SEÑORA ALEJANDRA Y SE LE INFORMA EL MOTIVO DE LA VISITA POR PARTE DE LA TRABAJADOR SOCIAL INGRID JIMÉNEZ Y LA EPIDEMIÓLOGA YEIMY FLORIDO, FUNCIONARIAS DE LA SUBRED SUR, VIGILANCIA EN SALUD PÚBLICA COMUNITARIA, SE EXPLICA QUE NO SE HAN RECIBIDO REPORTES DE PROBLEMÁTICAS COLECTIVAS POR PARTE DE LA FUNDACIÓN, DE IGUAL FORMA SE INDICA QUE YA CUENTA CON CARACTERIZACIÓN POR PARTE DEL ENTORNO CUIDADOR EDUCATIVO DE LA SUBRED SUR, Y DE ESTE MODO, SE REALIZARÁ EL CIERRE DE LA UNIDAD COMUNITARIA; LA SEÑORA ANDREA INFORMA QUE ESTÁ DE ACUERDO.</t>
  </si>
  <si>
    <t>FUNDACIÓN MIL SEMILLAS SEDE CDIF ALEGRÍA DE VIVIR</t>
  </si>
  <si>
    <t>PARAISO</t>
  </si>
  <si>
    <t>KR 27M 71I 78 SUR</t>
  </si>
  <si>
    <t>EL DIA 13/01/2023 SE REALIZA ACERCAMIENTO A LA UC SE INDAGA POR LA COORDINADORA, PERO POR CUESTIONES LABORALES NO RECIBE LA VISITA PERSONALMENTE, SIN EMBARGO DELEGA A LA ENFERMERA CAROLINA FARIA PINEDA, QUIEN REFIERE QUE LA INSTITUCIÓN CUENTA CON ARTICULACIÓN CON EL ENTORNO COMUNITARIO (DANILO RODRÍGUEZ Y ESTEFANY QUIROGA), POR LO TANTO, SE INFORMA LAS ACCIONES DE VSPC, Y TENIENDO EN CUENTA QUE LA INSTITUCIÓN CUENTA CON EL EQUIPO INTERDISCIPLINARIO Y REFIERE MÁS NECESIDADES A NIVEL INDIVIDUAL QUE PROBLEMÁTICAS COLECTIVAS, POR LO TANTO SE INFORMA QUE SE VA A REALIZAR EL CIERRE DE LA UC ,DEBIDO A QUE YA CUENTA CON ARTICULACIÓN SECTORIAL.</t>
  </si>
  <si>
    <t>JUNTA DE ACCION COMUNAL BARRIO VILLAS DEL PALMAR</t>
  </si>
  <si>
    <t>ARBORIZADORA ALTA</t>
  </si>
  <si>
    <t>TV 41 70 C 62 SUR</t>
  </si>
  <si>
    <t>DEBIDO A LA CANTIDAD DE UNIDADES COMUNITARIAS DE LA LOCALIDAD CIUDAD BOLIVAR, SE SUPERA LA CAPACIDAD OPERATIVA DEL EQUIPO DE VSPC, POR LO TANTO NO SE HABIA LOGRADO EL ABORDAJE POSTERIOR A ABRIL DE 2023; SIN EMBARGO, SE DESARROLLO ASISTENCIA TECNICA EN EL MES DE SEPTIEMBRE DE 2023. EL DIA 24/05/2024 SE ENVIO CORREO ELECTRONICO CON MOTIVO DE CIERRE DE LA UC DEBIDO A "PRESENTÓ ABORDAJE MEDIANTE ASISTENCIA TÉCNICA EL 12/09/2023, SE REALIZARON FORTALECIMIENTO DE CAPACIDADES EN CUANTO A LAS ACTIVIDADES DE LA VIGILANCIA EN SALUD PÚBLICA COMUNITARIA-VSPC- CON ÉNFASIS EN LAS PROBLEMÁTICAS COLECTIVAS COMUNITARIAS-PCO-, GENERANDO COMPROMISO EN CUANTO A LA IDENTIFICACIÓN Y NOTIFICACIÓN DE LAS MISMAS, SIN EMBARGO, NO SE HAN IDENTIFICADO. POR OTRO LADO, NO SE CUENTA CON DISPOSICIÓN DE LOS DIRECTIVOS, YA QUE EL PRESIDENTE RENUNCIÓ AL CARGO POR DIFICULTADES INTERNAS DE LA JAC, SE REALIZÓ ACERCAMIENTO AL BARRIO PARA INDAGAR SOBRE LA NUEVA PERSONA A CARGO, LOGRANDO OBTENER EL NÚMERO DE CONTACTO DE UNA DELEGADA, CON QUIEN SE HA CONVERSADO EN VARIAS OCASIONES, PERO NO SE HA LOGRADO LA CONCERTACIÓN PARA REALIZAR LA ASISTENCIA TÉCNICA. DEBIDO A LO ANTERIOR Y AL NO CONTAR CON POTENCIAL EN LAS ACTIVIDADES DE VIGILANCIA EN SALUD PÚBLICA COMUNITARIA SE PROCEDERÁ A REALIZAR EL CIERRE DE LA UC PARA LA VSPC."</t>
  </si>
  <si>
    <t>JUNTA DE ACCION COMUNAL ABRAHAM LINCOLN</t>
  </si>
  <si>
    <t>ABRAHAM LINCOLN</t>
  </si>
  <si>
    <t>KR 7A 53 23 SUR</t>
  </si>
  <si>
    <t>15/01/2024</t>
  </si>
  <si>
    <t>10/07/2024</t>
  </si>
  <si>
    <t>IRA</t>
  </si>
  <si>
    <t xml:space="preserve">EL 16/08/2024 SE REALIZA FORTALECIMIENTO DE CAPACIDADES POR PARTE DE LA EPIDEMIÓLOGA DE VEBC COMPLEMENTARIO A LA ASISTENCIA TÉCNICA CON 11 PARTICIPANTES EN CURSOS DE VIDA ADULTEZ VEJEZ Y REPRESENTANTE DE LA UC.
</t>
  </si>
  <si>
    <t>FUNDACIÓN RED PROMOTORA DE CAPACIDADES</t>
  </si>
  <si>
    <t>03. RIO TUNJUELO</t>
  </si>
  <si>
    <t>VEREDA EL DESTINO</t>
  </si>
  <si>
    <t>-74,1307544,449159</t>
  </si>
  <si>
    <t>LA UNIDAD COMUNITARIA SE ENCUENTRA INACTIVA Y NO ESTA REALIZANDO ACCIONES CON VSPC, NO SE CUENTA CON IFNORMACION DE UBICACION POR LO QUE SE PRESUME QUE FUE CARACTERIZADA DE FORMA VIRTUAL EN EL AÑO 2017.</t>
  </si>
  <si>
    <t>FUNDACIÓN FUEGO DE DIOS POR COLOMBIA</t>
  </si>
  <si>
    <t>VEREDA EL HATO</t>
  </si>
  <si>
    <t>JUNTA DE ACCION COMUNAL DEL BARRIO CARACOLÍ</t>
  </si>
  <si>
    <t>CL77 SUR 73 D 12</t>
  </si>
  <si>
    <t xml:space="preserve">EL DIA 28/12/2023 SE INFORMA A LA UNIDAD COMUNITARIA MEDIANTE CORREO ELECTRÓNICO "CORDIAL SALUDO, DE MANERA ATENTA INFORMO QUE AL REALIZAR REVISIÓN DE LAS BASES DE DATOS DE LA VIGILANCIA EN SALUD PÚBLICA COMUNITARIA-VSPC-, DE LA SUBRED SUR, LA UNIDAD COMUNITARIA -UC- JAC DEL BARRIO CARACOLÍ, UBICADA EN LA CL 77 SUR 73 D 12, UPZ 69 PERDOMO DEL BARRIO CARACOLÍ, NOTIFICÓ 2 PROBLEMÁTICAS
COLECTIVAS COMUNITARIAS -PCO- DURANTE EL MES DE AGOSTO DEL AÑO 2022, SIN EMBARGO, NO SE HAN RECIBIDO NOTIFICACIONES DURANTE EL AÑO 2023, POR OTRO LADO, TAMPOCO SE CUENTA CON MÁS ACTIVIDADES PARA LA VSPC, POR ESTA RAZÓN Y AL NO CONTAR CON POTENCIAL EN LAS ACTIVIDADES DE VSPC SE PROCEDERÁ A REALIZAR EL CIERRE DE LA UC."
</t>
  </si>
  <si>
    <t>JUNTA DE ACCION COMUNAL LA ALBORADA</t>
  </si>
  <si>
    <t>KR 4 ESTE 90 D 54 SUR</t>
  </si>
  <si>
    <t>08/10/2024</t>
  </si>
  <si>
    <t>DEBIDO A LA CANTIDAD DE UNIDADES COMUNITARIAS DENTRO DE LA LOCALIDAD DE USME, LA CAPACIDAD OPERATIVA DEL SUBSISTEMA NO HABIA LOGRADO DAR COBERTURA A ESTA UNIDAD COMUNITARIA POSTERIOR A MARZO DE 2023. SE PROYECTA REALIZAR ASISTENCIA TECNICA EN EL MES DE NOVIEMBRE 2023.</t>
  </si>
  <si>
    <t>JUNTA DE ACCION COMUNAL SAN VICENTE FERRER</t>
  </si>
  <si>
    <t>SAN VICENTE FERRER</t>
  </si>
  <si>
    <t>CL 53B SUR 33A 47</t>
  </si>
  <si>
    <t>08/04/2024</t>
  </si>
  <si>
    <t>25/10/2024</t>
  </si>
  <si>
    <t>MPOX - IRA</t>
  </si>
  <si>
    <t>EL 25/10/2024 SE REALIZA FORTALECIMIENTO DE CAPACIDADES POR PARTE DE LA EPIDEMIÓLOGA DE VEBC COMPLEMENTARIO A LA ASISTENCIA TÉCNICA CON LA PARTICIPACIÓN DE 9 PERSONAS EN LOS CURSOS DE VIDA ADULTEZ Y VEJEZ, CON LA PARTICIPACIÓN DE LA REPRESENTANTE DE LA UC.</t>
  </si>
  <si>
    <t>JUNTA DE ACCION COMPOSTELA II</t>
  </si>
  <si>
    <t>COMPOSTELA II</t>
  </si>
  <si>
    <t>KR 10 ESTE 81A 41 SUR</t>
  </si>
  <si>
    <t>EL DIA 28/08/2024 SE ENVIO CORREO ELECTRÓNICO CON MOTIVO DE CIERRE DEBIDO A "RECIBIO ASISTENCIA TÉCNICA EL DÍA 19/01/2024, DONDE EL PROFESIONAL DE LA LOCALIDAD SOCIALIZÓ LA DINÁMICA DEL DILIGENCIAMIENTO DE LAS FICHAS DE PROBLEMÁTICAS COLECTIVAS COMUNITARIAS -PCO- Y LAS DEMÁS ACTIVIDADES DE LA VEBC, DEJANDO COMO COMPROMISO LA NOTIFICACIÓN DE LAS MISMAS. SIN EMBARGO, DURANTE EL AÑO 2024 SOLO SE RECIBIÓ UNA NOTIFICACIÓN DEL DÍA DE LA ASISTENCIA TÉCNICA, SE HAN REALIZADO VARIAS LLAMADAS TELEFÓNICAS DURANTE LOS MESES ABRIL Y AGOSTO 2024, DONDE NO SE LOGRA COMUNICACIÓN POR ESTA RAZÓN Y AL NO CONTAR CON POTENCIAL EN LAS ACTIVIDADES DE VIGILANCIA EPIDEMIOLÓGICA BASADA EN COMUNIDAD SE PROCEDERÁ A REALIZAR EL CIERRE DE LA UC PARA LA VEBC."</t>
  </si>
  <si>
    <t>JUNTA DE ACCION COMUNAL COMPOSTELA III</t>
  </si>
  <si>
    <t>COMPOSTELA III</t>
  </si>
  <si>
    <t>CL 81B BIS SUR 10 D 28 ESTE</t>
  </si>
  <si>
    <t>17/01/2024</t>
  </si>
  <si>
    <t xml:space="preserve">EL DIA 12/06/2024 SE REALIZO CONTACTO TELEFONICO CON LA SRA BLANCA PEREZ AL TELEFONO 3108797830 QUIEN INDICÓ QUE A LA FECHA NO SE HA CONFORMADO LA UNIDAD COMUNITARIA, DE MANERA QUE SE ENCUENTRAN INACTIVOS. </t>
  </si>
  <si>
    <t>ASOCIACION ASIVRU</t>
  </si>
  <si>
    <t>LA AURORA</t>
  </si>
  <si>
    <t>TV 14R BIS 69D 06 SUR</t>
  </si>
  <si>
    <t>JUNTA DE ACCION COMUNAL BARRIO SAN ISIDRO</t>
  </si>
  <si>
    <t>SAN ISIDRO II</t>
  </si>
  <si>
    <t>CL 60 A SUR 77 38</t>
  </si>
  <si>
    <t>18/02/2024</t>
  </si>
  <si>
    <t>EL HORARIO DE ATENCION SON LOS DIAS MARTES Y JUEVES DE 2:00 PM A 6:00 PM. HASTA EL MES DE ABRIL DE 2023 EL PRESIDENTE DE LA JAC SAN ISIDRO SUR VAUDELINO RIAÑO PERTENECIO A LA UNIDAD, SU MOTIVO DE RETIRO FUE CONDICIONES MÉDICAS. DE MANERA QUE SE PERDIO EL CONTACTO DE LA UNIDAD COMUNITARIA, SE REALIZO DESPLAZAMIENTO A LA ZONA IDENTIFICANDO QUE EL NUEVO PRESIDENTE ES FREDDY ALVAREZ CON QUIEN SE LOGRO LA ASISTENCIA TECNICA EN EL MES DE SEPTIEMBRE DE 2023.</t>
  </si>
  <si>
    <t>JUNTA DE ACCION COMUNAL PEÑON DEL CORTIJO I</t>
  </si>
  <si>
    <t>ISMAEL PERDOMO</t>
  </si>
  <si>
    <t>TV 70G 65 63 SUR</t>
  </si>
  <si>
    <t>22/10/2024</t>
  </si>
  <si>
    <t>HOGAR INFANTIL EL HIJO DEL LUCERO FE Y ALEGRIA</t>
  </si>
  <si>
    <t>CANDELARIA LA NUEVA</t>
  </si>
  <si>
    <t>CL 64 SUR 22D 35</t>
  </si>
  <si>
    <t>CENTRO AMAR CIUDAD BOLIVAR</t>
  </si>
  <si>
    <t>LUCERO</t>
  </si>
  <si>
    <t>KR 17D 65 72 SUR</t>
  </si>
  <si>
    <t>SE REALIZA DESPLAZAMIENTO A LA DIRECCIÓN DILIGENCIADA ANTERIORMENTE, ATIENDE LA VISITA LA SEÑORA GINA CASTRILLÓN, AUXILIAR DE ENFERMERÍA DE CENTRO AMAR, QUIEN INFORMA QUE SE ENCUENTRA CON EL ENTORNO CUIDADOR EDUCATIVO DE LA SUBRED SUR, DE ACUERDO A ESTO SE LE INDICA QUE POR NO PRESENTAR PROBLEMÁTICAS COLECTIVAS -PCO- Y AL ESTAR CON EL ENTORNO EDUCATIVO, SE REALIZARÁ EL CIERRE DE LA UNIDAD COMUNITARIA POR PARTE DE VIGILANCIA EN SALUD PÚBLICA COMUNITARIA, LA SEÑORA GINA ACEPTA EL CIERRE.</t>
  </si>
  <si>
    <t>JUNTA DE ACCION COMUNAL DUITAMA</t>
  </si>
  <si>
    <t>DUITAMA</t>
  </si>
  <si>
    <t>CL 68 BIS SUR 07 A 15</t>
  </si>
  <si>
    <t>CONJUNTO RESIDENCIAL XIE</t>
  </si>
  <si>
    <t>61. CIUDAD USME</t>
  </si>
  <si>
    <t>CIUDADELA DE USME LA ESPERANZA I ETAPA</t>
  </si>
  <si>
    <t>KR 14 K 138 C 39 SUR</t>
  </si>
  <si>
    <t>EL 21/11/2022 SE REALIZA DESPLAZAMIENTO A LA DIRECCIÓN DILIGENCIADA ANTERIORMENTE, SE REALIZA PRESENTACIÓN CON EL VIGILANTE DEL CONJUNTO COMO PROFESIONAL TRABAJADOR SOCIAL HÉCTOR HERNÁNDEZ Y LA EPIDEMIÓLOGA YEIMY FLORIDO DE VIGILANCIA EN SALUD PÚBLICA COMUNITARIA DE LA SUBRED SUR, SE SOLICITA LA PRESENCIA DE LA ADMINISTRADORA INFORMANDO EL OBJETO DE LA VISITA, QUIENES MANIFIESTAN QUE NO ESTAN INTERESADOS EN CONTINUAR PARTICIPANDO EN LAS ACTIVIDADES, DE ESTA MANERA SE DA CIERRE A LA UNIDAD COMUNITARIA POR CRITERIO DE AUSENCIA DE POTENCIALIDADES EN LAS ACCIONES DE VSPC.</t>
  </si>
  <si>
    <t>JUNTA DE ACCION COMUNAL SAN ANTONIO</t>
  </si>
  <si>
    <t>VEREDA SAN ANTONIO</t>
  </si>
  <si>
    <t>-74,302591; 4,097416</t>
  </si>
  <si>
    <t>23/01/2023</t>
  </si>
  <si>
    <t>02/04/2024</t>
  </si>
  <si>
    <t>JUNTA DE ACCION COMUNAL VEREDA EL TOLDO</t>
  </si>
  <si>
    <t>VEREDA EL TOLDO</t>
  </si>
  <si>
    <t>-74,33349; 4,066596</t>
  </si>
  <si>
    <t>02/03/2023</t>
  </si>
  <si>
    <t>18/06/2024</t>
  </si>
  <si>
    <t>03/10/2024</t>
  </si>
  <si>
    <t>JUNTA DE ACCION COMUNAL ISLA DEL SOL</t>
  </si>
  <si>
    <t>ISLA DEL SOL</t>
  </si>
  <si>
    <t>CL 67 B SUR 63 27</t>
  </si>
  <si>
    <t>19/01/2024</t>
  </si>
  <si>
    <t>JUNTA DE ACCION COMUNAL CEDRITOS I Y II</t>
  </si>
  <si>
    <t>CEDRITOS DEL SUR II</t>
  </si>
  <si>
    <t>KR 18C BIS 76A 54 SUR</t>
  </si>
  <si>
    <t>EL DIA 29/05/2024 SE ENVIO MENSAJE VIA WHATSAPP CON MOTIVO DE CIERRE DE LA UC (LA DIRECCION DE CORREO ELECTRONICO SUMINISTRADA REBOTA LOS CORREOS) DEBIDO A "SE IDENTIFICÓ ASISTENCIA TÉCNICA DURANTE EL MES DE DICIEMBRE 2023, FORTALECIENDO LAS DIFERENTES ACTIVIDADES DE LA VSPC, ENFATIZANDO LA NOTIFICACIÓN DE LAS FICHAS DE PROBLEMÁTICAS COLECTIVAS COMUNITARIAS -PCO-, QUEDANDO COMO COMPROMISO IDENTIFICAR Y NOTIFICAR PROBLEMÁTICAS COLECTIVAS QUE PONGAN EN RIESGO A LA COMUNIDAD. SIN EMBARGO, A LA FECHA NO SE HAN RECIBIDO, AL REALIZAR COMUNICACIÓN CON LA UC, SE INFORMA QUE POR MOTIVOS DE SEGURIDAD NO SE SEGUIRÁN REALIZANDO LAS ACTIVIDADES. DE ACUERDO A LO ANTERIOR Y DEBIDO A QUE NO CUENTA CON POTENCIAL EN LAS ACTIVIDADES DE VIGILANCIA EN SALUD PÚBLICA COMUNITARIA SE PROCEDERÁ A REALIZAR EL CIERRE DE LA UC PARA LA VSPC. SE INFORMA QUE LA NOTIFICACIÓN SE REALIZA POR ESTE MEDIO, DEBIDO A QUE NO LOS CORREOS ELECTRÓNICOS ALIRIODIAZ51959@OUTLOOK.ES Y ALIRIODIASANCHEZS@GMAIL.COM, REBOTAN."</t>
  </si>
  <si>
    <t>JUNTA DE ACCION COMUNAL PORTAL DE ORIENTE</t>
  </si>
  <si>
    <t>PORTAL DE ORIENTE</t>
  </si>
  <si>
    <t>CL 105 SUR 7D 30 ESTE</t>
  </si>
  <si>
    <t>15/05/2024</t>
  </si>
  <si>
    <t>INTERESADO EN EL ARREGLO DE LAS VIAS DE LA KR 101 CON KR 7 D Y 7 H, GESTION QUE ESTA ACTUALMENTE EN PROCESO CON ALCALDIA LOCAL. DEBIDO A LA CANTIDAD DE UNIDADES COMUNITARIAS DENTRO DE LA LOCALIDAD DE USME, LA CAPACIDAD OPERATIVA DEL SUBSISTEMA NO HABIA LOGRADO DAR COBERTURA A ESTA UNIDAD COMUNITARIA POSTERIOR A ABRIL DE 2023. SE PROYECTA REALIZAR ASISTENCIA TECNICA EN EL MES DE DICIEMBRE 2023.</t>
  </si>
  <si>
    <t>JUNTA DE ACCIÓN COMUNAL EL PARAISO USME</t>
  </si>
  <si>
    <t>EL PARAISO</t>
  </si>
  <si>
    <t>CL 89 C SUR 8 02 ESTE</t>
  </si>
  <si>
    <t>REPORTA PCO POR SUSPENSIÓN DE SERVICIOS DE ENERGÍA EN EL SALÓN COMUNAL ASÍ MISMO INDICA QUE RECIBIÓ EL CARGO HACE 2 MESES CON DICHA SITUACIÓN. SE PRESENTO RENOVACIÓN DE LOS INTERANTES DE LA JUNTA DE ACCION COMUNAL, DE MANERA QUE EL NUEVO PRESIDENTE DE LA UNIDAD COMUNITARIA POR DESCONOCIMIENTO DEL PROCESO REALIZO CANCELACIÓN REITERATIVA DE LA ASISTENCIA TECNICA POR LO QUE SE DIFICULTÓ REACTIVAR EL PROCESO. EL DIA 22/05/2024 SE ENVIO CORREO ELECTRONICO CON MOTIVO DE CIERRE DE LA UC DEBIDO A "NO HA REALIZADO NOTIFICACIÓN DE PROBLEMÁTICAS COLECTIVAS COMUNITARIAS -PCO-, DESDE MAYO DEL 2023, FECHA DONDE SE REALIZÓ ASISTENCIA TÉCNICA POR PARTE DEL PROFESIONAL DE LA LOCALIDAD, EJECUTANDO FORTALECIMIENTO DE CAPACIDADES EN CUANTO A LA IMPORTANCIA DE LA NOTIFICACIÓN DE PCO, QUEDANDO COMO COMPROMISO EL REPORTE DE LAS MISMAS, SIN EMBARGO, A LA FECHA NO SE HAN REPORTADO. EL PROFESIONAL DE LA LOCALIDAD EN REITERADAS OCASIONES HA REALIZADO DESPLAZAMIENTOS Y LLAMADAS TELEFÓNICAS SIN OBTENER RESPUESTA POSITIVA PARA REALIZAR LAS ASISTENCIAS TÉCNICAS, DE ESTA FORMA, AL NO CONTAR CON POTENCIAL EN LAS ACTIVIDADES DE VIGILANCIA EN SALUD PÚBLICA COMUNITARIA SE PROCEDERÁ A REALIZAR EL CIERRE DE LA UC PARA LA VSPC."</t>
  </si>
  <si>
    <t>JUNTA DE ACCION COMUNAL DANUBIO AZUL</t>
  </si>
  <si>
    <t>KR 4H 55 65 SUR</t>
  </si>
  <si>
    <t>22/08/2024</t>
  </si>
  <si>
    <t>JUNTA DE ACCION COMUNAL ACACIAS II SECTOR PARTE BAJA</t>
  </si>
  <si>
    <t>ACACIAS III PARTE BAJA</t>
  </si>
  <si>
    <t>KR 19 B BIS 60 35 SUR</t>
  </si>
  <si>
    <t>10/04/2024</t>
  </si>
  <si>
    <t>19/09/2024</t>
  </si>
  <si>
    <t>JUNTA DE ACCION COMUNAL URBANIZACION SANTA LUCIA SUR</t>
  </si>
  <si>
    <t>SANTA LUCIA SUR</t>
  </si>
  <si>
    <t>TV 19 A 47 A 35 SUR</t>
  </si>
  <si>
    <t>29/04/2024</t>
  </si>
  <si>
    <t>27/08/2024</t>
  </si>
  <si>
    <t>EL 27/08/2024 SE REALIZA FORTALECIMIENTO DE CAPACIDADES POR PARTE DE LA EPIDEMIÓLOGA DE VEBC COMPLEMENTARIO A LA ASISTENCIA TÉCNICA CON 6 PARTICIPANTES EN CURSO DE VIDA VEJEZ Y REPRESENTANTE DE LA UC.</t>
  </si>
  <si>
    <t>JUNTA DE ACCION COMUNAL BARRIO RINCON DE VENECIA</t>
  </si>
  <si>
    <t>NUEVO MUZU II SECTOR 2DA ETAPA</t>
  </si>
  <si>
    <t>DG 50 SUR 61F 47</t>
  </si>
  <si>
    <t>03/05/2024</t>
  </si>
  <si>
    <t>JUNTA DE ACCION COMUNAL RINCON DE NUEVO MUZU</t>
  </si>
  <si>
    <t>DG 52 A SUR 61 00</t>
  </si>
  <si>
    <t>18/07/2024</t>
  </si>
  <si>
    <t>06/09/2024</t>
  </si>
  <si>
    <t>TENENCIA ADECUADA DE ANIMALES(EXCREMENTOS)</t>
  </si>
  <si>
    <t>EL PRESIDENTE DE LA UNIDAD COMUNITARIA TIENE VINCULACION LABORAL CON OTRA ENTIDAD, POR LO CUAL NO TIENE DISPONIBILIDAD PARA REALIZAR ACCIONES CON VIGILANCIA COMUNITARIA, DE MANERA QUE NO SE HABIA LOGRADO LA CONCERTACION DE ASISTENCIA TECNICA POSTERIOR A ABRIL 2023; SIN EMBARGO, SE LOGRO EL ABORDAJE EN EL MES DE OCTUBRE 2023.
EL 06/09/2024 SE REALIZA FORTALECIMIENTO DE CAPACIDADES POR PARTE DE LA EPIDEMIÓLOGA DE VEBC COMPLEMENTARIO A LA ASISTENCIA TÉCNICA CON LA PARTICIPACIÓN DE 17 PERSONAS EN LOS CURSOS DE VIDA JUVENTUD, ADULTEZ Y VEJEZ, CON LA PARTICIPACIÓN DE LA REPRESENTANTE DE LA UC.</t>
  </si>
  <si>
    <t>JUNTA DE ACCION COMUNAL DEL BARRIO ARBORIZADORA BAJA</t>
  </si>
  <si>
    <t>ARBORIZADORA BAJA</t>
  </si>
  <si>
    <t>CL 59A SUR 42 20</t>
  </si>
  <si>
    <t>EL 18/08/2023 SE REALIZÓ DESPLAZAMIENTO A LA UC RESPONDE A LA VISITA EL SEÑOR ALEX DUARTE, LLEVANDO A CABO LA PRESENTACIÓN DE LA PROFESIONAL Y LA EPIDEMIÓLOGA DE LA VSPC, SE LE INFORMÓ EL OBJETIVO DE LA VISITA, TENIENDO EN CUENTA LA ASISTENCIA TÉCNICA DEL 11 DE OCTUBRE DE 2022, DONDE SE IDENTIFICÓ LA BAJA PARTICIPACIÓN EN LAS ACCIONES DE VIGILANCIA COMUNITARIA, DEBIDO A QUE, LA UC REALIZA GESTIÓN DIRECTAMENTE CON LAS ENTIDADES COMPETENTES. SIN EMBARGO, A LA FECHA LA JUNTA DE ACCIÓN COMUNAL NO HA PARTICIPADO EN NINGUNA DE LAS ACTIVIDADES DE VSPC, POR OTRO LADO, SE HABÍA INFORMADO QUE PARA LA PRÓXIMA VISITA AL NO CONTARSE CON PARTICIPACIÓN EN ALGUNA DE LAS ACCIONES DE VIGILANCIA COMUNITARIA SE PROCEDERÍA AL CIERRE DE LA U.C, ESTO DEBIDO NO TENER POTENCIAL EN LAS ACTIVIDADES DE VSPC, EL LÍDER INFORMA QUE, ESTÁ DE ACUERDO. POR LO TANTO, SE REALIZÓ CIERRE DE LA UC.</t>
  </si>
  <si>
    <t>JUNTA DE ACCION COMUNAL LAS VIOLETAS</t>
  </si>
  <si>
    <t>LAS VIOLETAS</t>
  </si>
  <si>
    <t>KR 20A ESTE 92 08 SUR</t>
  </si>
  <si>
    <t>12/03/2024</t>
  </si>
  <si>
    <t>02/10/2024</t>
  </si>
  <si>
    <t>JUNTA DE ACCION COMUNAL SAN BENITO</t>
  </si>
  <si>
    <t>CL 57 SUR 18A 19</t>
  </si>
  <si>
    <t>JUNTA DE ACCION COMUNAL VEREDA RAIZAL</t>
  </si>
  <si>
    <t>VEREDA RAIZAL</t>
  </si>
  <si>
    <t>-74,143289; 4,18619</t>
  </si>
  <si>
    <t>11/07/2024</t>
  </si>
  <si>
    <t>JUNTA DE ACCION COMUNAL BETANIA</t>
  </si>
  <si>
    <t>VEREDA BETANIA</t>
  </si>
  <si>
    <t>-74,144663; 4,21324</t>
  </si>
  <si>
    <t>13/06/2024</t>
  </si>
  <si>
    <t>04/10/2024</t>
  </si>
  <si>
    <t>JUNTA DE ACCION COMUNAL OCHO DE DICIEMBRE</t>
  </si>
  <si>
    <t>OCHO DE DICIEMBRE</t>
  </si>
  <si>
    <t>KR 18 R 78 B 17 SUR</t>
  </si>
  <si>
    <t>03/09/2024</t>
  </si>
  <si>
    <t>JUNTA DE ACCION COMUNAL CANDELARIA III ETAPA</t>
  </si>
  <si>
    <t>DG 64 A SUR 41 A 05</t>
  </si>
  <si>
    <t>EL DIA 28/08/2024 SE ENVIO CORREO ELECTRONICO CON MOTIVO DE CIERRE DEBIDO A "RECIBIÓ ASISTENCIA TÉCNICA EL DÍA 06/12/2023, DONDE LA PROFESIONAL DE LA LOCALIDAD SOCIALIZÓ LA DINÁMICA DEL DILIGENCIAMIENTO DE LAS FICHAS DE PROBLEMÁTICAS COLECTIVAS COMUNITARIAS -PCO- Y LAS DEMÁS ACTIVIDADES DE LA VEBC, DEJANDO COMO COMPROMISO LA NOTIFICACIÓN DE LAS MISMAS. SIN EMBARGO, AL PROCEDER A LA CONCERTACIÓN PARA LA PRÓXIMA ASISTENCIA TÉCNICA, NO SE LOGRÓ COMUNICACIÓN TELEFÓNICA CON EL PRESIDENTE, EL SEÑOR JOSÉ ALVARO CASTAÑEDA, SE REALIZARON REITERADAS LLAMADAS AL NÚMERO DE CELULAR 3112433946, SIN OBTENER RESPUESTA, POR ESTA RAZÓN, SE REALIZARON DESPLAZAMIENTOS AL SALÓN COMUNAL Y A LA VIVIENDA DEL SEÑOR JOSÉ LOS DÍAS 18 Y 23 DE JULIO SIN ENCONTRARLO. POR LO TANTO, AL OBSERVAR NULA PARTICIPACIÓN E INTERÉS EN LAS ACCIONES DE VIGILANCIA COMUNITARIA Y NO CONTAR CON POTENCIAL EN LAS ACTIVIDADES DE VIGILANCIA EPIDEMIOLÓGICA BASADA EN COMUNIDAD SE PROCEDERÁ A REALIZAR EL CIERRE DE LA UC PARA LA VEBC."</t>
  </si>
  <si>
    <t>JUNTA DE ACCION COMUNAL LAGUNETA</t>
  </si>
  <si>
    <t>LAGUNETA</t>
  </si>
  <si>
    <t>KR 56 A 49 95 SUR</t>
  </si>
  <si>
    <t>LA REPRESENTANTE DE LA UNIDAD COMUNITARIA ES CUIDADORA DE UN PACIENTE ADULTO MAYOR, DE MANERA QUE NO CUENTA CON DISPONIBILIDAD DE TIEMPO PARA EL ABORDAJE POSTERIOR AL MES DE ABRIL DE 223; SIN EMBARGO, SE PROYECTA ASISTENCIA TECNICA PARA EL MES DE NOVIEMBRE 2023.</t>
  </si>
  <si>
    <t>MESA TERRITORIAL UPZ 56 DANUBIO</t>
  </si>
  <si>
    <t>PANORAMA</t>
  </si>
  <si>
    <t>CL 64 SUR 3 A 99</t>
  </si>
  <si>
    <t>05/01/2024</t>
  </si>
  <si>
    <t>LA MESA ANTERIORMENTE CONTABA CON 12 PERSONAS DE LOS CUALES QUEDAN 5 NO MAS, ESTO SUCEDE POR NO LOGRAR RESPUESTA ANTE LAS PROBLEMATICAS REPORTADAS. DEBIDO A LA CANTIDAD DE UNIDADES COMUNITARIAS DENTRO DE LA LOCALIDAD DE USME, LA CAPACIDAD OPERATIVA DEL SUBSISTEMA NO HABIA LOGRADO DAR COBERTURA A ESTA UNIDAD COMUNITARIA POSTERIOR A ABRIL DE 2023. SE PROYECTA REALIZAR ASISTENCIA TECNICA EN EL MES DE DICIEMBRE 2023.</t>
  </si>
  <si>
    <t>JUNTA DE ACCION COMUNAL LA ESMERALDA SUR</t>
  </si>
  <si>
    <t>ESMERALDA DEL SUR</t>
  </si>
  <si>
    <t>CL 70 H SUR 19 D 24</t>
  </si>
  <si>
    <t>EL DIA 24/05/2024 SE ENVIO CORREO ELECTRONICO CON MOTIVO DE CIERRE DE LA UC DEBIDO A "CONTÓ CON ASISTENCIA TÉCNICA DURANTE EL MES DE FEBRERO DEL PRESENTE AÑO, SE REALIZÓ FORTALECIMIENTO TÉCNICO EN CUANTO A LAS ACCIONES DE VIGILANCIA EN SALUD PÚBLICA COMUNITARIA, CON ÉNFASIS EN LAS PROBLEMÁTICAS COLECTIVAS COMUNITARIAS-PCO-, SE HAN PRESENTADO DIFICULTADES EN CUANTO A LA CONCERTACIÓN PARA LAS ASISTENCIAS TÉCNICAS, DEBIDO A QUE EL LÍDER LABORA EN LA ALCALDÍA LOCAL, SITUACIÓN QUE TAMBIÉN SE EVIDENCIA COMO POTENCIALIDAD, PUESTO QUE REALIZA LAS GESTIONES DIRECTAMENTE. DE ACUERDO A LO ANTERIOR Y DEBIDO A QUE NO CUENTA CON POTENCIAL EN LAS ACTIVIDADES DE VIGILANCIA EN SALUD PÚBLICA COMUNITARIA SE PROCEDERÁ A REALIZAR EL CIERRE DE LA UC PARA LA VSPC."</t>
  </si>
  <si>
    <t>CENTRO AMAR USME</t>
  </si>
  <si>
    <t>SANTA LIBRADA</t>
  </si>
  <si>
    <t>KR 12A 75 26 SUR</t>
  </si>
  <si>
    <t xml:space="preserve">SE REALIZA ACTUALIZACIÓN DE LA UNIDAD EN CUANTO A DATOS DEL NUEVO PERSONAL RESPONSABLE Y TRABAJADORA SOCIAL. </t>
  </si>
  <si>
    <t>JUNTA DE ACCION COMUNAL USMINIA</t>
  </si>
  <si>
    <t>USMINIA</t>
  </si>
  <si>
    <t>CL 102 A SUR 9 A 11</t>
  </si>
  <si>
    <t>06/05/2024</t>
  </si>
  <si>
    <t>JUNTA DE ACCION COMUNAL PEÑALISA</t>
  </si>
  <si>
    <t>VEREDA PEÑALISA</t>
  </si>
  <si>
    <t>-74,129213; 4,18619</t>
  </si>
  <si>
    <t>NO SE HA LOGRADO CONTACTO TELEFÓNICO CON EL LÍDER DE LA UNIDAD COMUNITARIA, EN EL MES DE OCTUBRE SE INTENTÓ EL ACERCAMIENTO PRESENCIAL, SIN EMBARGO, NO SE LOGRÓ POR LAS CONDICIONES DE LA VÍA. PERMANECE INACTIVA.
DURANTE LA ACTUAL VIGENCIA SE PROGRAMA EN REITERADAS OCASIONES EL ACERCAMIENTO A LA UC SIN LOGRAR CONTACTO CON ESTA; INDAGANDO CON LA COMUNIDAD PARA LA IDENTIFICACIÓN DE LÍDERES O REPRESENTANTES DE LA UC, LA POBLACIÓN INDAGA LA ENTIDAD Y EL PROPÓSITO DE ESTE ACERCAMIENTO Y NO REFIEREN DATOS DE CONTACTO DE SUS REPRESENTANTES, EN CUANTO A LA VINCULACIÓN A ACCIONES DE VSPC, NO SE EVIDENCIA PARTICIPACIÓN DE LA UNIDAD COMUNITARIA, SE VERIFICA BASE DE DATOS CENSO DIRECTORIO Y CRONOGRAMA DE UNIDADES COMUNITARIAS, EN LA CUAL NO SE EVIDENCIAN DATOS ACTUALIZADOS DE CONTACTO, DEBIDO QUE AL REALIZAR COMUNICACIÓN CON EL CONTACTO REGISTRADO NO REFIERE INFORMACIÓN ACTUALIZADA, DE IGUAL MANERA NO SE EVIDENCIA CORREO ELECTRÓNICO ACTUALIZADO; POR ESTA RAZÓN EL 09/09/2023 SE PROCEDE A GENERAR ACERCAMIENTO A LA COMUNIDAD NUEVAMENTE PARA SOCIALIZAR LAS ACCIONES DE VSPC E INDAGAR EL INTERÉS EN CONTINUAR VINCULADOS AL PROCESO, LO CUAL CONLLEVA A GENERAR CIERRE DE LA UC, DEBIDO A NO CONTAR CON EL POTENCIAL EN LOS PROCESOS DE VSPC</t>
  </si>
  <si>
    <t>JUNTA DE ACCION COMUNAL ARBORIZADORA ALTA SECTOR 1</t>
  </si>
  <si>
    <t xml:space="preserve">ARBORIZADORA ALTA </t>
  </si>
  <si>
    <t>KR 40 68B 12 SUR</t>
  </si>
  <si>
    <t xml:space="preserve">EN LA ULTIMA ASISTENCIA TECNICA REALIZADA EN EL MES DE OCTUBRE 2022 EL PRESIDENTE DE LA UNIDAD COMUNITARIA JOSE SILVA INFORMO SU INTENCION DE RENUNCIA AL CARGO, NO CUENTA CON DISPONIBILIDAD PARA REALIZAR ACCIONES CON VSPC POR LO QUE SE PROYECTA EL CIERRE DE LA UNIDAD COMUNITARIA. EL 30/11/2023 SE REALIZÓ LLAMADA TELEFÓNICA AL SEÑOR JOSÉ SILVA, INDICANDO EL MOTIVO DE LA LLAMADA, DECIDE RECIBIR LA VISITA EN LA DIRECCIÓN ANTERIORMENTE RELACIONADA, ESE MISMO DÍA, EN HORAS DE LA TARDE SE REALIZA DESPLAZAMIENTO HASTA LA UC, EL SEÑOR JOSÉ INDICÓ QUE RENUNCIÓ AL CARGO Y ACTUALMENTE LA JUNTA DE ACCIÓN COMUNAL NO SE ENCUENTRA ACTIVA. POR OTRO LADO, SE INFORMA QUE LA UNIDAD COMUNITARIA -UC- TIENE BAJA PARTICIPACIÓN EN LAS ACCIONES DEL SUBSISTEMA, POR LO TANTO, SE INFORMA QUE , DEBIDO A QUE NO CUENTA CON POTENCIAL EN LAS ACTIVIDADES DE VSPC, SE REALIZARÁ EL CIERRE DE LA UC.
</t>
  </si>
  <si>
    <t>JUNTA DE ACCION COMUNAL EL MORTIÑO</t>
  </si>
  <si>
    <t>EL MORTIÑO</t>
  </si>
  <si>
    <t>CL 106 A SUR 7 59</t>
  </si>
  <si>
    <t>21/05/2024</t>
  </si>
  <si>
    <t>DEBIDO A LA CANTIDAD DE UNIDADES COMUNITARIAS DENTRO DE LA LOCALIDAD DE USME, LA CAPACIDAD OPERATIVA DEL SUBSISTEMA NO HABIA LOGRADO DAR COBERTURA A ESTA UNIDAD COMUNITARIA POSTERIOR A MARZO DE 2023. SE PROYECTA REALIZAR ASISTENCIA TECNICA EN EL MES DE NOVIEMBRE DE 2023.</t>
  </si>
  <si>
    <t>JUNTA DE ACCION COMUNAL BRISAS DEL VOLADOR PARTE ALTA</t>
  </si>
  <si>
    <t>BRISAS DEL VOLADOR</t>
  </si>
  <si>
    <t>CL 70 I SUR 26 14</t>
  </si>
  <si>
    <t>JUNTA DE ACCION COMUNAL MEISSEN</t>
  </si>
  <si>
    <t>MEISSEN</t>
  </si>
  <si>
    <t>KR 17 BIS A 62 03 SUR</t>
  </si>
  <si>
    <t>EL DIA 23/05/2024 SE ENVIO CORREO ELECTRONICO CON MOTIVO DE CIERRE DEBIDO A "PRESENTÓ MANTENIMIENTO MEDIANTE ASISTENCIA TÉCNICA, EL DÍA 15/08/2024, REALIZANDO FORTALECIMIENTO DE CAPACIDADES EN CUANTO A LA NOTIFICACIÓN DE PROBLEMÁTICAS COLECTIVAS COMUNITARIAS -PCO-, ACTIVIDAD DONDE SE ESTIPULÓ COMO COMPROMISO LA IDENTIFICACIÓN Y NOTIFICACIÓN DE PCO, SIN EMBARGO, HASTA LA FECHA NO SE HAN IDENTIFICADO REPORTES. DE ESTA FORMA, AL NO CONTAR CON POTENCIAL EN LAS ACTIVIDADES DE VIGILANCIA EN SALUD PÚBLICA COMUNITARIA SE PROCEDERÁ A REALIZAR EL CIERRE DE LA UC PARA LA VSPC."</t>
  </si>
  <si>
    <t>JUNTA DE ACCION COMUNAL EL VIRREY I SECTOR</t>
  </si>
  <si>
    <t>EL VIRREY</t>
  </si>
  <si>
    <t>KR 09 91B 24 SUR</t>
  </si>
  <si>
    <t>UNIDAD COMUNITARIA SOLICITA APOYO FRENTE AL DESARROLLO DE ACCIONES PARA OCUPACION DEL TIEMPO LIBRE CON EL ADULTO MAYOR, AUNQUE ACLARA QUE ACTUALMENTE HAN REALIZADO ACTUALMENTE CO LA SUBRED FRENTE A PROCESOS COMUNITARIOS. SE PRESENTO RENOVACIÓN DE LOS INTEGRANTES DE LA JUNTA DE ACCION COMUNAL, DE MANERA QUE LA NUEVA PRESIDENTA DE LA UNIDAD COMUNITARIA POR DESCONOCIMIENTO DEL PROCESO NO TENIA INTERES EN PARTICIPAR DE LA ASISTENCIA TECNICA JUSTIFICANDO OTRAS OCUPACIONES; SIN EMBARGO, SE PROYECTA REALIZAR EL ABORDAJE EN EL MES DE DICIEMBRE 2023.</t>
  </si>
  <si>
    <t>JUNTA DE ACCION COMUNAL SANTO DOMINGO II SECTOR</t>
  </si>
  <si>
    <t>SANTO DOMINGO</t>
  </si>
  <si>
    <t>KR 76B 69 08 SUR</t>
  </si>
  <si>
    <t>POSTERIOR A LA REALIZACION DE LA ASISTENCIA TECNICA FUE DE CONOCIMIENTO PUBLICO EL FALLECIMIENTO DE LA PRESIDENTA DE LA UC POR SITUACIONES DE INSEGURIDAD, LA UC NO SE ENCUENTRA ACTIVA NI REALIZANDO ACCIONES CON VSPC, SE PROYECTA EL CIERRE DE LA MISMA. EL DIA 23/05/2024 SE ENVIO CORREO ELECTRONICO CON MOTIVO DE CIERRE DEBIDO A "FUE ABORDADA POR ÚLTIMA VEZ EL 22/08/2023, MEDIANTE ASISTENCIA TÉCNICA, DESDE, ESTA FECHA NO SE HA RECIBIDO NOTIFICACIÓN DE PROBLEMÁTICAS COLECTIVAS COMUNITARIAS-PCO-, AL REALIZAR CONTACTO CON LA UC SE IDENTIFICA QUE LA UC NO CUENTA CON DIRECTIVOS DEBIDO AL HOMICIDIO DE LA PRESIDENTA, MOTIVO POR EL CUAL NO SE CUENTA CON PARTICIPACIÓN, NI PERSONA RESPONSABLE DE LA U.C. DEBIDO A LO ANTERIOR Y AL NO CONTAR CON POTENCIAL EN LAS ACTIVIDADES DE VIGILANCIA EN SALUD PÚBLICA COMUNITARIA SE PROCEDERÁ A REALIZAR EL CIERRE DE LA UC PARA LA VSPC."</t>
  </si>
  <si>
    <t>CLUB AMIGÓ SAN FRANCISCO DE ASIS</t>
  </si>
  <si>
    <t>DG 47 SUR 52 A 04</t>
  </si>
  <si>
    <t>24/09/2024</t>
  </si>
  <si>
    <t>24/10/2024</t>
  </si>
  <si>
    <t>IRA - EDA - RECOMENDACIONES HALLOWEEN</t>
  </si>
  <si>
    <t>UNIDAD INACTIVA POR CONDICIONES DE SEGURIDAD. EL DIA 24/10/2024 SE REALIZA FORTALECIMIENTO DE CAPACIDADES POR PARTE DE LA EPIDEMIÓLOGA DE VEBC COMPLEMENTARIO A LA ASISTENCIA TÉCNICA CON 11 PARTICIPANTES EN LOS CURSOS DE VIDA ADULTEZ Y VEJEZ.</t>
  </si>
  <si>
    <t>COMEDOR COMUNITARIO EL PARAISO</t>
  </si>
  <si>
    <t>KR 27M 71I 09 SUR</t>
  </si>
  <si>
    <t>30/10/2024</t>
  </si>
  <si>
    <t>COMEDOR COMUNITARIO VILLAS DEL PROGRESO</t>
  </si>
  <si>
    <t>VILLAS DEL PROGRESO</t>
  </si>
  <si>
    <t>CL 73 SUR 20 06</t>
  </si>
  <si>
    <t>JUNTA DE ACCION COMUNAL SANTA MARTHA</t>
  </si>
  <si>
    <t>SANTA MARTHA</t>
  </si>
  <si>
    <t>KR 9 68D 44 SUR</t>
  </si>
  <si>
    <t>DEBIDO A LA CANTIDAD DE UNIDADES COMUNITARIAS DENTRO DE LA LOCALIDAD DE USME, LA CAPACIDAD OPERATIVA DEL SUBSISTEMA NO HABIA LOGRADO DAR COBERTURA A ESTA UNIDAD COMUNITARIA POSTERIOR A FEBRERO DE 2023; SIN EMBARGO, SE LOGRO EL ABORDAJE EN EL MES DE OCTUBRE DE 2023. EL 15/10/2024 SE REALIZA FORTALECIMIENTO DE CAPACIDADES POR PARTE DE LA EPIDEMIÓLOGA DE VEBC COMPLEMENTARIO A LA ASISTENCIA TÉCNICA CON LA PARTICIPACIÓN DE 15 PERSONAS EN LOS CURSOS DE VIDA ADULTEZ Y VEJEZ, CON LA PARTICIPACIÓN DE LA REPRESENTANTE DE LA UC.</t>
  </si>
  <si>
    <t>JUNTA DE ACCION COMUNAL BELLA FLOR</t>
  </si>
  <si>
    <t>KR 27 BIS 73C 45 SUR</t>
  </si>
  <si>
    <t>08/03/2024</t>
  </si>
  <si>
    <t>JUNTA DE ACCION COMUNAL VEREDA SANTO DOMINGO</t>
  </si>
  <si>
    <t>CASERIO SANTA ANA</t>
  </si>
  <si>
    <t>-74,28319; 3,945487</t>
  </si>
  <si>
    <t>20/03/2024</t>
  </si>
  <si>
    <t>JUNTA DE ACCION COMUNAL SANTA ROSA SUR</t>
  </si>
  <si>
    <t>CL 62 C SUR 65 B 11</t>
  </si>
  <si>
    <t>JUNTA DE ACCION COMUNAL VILLA XIMENA</t>
  </si>
  <si>
    <t>VILLA XIMENA</t>
  </si>
  <si>
    <t>KR 29 A 56 F 27 SUR</t>
  </si>
  <si>
    <t>EL DIA 30/10/2024 SE REALIZA FORTALECIMIENTO DE CAPACIDADES POR PARTE DEL PROFESIONAL AMBIENTAL DE VEBC COMPLEMENTARIO A LA ASISTENCIA TÉCNICA CON 1 PARTICIPANTE EN VEJEZ REPRESENTANTE DE LA UC.</t>
  </si>
  <si>
    <t>LIDER COMUNITARIO ADRIANA FORERO</t>
  </si>
  <si>
    <t>ESTRELLA DEL SUR</t>
  </si>
  <si>
    <t>KR 18F 74A 27 SUR</t>
  </si>
  <si>
    <t xml:space="preserve">LA LIDER COMUNITARIA TIENE VINCULACION LABORAL CON OTRA ENTIDAD POR LO CUAL NO CUENTA CON DISPONIBILIDAD PARA REALIZAR ACCIONES CON VSPC,  POR LO QUE NO SE HA LOGRADO EL ABORDAJE DESDE ENERO DE 2023; SIN EMBARGO, SE PROYECTA ASISTENCIA TECNICA PARA EL MES DE NOVIEMBRE 2023.
EL DIA 13/03/2024 TRAS REALIZAR DE LAS BASES DE DATOS DE LA VIGILANCIA EN SALUD PÚBLICA COMUNITARIA-VSPC-, DE LA SUBRED SUR, LA UNIDAD COMUNITARIA -UC- LÍDER COMUNITARIO ADRIANA FORERO, UBICADA EN LA KR 18 F 74 A 27 SUR, BARRIO ESTRELLA
DEL SUR, LOCALIDAD CIUDAD BOLÍVAR, DURANTE LOS AÑOS 2022, 2023 Y 2024 CORTE 13/03/2024 NO HA REALIZADO NOTIFICACIÓN DE PROBLEMÁTICAS COLECTIVAS COMUNITARIAS -PCO- TAMPOCO SE HA LOGRADO CONTACTO PARA LA REALIZACIÓN DE ASISTENCIAS TÉCNICAS, DEBIDO A ESTO Y AL NO CONTAR CON POTENCIAL EN LAS ACTIVIDADES DE VIGILANCIA EN SALUD PÚBLICA COMUNITARIA SE PROCEDERÁ AREALIZAR EL CIERRE DE LA UC PARA LA VSPC.
</t>
  </si>
  <si>
    <t>JUNTA DE ACCION COMUNAL EL TUNO</t>
  </si>
  <si>
    <t>EL TUNO</t>
  </si>
  <si>
    <t>KR 1 118 A 20 SUR</t>
  </si>
  <si>
    <t>JUNTA DE ACCION COMUNAL PORTAL DEL DIVINO</t>
  </si>
  <si>
    <t>PORTAL DEL DIVINO</t>
  </si>
  <si>
    <t>KR 8 C ESTE 114 05 SUR</t>
  </si>
  <si>
    <t>14/05/2024</t>
  </si>
  <si>
    <t>MESA DE CONTROL SOCIAL ZONA RURAL USME</t>
  </si>
  <si>
    <t xml:space="preserve">KM 5 VEREDA OLARTE </t>
  </si>
  <si>
    <t>-74,1238884,44779</t>
  </si>
  <si>
    <t>23/01/2024</t>
  </si>
  <si>
    <t>14/08/2024</t>
  </si>
  <si>
    <t>DEBIDO A LA CANTIDAD DE UNIDADES COMUNITARIAS DENTRO DE LA LOCALIDAD DE USME, LA CAPACIDAD OPERATIVA DEL SUBSISTEMA NO HABIA LOGRADO DAR COBERTURA A ESTA UNIDAD COMUNITARIA POSTERIOR A MAYO DE 2023. SE PROYECTA REALIZAR ASISTENCIA TECNICA EN EL MES DE DICIEMBRE DE 2023.</t>
  </si>
  <si>
    <t>JUNTA DE ACCION COMUNAL GRAN YOMASA II SECTOR</t>
  </si>
  <si>
    <t>CL 81 SUR 05A 63</t>
  </si>
  <si>
    <t xml:space="preserve">LA PRESIDENTA DE LA UC SE TRASLADO A UN MUNICIPIO FUERA DE BOGOTA, DEJANDO ENCARGADA A LA VICEPRESIDENTE Y AL TESORERO QUIENES TENIAN OTRA ACTIVIDAD LABORAL POR LO QUE NO SE HABIA LOGRADO CONCERTAR LA ASISTENCIA TÉCNICA A LA UNIDAD COMUNITARIA. </t>
  </si>
  <si>
    <t>LIDER COMUNITARIA MARTHA QUEVEDO</t>
  </si>
  <si>
    <t>SAN ISIDRO SECTOR CERRITO I</t>
  </si>
  <si>
    <t>TV 75 K 58 B 55 SUR</t>
  </si>
  <si>
    <t>08/05/2024</t>
  </si>
  <si>
    <t>JUNTA DE ACCION COMUNAL BARRIO JERUSALEN SECTOR SANTA ROSITA LAS VEGAS</t>
  </si>
  <si>
    <t>JERUSALEN LAS BRISAS</t>
  </si>
  <si>
    <t>TV 50 74 90 SUR</t>
  </si>
  <si>
    <t>DEBIDO A LA CANTIDAD DE UNIDADE COMUNITARIAS DE LA LOCALIDAD CIUDAD BOLIVAR, SE SUPERA LA CAPACIDAD OPERATIVA DEL EQUIPO DE VSPC, POR LO TANTO NO SE HABIA LOGRADO EL ABORDAJE POSTERIOR A ABRIL DE 2023; SIN EMBARGO, SE DESARROLLO ASISTENCIA TECNICA EN EL MES DE SEPTIEMBRE DE 2023.</t>
  </si>
  <si>
    <t>COMEDOR COMUNITARIO DIVINO NIÑO</t>
  </si>
  <si>
    <t xml:space="preserve">BUENOS AIRES III SECTOR </t>
  </si>
  <si>
    <t>CL 78C SUR 16P 29</t>
  </si>
  <si>
    <t>EL DIA 28/05/2024 SE ENVIO CORREO ELECTRONICO CON MOTIVO DE CIERRE DE LA UC DEBIDO A "SE IDENTIFICÓ ABORDAJE EL 10/01/2024, DONDE SE FORTALECIERON LAS ACTIVIDADES DE LA VIGILANCIA EN SALUD PÚBLICA COMUNITARIA, SE GENERA COMPROMISO EN CUANTO A IDENTIFICACIÓN Y NOTIFICACIÓN DE PROBLEMÁTICAS COLECTIVAS COMUNITARIAS-PCO-, SIN EMBARGO, UNIDAD COMUNITARIA IDENTIFICA NECESIDADES A NIVEL INDIVIDUAL, ASÍ MISMO, SE PRESENTA BAJA PARTICIPACIÓN DE LAS ACCIONES DE VIGILANCIA COMUNITARIA POR INSEGURIDAD EN EL SECTOR. DE ACUERDO A LO ANTERIOR Y DEBIDO A QUE NO CUENTA CON POTENCIAL EN LAS ACTIVIDADES DE VIGILANCIA EN SALUD PÚBLICA COMUNITARIA SE PROCEDERÁ A REALIZAR EL CIERRE DE LA UC PARA LA VSPC."</t>
  </si>
  <si>
    <t>JUNTA DE ACCION COMUNAL DIVINO NIÑO</t>
  </si>
  <si>
    <t>CL 78B SUR 16P 27</t>
  </si>
  <si>
    <t>LA PRESIDENTA DE LA UNIDAD COMUNITARIA RECIBIO AMENAZAS, POR LO CUAL ABANDONO EL CARGO, LA SECRETARIA ASUMIO LA RESPONSABILIDAD DE LA JAC A LA CUAL AMENAZARON, DE MANERA QUE NO ACCEDIO A REALIZACION DE ASISTENCIA TECNICA DESDE DICIEMBRE 2022; SIN EMBARGO, SE LOGRO EL ABORDAJE EN NOVIEMBRE 2023. EL DIA 24/05/2024 SE ENVIO CORREO ELECTRONICO CON MOTIVO DE CIERRE DEBIDO A "PRESENTÓ ABORDAJE MEDIANTE ASISTENCIA TÉCNICA EL 08/11/2023, EN LA CUAL, POSTERIOR A LA SOCIALIZACIÓN DE LAS ACCIONES DE VIGILANCIA SALUD PÚBLICA Y DE VIGILANCIA COMUNITARIA, LA JUNTA DE ACCIÓN COMUNAL REFIERE LA IMPORTANCIA DE LA ARTICULACIÓN Y DEL FORTALECIMIENTO DE CAPACIDADES CON EL FIN DE INFORMAR A LA COMUNIDAD, TEMAS QUE SON DE INTERÉS, ASÍ MISMO, QUEDÓ COMO COMPROMISO IDENTIFICAR PROBLEMÁTICAS COLECTIVAS QUE AFECTEN A LA COMUNIDAD. SIN EMBARGO, NO SE HA LOGRADO CONCERTACIÓN PARA ESTAS ACTIVIDADES NI SE HA REALIZADO NOTIFICACIÓN DE PROBLEMÁTICAS COLECTIVAS COMUNITARIAS, SEGÚN INDICA LA COMUNIDAD LA JAC CUENTA CONSTANTEMENTE CON AMENAZAS, DE ACUERDO A LO ANTERIOR, NO CUENTA CON NINGUNA PERSONA RESPONSABLE DE LA MISMA. DEBIDO A QUE NO CUENTA CON POTENCIAL EN LAS ACTIVIDADES DE VIGILANCIA EN SALUD PÚBLICA COMUNITARIA SE PROCEDERÁ A REALIZAR EL CIERRE DE LA UC PARA LA VSPC."</t>
  </si>
  <si>
    <t>JUNTA DE ACCION COMUNAL FATIMA</t>
  </si>
  <si>
    <t>FATIMA</t>
  </si>
  <si>
    <t>KR 38 50 B 30 SUR</t>
  </si>
  <si>
    <t xml:space="preserve">EL DIA 13/03/2024 TRAS REALIZAR REVISIÓN DE LAS BASES DE DATOS DE LA VIGILANCIA EN SALUD PÚBLICA COMUNITARIA-VSPC-, DE LA SUBRED SUR, LA UNIDAD COMUNITARIA SE IDENTIFICA QUE LA -UC- JUNTA DE ACCIÓN COMUNAL FÁTIMA, UBICADA EN LA KR 38 50 B 30 SUR, BARRIO FÁTIMA, LOCALIDAD TUNJUELITO, DESDE AGOSTO DEL AÑO 2023, NO REALIZA NOTIFICACIÓN DE PROBLEMÁTICAS COLECTIVAS COMUNITARIAS -PCO- DURANTE ESE MES SE INSISTIÓ DE MANERA REITERATIVA PARA LOGRAR LA ASISTENCIA TÉCNICA Y DE ESTA FORMA LE LOGRÓ LA NOTIFICACIÓN DE LAS 2 PCO, SIN EMBARGO, DURANTE EL MES DE ENERO 2024, SE REALIZARON VARIAS LLAMADAS TELEFÓNICAS Y DESPLAZAMIENTOS A LA UC SIN OBTENER RESPUESTA, DEBIDO A ESTO Y AL NO CONTAR CON POTENCIAL EN LAS ACTIVIDADES DE VIGILANCIA EN SALUD PÚBLICA COMUNITARIA SE PROCEDERÁ A REALIZAR EL CIERRE DE LA UC PARA LA VSPC.
</t>
  </si>
  <si>
    <t>JUNTA DE ACCION COMUNAL LA MORENA II</t>
  </si>
  <si>
    <t>LA MORENA II</t>
  </si>
  <si>
    <t>KR 01 54J 06 SUR</t>
  </si>
  <si>
    <t>21/02/2024</t>
  </si>
  <si>
    <t>PRESIDENTE DE LA UNIDAD INDICA QUE CONTINUARÁ SIENDO EL REPRESENTANTE DE LA JAC. SIN CAMBIOS RELEVANTES EN LOS MIEMBROS DE LA MISMA. ASÍ MISMO. A PESAR DE NO PARTICIPAR EN ALGUNAS ACCIONES DE USPC. NOTIFICA PCO Y GENERALMENTE ESTÁ DISPUESTO A ATENDER AL SUBSISTEMA EN PRO DE LAS NECESIDADES BARRIALES.</t>
  </si>
  <si>
    <t>JUNTA DE ACCION COMUNAL EL NEVADO</t>
  </si>
  <si>
    <t>EL NEVADO</t>
  </si>
  <si>
    <t>KR 6B 68A 27 SUR</t>
  </si>
  <si>
    <t>15/03/2024</t>
  </si>
  <si>
    <t>LA TESORERA ERA LA INTEGRANTE DE LA UNIDAD COMUNITARIA QUE ATENDIÓ LA ASISTENCIA TECNICA EN EL MES DE FEBRERO 2023, SIN EMBARGO, DEBIDO A SITUACIONES FAMILIARES NO HABIA CONTADO CON DISPONIBILIDAD PARA REALIZAR ASISTENCIA TECNICA; SIN EMBARGO, SE LOGRO EL ABORDAJE EN EL MES DE SEPTIEMBRE 2023.</t>
  </si>
  <si>
    <t>JUNTA DE ACCION COMUNAL YOMASITA</t>
  </si>
  <si>
    <t>YOMASITA</t>
  </si>
  <si>
    <t>KR 9 ESTE 82 37 SUR</t>
  </si>
  <si>
    <t>20/01/2024</t>
  </si>
  <si>
    <t>08/08/2024</t>
  </si>
  <si>
    <t>EN EL BARRIO SE HICIERON LOS LOS ELECCIONES DE LA NUEVA JUNTA HACE UN AÑO Y AL MES RECIBEN EL ACTA DE RECONOCIMIENTO DEL IDPAC</t>
  </si>
  <si>
    <t>JUNTA DE ACCION COMUNAL SAN ISIDRO -USME</t>
  </si>
  <si>
    <t>SAN ISIDRO SUR</t>
  </si>
  <si>
    <t>CL 87 B SUR 8 27 ESTE</t>
  </si>
  <si>
    <t>22/01/2024</t>
  </si>
  <si>
    <t>JUNTA DE ACCION COMUNAL EL BOSQUE</t>
  </si>
  <si>
    <t>EL BOSQUE</t>
  </si>
  <si>
    <t>KR 7 ESTE 87 21 SUR</t>
  </si>
  <si>
    <t>06/08/2024</t>
  </si>
  <si>
    <t>ASOCIACION DE VENDEDORES DE CHAPINERITO ASOVENCHAPI</t>
  </si>
  <si>
    <t>CHAPINERITO</t>
  </si>
  <si>
    <t>CL 87D SUR 5 43 ESTE</t>
  </si>
  <si>
    <t>20/05/2024</t>
  </si>
  <si>
    <t>JUNTA DE ACCION COMUNAL CASALOMA</t>
  </si>
  <si>
    <t>CASALOMA</t>
  </si>
  <si>
    <t>TV 08B ESTE 88I 00 SUR</t>
  </si>
  <si>
    <t>EL PRESIDENTE DE LA UNIDAD COMUNITARIA HABIA SOLICITADO EN ASISTENCIA TECNICA DEL MES DE NOVIEMBRE 2022 EL PROCESO DE FUMIGACION Y DESRATIZACION EN LA ZONA POR PROBLEMÁTICA DE VECTORES Y ROEDORES, GESTION QUE SE REALIZO A NIVEL SECTORIAL EN LA SUBRED SUR; SIN EMBARGO, POR PROGRAMACION DE ACCIONES DE VSA EL EJERCICIO SE ENCUENTRA PENDIENTE. SE LE HA SOCIALIZADO EL PROCESO QUE LLEVA A CABO VSA Y LA PROYECCION DE ESTA ACTIVIDAD, PERO EL LIDER NO SE ENCUENTRA DISPUESTO PARA CONTINUAR REALIZANDO ACCIONES CON VSPC. ADICIONALMENTE, SE ENCONTRABA PARTICIPANDO EN PROCESOS ELECTORALES POR LO QUE INFORMO LA NO DISPOSICION PARA CONTINUAR CON LAS ACTIVIDADES DE VSPC, DE MANERA QUE SE PROYECTA EL CIERRE DE LA UNIDAD COMUNITARIA. EL DIA 28/12/2023 SE INFORMA A LA UNIDAD COMUNITARIA VIA CORREO ELECTRONICO "CORDIAL SALUDO, SE ENCONTRÓ QUE, LA UNIDAD COMUNITARIA -UC- JUNTA DE ACCIÓN COMUNAL-JAC- CASALOMA, UBICADA EN LA TV 08 B ESTE 88 I 00 SUR, UPZ 57 GRAN YOMASA, BARRIO CASALOMA, LOCALIDAD USME CL 54 SUR 18B 18, SE ENCUENTRA CATEGORIZADA DE ACUERDO AL CENSO DE LA VSPC COMO ORGANIZACIONES Y GRUPOS COMUNITARIOS Y SUBTIPO, JAC, EN CUANTO A LA CARACTERIZACIÓN DE LA UC, CUENTA CON SEXO FEMENINO Y MASCULINO, PRESENTA TODOS LOS CURSOS DE VIDA, COMO POBLACIÓN DIFERENCIAL SE ENCUENTRA HABITANTE DE CALLE, PERSONA CON DISCAPACIDAD, MIGRANTES, INDÍGENA, AFROCOLOMBIANO, CARRETERO, VÍCTIMA DEL CONFLICTO ARMADO, PERSONA CON ACTIVIDAD SEXUAL PAGA, LGBTIQ+ Y TRABAJADORES INFORMALES, COMO POTENCIALIDADES CUENTA CON LA IDENTIFICACIÓN Y NOTIFICACIÓN DE PROBLEMÁTICAS COLECTIVAS COMUNITARIAS-PCO-, PARTICIPACIÓN EN ISEC, GESTIÓN A RESPUESTA DE LAS NECESIDADES DEL TERRITORIO. AL REVISAR LAS BASES DE NOTIFICACIÓN PCO NO SE IDENTIFICAN NOTIFICACIONES DESDE HACE MÁS DE UN AÑO, DE
ACUERDO A LO REFERIDO POR EL LÍDER NO SE ENCUENTRA DISPUESTO PARA CONTINUAR REALIZANDO ACCIONES CON VSPC. POR LO QUE INFORMÓ LA NO DISPOSICIÓN PARA CONTINUAR CON LAS ACTIVIDADES DE VSPC. DE ACUERDO A LO ANTERIOR, AL NO CONTAR CON POTENCIAL EN LAS ACTIVIDADES DE VSPC SE PROCEDERÁ A REALIZAR EL CIERRE."</t>
  </si>
  <si>
    <t>JUNTA DE ACCION COMUNAL UVAL I SECTOR</t>
  </si>
  <si>
    <t>EL UVAL</t>
  </si>
  <si>
    <t>KR 6 G ESTE 115 A 43 SUR</t>
  </si>
  <si>
    <t>ELECCIONES SE REALIZAN A FINALES DEL AÑO 2022, ACTUALMENTE OCTIENEN ASISTENCIAS LIDER COMUNITARIA REPRESENTANTE DE LA JAC Y QUE PARTICIPA DE ASAMBLEAS ENCARGADA. EL DIA 22/05/2024 SE ENVIO CORREO ELECTRONICO CON MOTIVO DE CIERRE DE LA UC DEBIDO A "DESDE DICIEMBRE 2023, NO HA REPORTADO PROBLEMÁTICAS COLECTIVAS COMUNITARIAS -PCO-, FECHA EN LA QUE SE REALIZÓ MANTENIMIENTO A LA UC, ESPACIO DONDE SE DESARROLLÓ  FORTALECIMIENTO EN CUANTO A NOTIFICACIÓN Y QUEDÓ COMO COMPROMISO EL REPORTE DE LAS MISMAS, SIN EMBARGO NO SE HAN REALIZADO. POR OTRO LADO, LA LÍDER QUIÉN NORMALMENTE ATIENDE LAS ASISTENCIAS TÉCNICAS, INDICÓ QUE, EL PRESIDENTE DE LA JAC VIVE FUERA DE BOGOTÁ Y QUE A LA FECHA NO HAY MIEMBROS DE LA JUNTA ACTIVOS POR DIFERENTES MOTIVOS, EN EL CASO DE ELLA DESISTE DE ATENDER Y NOTIFICAR AL SUBSISTEMA, RECORDANDO QUE LA ÚLTIMA ASISTENCIA LA ATENDIÓ, SIN EMBARGO, "LO HABÍA ESTADO HACIENDO SIN SER DE SU INTERÉS". DE ESTA FORMA, AL NO CONTAR CON POTENCIAL EN LAS ACTIVIDADES DE VIGILANCIA EN SALUD PÚBLICA COMUNITARIA SE PROCEDERÁ A REALIZAR EL CIERRE DE LA UC PARA LA VSPC."</t>
  </si>
  <si>
    <t>JUNTA DE ACCION COMUNAL UVAL II SECTOR</t>
  </si>
  <si>
    <t>UVAL II SECTOR</t>
  </si>
  <si>
    <t>KR 6 C ESTE 106 7 SUR</t>
  </si>
  <si>
    <t>LAS ELECCIONES SE REALIZAN EL AÑO 2021 Y ACTA DE RECONOCIMIENTO LLEGO A MEDIADOS DEL 2022</t>
  </si>
  <si>
    <t>LIDER SOL ANGEL CRUZ</t>
  </si>
  <si>
    <t>KR 18P 78D 30 SUR</t>
  </si>
  <si>
    <t>EL DIA 28/12/2023 SE INFORMA A LA UNIDAD COMUNITARIA VIA CORREO ELECTRONICO "CORDIAL SALUDO, SE ENCONTRÓ QUE LA UNIDAD COMUNITARIA -UC- LÍDER SOL ÁNGEL CRUZ, UBICADA EN LA KR 18 P 78 D 30 SUR, BARRIO LA CUMBRE, UPZ 68 EL TESORO, LOCALIDAD CIUDAD BOLÍVAR, SE ENCUENTRA CATEGORIZADA DE ACUERDO AL CENSO DE LA VSPC COMO ORGANIZACIONES Y GRUPOS COMUNITARIOS Y SUBTIPO LÍDER, EN CUANTO A LA CARACTERIZACIÓN DE LA UC, CUENTA CON SEXO FEMENINO, CURSO DE VIDA ADULTEZ Y COMO IDENTIFICACIÓN Y NOTIFICACIÓN PCO, CUENTA CON TODOS LOS CURSOS DE VIDA, NO PRESENTA POBLACIÓN DIFERENCIAL, COMO POTENCIALIDADES CUENTA CON
LA IDENTIFICACIÓN Y NOTIFICACIÓN DE PROBLEMÁTICAS COLECTIVAS COMUNITARIAS-PCO-, AL REVISAR LAS BASES DE NOTIFICACIÓN PCO NO SE IDENTIFICAN NOTIFICACIONES DURANTE LOS AÑOS 2022 Y 2023 CORTE NOVIEMBRE. DE ACUERDO A LO ANTERIOR, AL NO CONTAR CON POTENCIAL EN LAS ACTIVIDADES DE VSPC SE PROCEDERÁ A REALIZAR EL CIERRE."</t>
  </si>
  <si>
    <t>LIDER KENNY ESPINOZA</t>
  </si>
  <si>
    <t>CL 62 SUR 29 02</t>
  </si>
  <si>
    <t>SE REALIZA CAMBIO DE NOMBRE DE LA UNIDAD COMUNITARIA, ANTERIORMENTE SE LLAMABA CORPORACION CAMBIO SOSTENIBLE. EL LIDER COMUNITARIO TIENE VINCULACION LABORAL CON OTRA ENTIDAD POR LO CUAL NO CUENTA CON DISPONIBILIDAD PARA REALIZAR ACCIONES CON VSPC DESDE EL MES DE ABRIL 2023; SIN EMBARGO SE PROYECTA SU ABORDAJE PARA EL MES DE NOVIEMBRE 2023, SE REALIZO CONTACTO EL DIA 1 DE NOVIEMBRE DONDE MANIFESTO QUE ESTARIA OCUPADO LAS DOS PRIMERAS SEMANAS DEL MES, AUN NO SE HA LOGRADO LA CONCERTACIÓN DE LA ASISTENCIA TECNICA.</t>
  </si>
  <si>
    <t>JUNTA DE ACCION COMUNAL VILLAS DEL EDEN</t>
  </si>
  <si>
    <t>VILLAS DE EDEN</t>
  </si>
  <si>
    <t>KR 7A  BIS ESTE 81 03 SUR</t>
  </si>
  <si>
    <t>JUNTA DE ACCION COMUNAL POTOSI</t>
  </si>
  <si>
    <t>JERUSALEN POTOSI</t>
  </si>
  <si>
    <t>DG 79 40 01 SUR</t>
  </si>
  <si>
    <t>23/04/2024</t>
  </si>
  <si>
    <t>LIDER PEDRO MENDOZA PARRA</t>
  </si>
  <si>
    <t>PARCELACION SAN PEDRO</t>
  </si>
  <si>
    <t>CL 82 SUR 17 60 ESTE</t>
  </si>
  <si>
    <t>JUNTA DE ACCION COMUNAL ARBORIZADORA ALTA SECTOR LAS PALMAS</t>
  </si>
  <si>
    <t xml:space="preserve">KR 42A 68G 42 SUR </t>
  </si>
  <si>
    <t>24/05/2024</t>
  </si>
  <si>
    <t>JUNTA DE ACCION COMUNAL CHUNIZA</t>
  </si>
  <si>
    <t>CHUNIZA</t>
  </si>
  <si>
    <t>CL 90 SUR 8 A 20</t>
  </si>
  <si>
    <t>DEBIDO A LA CANTIDAD DE UNIDADES COMUNITARIAS DENTRO DE LA LOCALIDAD DE USME, LA CAPACIDAD OPERATIVA DEL SUBSISTEMA NO HABIA LOGRADO DAR COBERTURA A ESTA UNIDAD COMUNITARIA POSTERIOR A DICIEMBRE DE 2022; SIN EMBARGO, SE LOGRO EL ABORDAJE EN EL MES DE SEPTIEMBRE DE 2023. EL DIA 22/05/2024 SE ENVIA CORREO ELECTRONICO CON MOTIVO DE CIERRE DE LA UC DEBIDO A "DESDE SEPTIEMBRE DEL 2023 NO HA REALIZADO NOTIFICACIÓN DE PROBLEMÁTICAS COLECTIVAS COMUNITARIAS -PCO-, MES DONDE SE REALIZÓ LA ASISTENCIA TÉCNICA POR PARTE DEL PROFESIONAL DE LA LOCALIDAD, DONDE SE INDICÓ LA IMPORTANCIA DE LA NOTIFICACIÓN DE PCO, SIN EMBARGO, DURANTE EL MES DE MARZO DE 2024 SE REALIZÓ CONTACTO TELEFÓNICO CONCERTANDO ASISTENCIA TÉCNICA, PARA EL 19/03/2024 A LAS 12;00 M, DURANTE LA FECHA Y HORA PROGRAMADA EL PROFESIONAL REALIZÓ LLAMADA TELEFÓNICA AL LÍDER, QUIEN INDICÓ QUE HABÍA TENIDO QUE REALIZAR DESPLAZAMIENTO Y NO PODÍA RECIBIR LA VISITA, POSTERIORMENTE Y EN VARIAS OCASIONES EL PROFESIONAL HA REALIZADO CONTACTO TELFÓNICO CON EL LÍDER SIN OBTENER RESPUESTA, DEBIDO A ESTO Y AL NO CONTAR  CON POTENCIAL EN LAS ACTIVIDADES DE VIGILANCIA EN SALUD PÚBLICA COMUNITARIA SE PROCEDERÁ A REALIZAR EL CIERRE DE LA UC PARA LA VSPC."</t>
  </si>
  <si>
    <t>JUNTA DE ACCION COMUNAL SERRANIAS</t>
  </si>
  <si>
    <t>CL 96C SUR 7 25</t>
  </si>
  <si>
    <t>19/03/2024</t>
  </si>
  <si>
    <t>JUNTA DE ACCION COMUNAL LA ALAMEDA SUR</t>
  </si>
  <si>
    <t>DG 68 A SUR 17 B 11</t>
  </si>
  <si>
    <t>JUNTA DE ACCION COMUNAL LAS MERCEDES</t>
  </si>
  <si>
    <t>LAS MERCEDES</t>
  </si>
  <si>
    <t>KR 4 A BIS 93 00 SUR</t>
  </si>
  <si>
    <t>LA ASISTENCIAL ATIENDE EL TESORERO Y FISCAL DE LA JUNTA. MANIFESTANDO QUE EL SEÑOR JAIME CASTILLO CONTINUARÁ EN EL CARGO DE PRESIDENTE. CAMBIARÁN ALGUNOS MIEMBROS DE LA JUNTA. MÁS SIN EMBARGO NO SON RELEVANTES DICHOS CAMBIOS.</t>
  </si>
  <si>
    <t>JUNTA DE ACCION COMUNAL EL LÍBANO</t>
  </si>
  <si>
    <t>EL LIBANO</t>
  </si>
  <si>
    <t>TV 4B 87B 12 SUR</t>
  </si>
  <si>
    <t>13/03/2024</t>
  </si>
  <si>
    <t>DEBIDO A LA CANTIDAD DE UNIDADES COMUNITARIAS DENTRO DE LA LOCALIDAD DE USME, LA CAPACIDAD OPERATIVA DEL SUBSISTEMA NO HABIA LOGRADO DAR COBERTURA A ESTA UNIDAD COMUNITARIA POSTERIOR A FEBRERO DE 2023; SIN EMBARGO, SE LOGRO EL ABORDAJE EN EL MES DE SEPTIEMBRE DE 2023.</t>
  </si>
  <si>
    <t>JUNTA DE ACCION COMUNAL VALLES DE CAFAM I</t>
  </si>
  <si>
    <t>MARICHUELA III SECTOR</t>
  </si>
  <si>
    <t>DG 92 SUR 14 L 50</t>
  </si>
  <si>
    <t>LA DIRECION DE LA UNIDAD EN GEOCODIFICADOR, INDICA QUE ES EL BARRIO MARICHUELA, PERO EL LIDER INDICA QUE ES EL BARRIO VALLES DE CAFAM</t>
  </si>
  <si>
    <t>JUNTA DE ACCION COMUNAL VALLES DE CAFAM II SECTOR</t>
  </si>
  <si>
    <t>KR 14 P 93 B 04 SUR</t>
  </si>
  <si>
    <t>DERECHOS SEXUALES Y REPRODUCTIVOS</t>
  </si>
  <si>
    <t>EL 10/09/2024 SE REALIZA FORTALECIMIENTO DE CAPACIDADES POR PARTE DE LA EPIDEMIÓLOGA DE VEBC COMPLEMENTARIO A LA ASISTENCIA TÉCNICA CON LA PARTICIPACIÓN DEL REPRESENTANTE DE LA UC QUE SE ENCUENTRA EN CURSO DE VIDA ADULTEZ.</t>
  </si>
  <si>
    <t>JUNTA DE ACCION COMUNAL DOÑA LILIANA</t>
  </si>
  <si>
    <t>DOÑA LILIANA</t>
  </si>
  <si>
    <t>KR 13 A ESTE 81B 33 SUR</t>
  </si>
  <si>
    <t>JUNTA DE ACCION COMUNAL COMPARTIR</t>
  </si>
  <si>
    <t>CL 66 BIS SUR 18U 06</t>
  </si>
  <si>
    <t>EL 20/08/2024 SE REALIZA FORTALECIMIENTO DE CAPACIDADES POR PARTE DE LA EPIDEMIÓLOGA DE VEBC COMPLEMENTARIO A LA ASISTENCIA TÉCNICA CON 15 PARTICIPANTES DE LOS CURSOS DE VIDA ADULTEZ Y VEJEZ, JUNTO CON EL REPRESENTANTE DE LA UC.</t>
  </si>
  <si>
    <t>JUNTA DE ACCION COMUNAL LAS MANITAS</t>
  </si>
  <si>
    <t>LAS MANITAS II SECTOR</t>
  </si>
  <si>
    <t>KR 18 M 70 A 45 SUR</t>
  </si>
  <si>
    <t>25/07/2024</t>
  </si>
  <si>
    <t>JUNTA DE ACCION COMUNAL BARRIO LA ACACIA</t>
  </si>
  <si>
    <t>ACACIAS SUR</t>
  </si>
  <si>
    <t>CL 62 SUR 19 20</t>
  </si>
  <si>
    <t>JUNTA DE ACCION COMUNAL MILLAN</t>
  </si>
  <si>
    <t>MILLAN LOS SAUCES</t>
  </si>
  <si>
    <t xml:space="preserve">DG 66 SUR 19A 93 </t>
  </si>
  <si>
    <t>JUNTA DE ACCION COMUNAL SAN LUIS COLMENA III</t>
  </si>
  <si>
    <t>SAN LUIS</t>
  </si>
  <si>
    <t>DG 64 BIS SUR 19 B 50</t>
  </si>
  <si>
    <t>19/10/2024</t>
  </si>
  <si>
    <t>JUNTA DE ACCION COMUNAL SAN FRANCISCO I SECTOR</t>
  </si>
  <si>
    <t>SAN FRANCISCO I SECTOR</t>
  </si>
  <si>
    <t>KR 20 D 63 11 SUR</t>
  </si>
  <si>
    <t>07/10/2024</t>
  </si>
  <si>
    <t>EL 07/10/2024 SE REALIZA FORTALECIMIENTO DE CAPACIDADES POR PARTE DE LA EPIDEMIÓLOGA DE VEBC COMPLEMENTARIO A LA ASISTENCIA TÉCNICA CON LA PARTICIPACIÓN DE 13 PERSONAS EN LOS CURSOS DE VIDA JUVENTUD, ADULTEZ Y VEJEZ.</t>
  </si>
  <si>
    <t>JUNTA DE ACCION COMUNAL LA ESPERANZA QUEBRADA LIMAS</t>
  </si>
  <si>
    <t>KR 18U 69B 40 SUR</t>
  </si>
  <si>
    <t>JUNTA DE ACCION COMUNAL PROTECHO BOGOTA II</t>
  </si>
  <si>
    <t>PROTECHO BOGOTA II</t>
  </si>
  <si>
    <t>CL 60A SUR 22G 12</t>
  </si>
  <si>
    <t>12/02/2024</t>
  </si>
  <si>
    <t>JUNTA DE ACCION COMUNAL LUCERO SUR SECTOR MEDIO</t>
  </si>
  <si>
    <t>CL 66A SUR 17J 02</t>
  </si>
  <si>
    <t>15/06/2024</t>
  </si>
  <si>
    <t>JUNTA DE ACCION COMUNAL BARRIO LOS SAUCES SUR</t>
  </si>
  <si>
    <t>SAUCES HORTALIZAS RECUERDO</t>
  </si>
  <si>
    <t>KR 19 F 68 F 34 SUR</t>
  </si>
  <si>
    <t>24/01/2024</t>
  </si>
  <si>
    <t>JUNTA DE ACCION COMUNAL SAN FRANCISCO II SECTOR</t>
  </si>
  <si>
    <t>SAN FRANCISCO II</t>
  </si>
  <si>
    <t>KR 20C 67 04 SUR</t>
  </si>
  <si>
    <t>DEBIDO A LA CANTIDAD DE UNIDADE COMUNITARIAS DE LA LOCALIDAD CIUDAD BOLIVAR, SE SUPERA LA CAPACIDAD OPERATIVA DEL EQUIPO DE VSPC, POR LO TANTO NO SE HABIA LOGRADO EL ABORDAJE POSTERIOR A OCTUBRE DE 2022; SIN EMBARGO, PROYECTO EL ABORDAJE DESDE MAYO 2023 SIN LOGRAR CONCERTACIÓN POR EVASIVAS DEL REPRESENTANTE DE LA UC POR NO DISPONIBILIDAD DE TIEMPO; SIN EMBARGO, SE LOGRO EL ABORDAJE EN EL MES DE SEPTIEMBRE 2023</t>
  </si>
  <si>
    <t>JUNTA ACCION COMUNAL VEREDA LA UNION</t>
  </si>
  <si>
    <t>VEREDA LA UNION</t>
  </si>
  <si>
    <t>-74,364; 4,986</t>
  </si>
  <si>
    <t>18/01/2024</t>
  </si>
  <si>
    <t>JUNTA DE ACCION COMUNAL TUNAL ALTO</t>
  </si>
  <si>
    <t>VEREDA TUNAL ALTO</t>
  </si>
  <si>
    <t>-74,314951; 3,942616</t>
  </si>
  <si>
    <t>09/07/2024</t>
  </si>
  <si>
    <t>JUNTA DE ACCION COMUNAL MIRADOR DE LA PRIMAVERA</t>
  </si>
  <si>
    <t>MIRADOR DE LA PRIMAVERA</t>
  </si>
  <si>
    <t>TV 77 B 58 A 41 SUR</t>
  </si>
  <si>
    <t>GRUPO DE VOLUNTARIAS ARBORIZADORA ALTA</t>
  </si>
  <si>
    <t>TV 36A 79 52 SUR</t>
  </si>
  <si>
    <t>DEBIDO A LA CANTIDAD DE UNIDADE COMUNITARIAS DE LA LOCALIDAD CIUDAD BOLIVAR, SE SUPERA LA CAPACIDAD OPERATIVA DEL EQUIPO DE VSPC, POR LO TANTO NO SE HABIA LOGRADO EL ABORDAJE POSTERIOR A FEBRERO DE 2023; SIN EMBARGO, PROYECTO EL ABORDAJE DESDE AGOSTO 2023 SIN LOGRAR CONCERTACIÓN POR CALAMIDAD FAMILIAR REPRESENTANTE DE LA UC; SIN EMBARGO, SE LOGRO EL ABORDAJE EN EL MES DE SEPTIEMBRE 2023</t>
  </si>
  <si>
    <t>GRUPO VIDA Y ESPERANZA</t>
  </si>
  <si>
    <t>CL 48B SUR 28 70</t>
  </si>
  <si>
    <t>LA UNIDAD COMUNITARIA SE REUNIA EN LAS INSTALACIONES  DE JAC EL CARMEN, CAMBIARON LOS DIAS DE ENCUENTRO, DE MANERA QUE NO SE TIENE CONOCIMIENTO SOBRE SU FUNCIONAMIENTO ACTUALMENTE; NO SE HA LOGRADO EL ABORDAJE POSTERIOR A FEBRERO 2023; SIN EMBARGO, SE REALIZO DESPLAZAMIENTO EN EL MES DE JULIO, AGOSTO Y OCTUBRE 2023 SIN ENCONTRAR ALGUN MIEMBRO DE LA UC. SE PROYECTA REALIZAR ASISTENCIA TECNICA EN EL PRESENTE MES DE NOVIEMBRE 2023. EL DIA 27/05/2024 SE ENVIO CORREO ELECTRONICO CON MOTIVO DE CIERRE DE LA UC DEBIDO A "RECIBIÓ ASISTENCIA TÉCNICA DURANTE FEBRERO 2023, POR PARTE DE LA VIGILANCIA EN SALUD PÚBLICA COMUNITARIA DE LA SUBRED SUR, REALIZANDO FORTALECIMIENTO EN CUANTO A LA NOTIFICACIÓN DE LAS PROBLEMÁTICAS COLECTIVAS COMUNITARIAS -PCO-, QUEDANDO COMO COMPROMISO LA NOTIFICACIÓN DE LAS MISMAS, SIN EMBARGO, HASTA LA FECHA NO SE HAN RECIBIDO NOTIFICACIONES. ADICIONALMENTE, LOS MIEMBROS DEL GRUPO SON DE DIFÍCIL ACCESO DEBIDO A QUE NO TODOS CUENTAN CON ACCESO A CELULARES Y NO RESPONDEN EN LOS TELÉFONOS FIJOS, ASÍ MISMO, LAS ACTIVIDADES SE VEN CONTINUAMENTE INTERRUMPIDAS DADO QUE SE REALIZABAN EN EL COMEDOR COMUNITARIO EL CARMEN, EL CUAL HA ESTADO CERRADO.DE ACUERDO A LO ANTERIOR Y DEBIDO A QUE NO CUENTA CON POTENCIAL EN LAS ACTIVIDADES DE VIGILANCIA EN SALUD PÚBLICA COMUNITARIA SE PROCEDERÁ A REALIZAR EL CIERRE DE LA UC PARA LA VSPC."</t>
  </si>
  <si>
    <t>GRUPO SIN ÁNIMO DE LUCRO LAS PODEROSAS</t>
  </si>
  <si>
    <t>CL 54 SUR 18B 18</t>
  </si>
  <si>
    <t>EL 04/12/2023 SE REALIZÓ DESPLAZAMIENTO HASTA LA UC A LA DIRECCIÓN DILIGENCIADA ANTERIORMENTE, ATIENDE LA VISITA LA SEÑORA BLANCA SILVA, SE REALIZÓ LA PRESENTACIÓN COMO EPIDEMIÓLOGA DE LA VSPC DE LA SUBRED SUR, SE EXPLICÓ QUE LA UC NO REPORTA PROBLEMÁTICAS COLECTIVAS COMUNITARIAS DESDE MAYO, INDICANDO QUE ESTAS SE DIVIDEN EN 3 EJES: AMBIENTAL, SOCIAL Y SALUD, EXPLICANDO LAS SUBCATEGORÍAS, SE REALIZARÁ EL CIERRE DE LA UC, LA SEÑORA BLANCA INDICA QUE EL GRUPO, SOLO SE ESTÁ REUNIENDO PARA HACER ALGUNOS EJERCICIOS PERO NO ESTÁN INTERESADAS EN HACER REPORTES, POR ESTE MOTIVO, AL NO CONTAR CON POTENCIAL EN LAS ACTIVIDADES DE VSPC SE PROCEDERÁ A REALIZAR EL CIERRE.</t>
  </si>
  <si>
    <t>JUNTA DE ACCION COMUNAL FISCALA ALTA</t>
  </si>
  <si>
    <t>GERMINAR I LA FISCALA ALTA</t>
  </si>
  <si>
    <t>CL 64 SUR 04 20 ESTE</t>
  </si>
  <si>
    <t>04/03/2024</t>
  </si>
  <si>
    <t>JUNTA DE ACCION COMUNAL LA CARBONERA</t>
  </si>
  <si>
    <t>LA CARBONERA</t>
  </si>
  <si>
    <t>CL 69 SUR 73H 39</t>
  </si>
  <si>
    <t>JUNTA DE ACCIÓN COMUNAL JERUSALÉN SECTOR PARAISO</t>
  </si>
  <si>
    <t>JERUSALEN LA PRADERA</t>
  </si>
  <si>
    <t>CL 71 SUR 45 D 02</t>
  </si>
  <si>
    <t>JUNTA DE ACCION COMUNAL LOS PINOS DEL SUR</t>
  </si>
  <si>
    <t>KR 70 D 68 32 SUR</t>
  </si>
  <si>
    <t>JUNTA DE ACCION COMUNAL DEL BARRIO CASAVIANCA</t>
  </si>
  <si>
    <t>CASAVIANCA</t>
  </si>
  <si>
    <t>KR 77C 57U 08 SUR</t>
  </si>
  <si>
    <t>JUNTA DE ACCION COMUNAL VILLA ALEMANIA II</t>
  </si>
  <si>
    <t>VILLA ALEMANIA II SECTOR</t>
  </si>
  <si>
    <t xml:space="preserve">CL 115 SUR 03 B 12 </t>
  </si>
  <si>
    <t>JUNTA DE ACCION COMUNAL LAGUNA VERDE ALTA</t>
  </si>
  <si>
    <t>VEREDA LAGUNA VERDE ALTA</t>
  </si>
  <si>
    <t>-74,160799; 4,183109</t>
  </si>
  <si>
    <t>06/03/2024</t>
  </si>
  <si>
    <t>JUNTA ACCION COMUNAL VEREDA SAN JOSE</t>
  </si>
  <si>
    <t>VEREDA SAN JOSE</t>
  </si>
  <si>
    <t>-74,380182; 3,806286</t>
  </si>
  <si>
    <t>24/02/2024</t>
  </si>
  <si>
    <t>17/06/2024</t>
  </si>
  <si>
    <t>JUNTA DE ACCION COMUNAL EL CEDRO DEL SUR</t>
  </si>
  <si>
    <t>EL TESORO</t>
  </si>
  <si>
    <t>KR 18 D BIS  77B 58 SUR</t>
  </si>
  <si>
    <t>09/02/2024</t>
  </si>
  <si>
    <t>JUNTA DE ACCION COMUNAL EL TESORO</t>
  </si>
  <si>
    <t>CL 78 C SUR 18 F 40</t>
  </si>
  <si>
    <t>10/01/2024</t>
  </si>
  <si>
    <t>EL 17/09/2024 SE REALIZA FORTALECIMIENTO DE CAPACIDADES POR PARTE DE LA EPIDEMIÓLOGA DE VEBC COMPLEMENTARIO A LA ASISTENCIA TÉCNICA CON 7 PARTICIPANTES DE LOS CURSOS DE VIDA JUVENTUD Y ADULTEZ, JUNTO CON EL REPRESENTANTE DE LA UC.</t>
  </si>
  <si>
    <t>JUNTA DE ACCION COMUNAL EL LIMONAR</t>
  </si>
  <si>
    <t>EL LIMONAR</t>
  </si>
  <si>
    <t>KR 18D 81 28 SUR</t>
  </si>
  <si>
    <t>JUNTA DE ACCION COMUNAL ORQUIDEAS SUR</t>
  </si>
  <si>
    <t>ORQUIDEA DEL SUR II SECTOR</t>
  </si>
  <si>
    <t>CL 97C SUR 0 24 ESTE</t>
  </si>
  <si>
    <t>EL DIA 28/05/2024 SE ENVIO CORREO ELECTRONICO CON MOTIVO DE CIERRE DE LA UC DEBIDO A "PRESENTÓ ÚLTIMA ASISTENCIA TÉCNICA EL DÍA 07/03/2024, EL PRESIDENTE DE LA JAC DECIDIÓ NO REALIZAR NOTIFICACIÓN DE PROBLEMÁTICAS COLECTIVA COMUNITARIAS -PCO-. DEBIDO A LAS DIFICULTADES PARA LAS ACCIONES DE LA VIGILANCIA EN SALUD PÚBLICA COMUNITARIA, LA NO DISPONIBILIDAD PARA LA CONCERTACIÓN DE LAS ASISTENCIAS TÉCNICAS POR LOS TIEMPOS DEL PERSONAL DE LA JAC Y AL NO CONTAR CON POTENCIAL EN LAS ACTIVIDADES DE VIGILANCIA EN SALUD PÚBLICA COMUNITARIA SE PROCEDERÁ A REALIZAR EL CIERRE DE LA UC PARA LA VSPC."</t>
  </si>
  <si>
    <t>FUNDACIÓN MANOS CON SEMILLAS DE VIDA</t>
  </si>
  <si>
    <t>CL 74B SUR 13 19</t>
  </si>
  <si>
    <t>JAC GRAN YOMASA II SECTOR</t>
  </si>
  <si>
    <t>CL 81 SUR 5 A 63</t>
  </si>
  <si>
    <t>EL DIA 22/05/2024 SE ENVIO CORREO ELECTRONICO CON MOTIVO DE CIERRE DEBIDO A "AL REALIZAR REVISIÓN DE LAS BASES DE DATOS DE LA VIGILANCIA EN SALUD PÚBLICA COMUNITARIA -VSPC-, SE IDENTIFICÓ QUE JAC GRAN YOMASA II SECTOR, SE ENCUENTRA DUPLICADA CON JUNTA DE ACCIÓN COMUNAL GRAN YOMASA II SECTOR, EVIDENCIANDO QUE SE TRATA DE LA MISMA UNIDAD COMUNITARIA -UC-. POR ESTA RAZÓN, SE REALIZA EL CIERRE DE LA UC JAC GRAN YOMASA II SECTOR."</t>
  </si>
  <si>
    <t>BIBLIOTECA EUREKA</t>
  </si>
  <si>
    <t>SAN CARLOS NORTE</t>
  </si>
  <si>
    <t>KR 19 C 50 A 90 SUR</t>
  </si>
  <si>
    <t xml:space="preserve">EL DIA 28/12/2023 MEDIANTE CORREO ELECTRONICO SE INFORMA A LA UNIDAD COMUNITARIA "CORDIAL SALUDO, DE MANERA ATENTA INFORMO QUE AL REALIZAR REVISIÓN DE LAS BASES DE DATOS DE LA VIGILANCIA EN SALUD PÚBLICA COMUNITARIA-VSPC-, DE LA SUBRED SUR, LA UNIDAD COMUNITARIA -UC- BIBLIOTECA EUREKA, UBICADA EN LA KR 19 C 50 A 90 SUR, UPZ 62 TUNJUELITO, BARRIO SAN CARLOS NORTE, NOTIFICÓ 1 PROBLEMÁTICA
COLECTIVA COMUNITARIA -PCO- DURANTE EL MES DE JUNIO DEL AÑO 2023, SIN EMBARGO, NO SE HAN RECIBIDO NOTIFICACIONES DURANTE EL SEGUNDO SEMESTRE DEL AÑO 2023, POR OTRO LADO, TAMPOCO SE CUENTA CON MÁS ACTIVIDADES PARA LA VSPC, POR ESTA RAZÓN Y AL NO CONTAR CON POTENCIAL EN LAS ACTIVIDADES DE VSPC SE PROCEDERÁ A REALIZAR EL CIERRE DE LA UC."
</t>
  </si>
  <si>
    <t>JUNTA DE ACCION COMUNAL CAPITOLIO</t>
  </si>
  <si>
    <t>VEREDA CAPITOLIO</t>
  </si>
  <si>
    <t>-74.313535; 4.030262</t>
  </si>
  <si>
    <t xml:space="preserve">NO SE HA LOGRADO CONTACTO TELEFÓNICO CON EL LÍDER DE LA UNIDAD COMUNITARIA DEBIDO A QUE TRABAJA FUERA DE LA LOCALIDAD, EL ACCESO ES DIFICIL POR LAS CONDICIONES DE LA VIA, PERMANECE INACTIVA.
</t>
  </si>
  <si>
    <t>JUNTA DE ACCION COMUNAL LA TOTUMA</t>
  </si>
  <si>
    <t>VEREDA TOTUMA</t>
  </si>
  <si>
    <t>-74,28319; 3,997889</t>
  </si>
  <si>
    <t>LA UNIDAD COMUNITARIA SE ENCUENTRA UBICADA EN UN TERRITORIO COMPARTIDO ENTRE LA LOCALIDAD DE SUMAPAZ Y EL DEPARTAMENTO DEL META, NO HAY ACCESO VEHICULAR, SE REQUIERE TRASLADO A CABALLO POR APROXIDAMENTE 8 HORAS.
EL DÍA 03/09/23 SE REALIZÓ DESPLAZAMIENTO A LA RESIDENCIA DEL SEÑOR URIEL UBICADA EN LA VEREDA EL TOTUMO, SEGÚN INDICACIONES DE LOS HABITANTES, SE PROCEDE A LA PRESENTACIÓN DEL PROFESIONAL DE VSPC, SE MENCIONA EL MOTIVO DEL CONTACTO ACCEDIENDO A RECEPCIONAR LA INFORMACIÓN; SE PROCEDE A CONTEXTUALIZAR LAS ACCIONES REALIZADAS POR EL SUBSISTEMA DE VSPC Y LOS ALCANCES DE ESTAS, ENCONTRANDO QUE, DEBIDO A LA GEORREFERENCIACIÓN DE LA VEREDA, SE IMPOSIBILITA LA REALIZACIÓN DE ACCIONES Y LA GESTIÓN DE PROBLEMÁTICAS COLECTIVAS DE LA MISMA. PROCEDIÉNDOSE A GENERAR CIERRE DE LA UNIDAD, POR PARTE DEL PROFESIONAL PSICÓLOGO DE LA VSPC, DE LA LOCALIDAD DE SUMAPAZ, DEBIDO A QUE LA UC NO OPERA EN EL TERRITORIO DE LA SUBRED SUR, EL SEÑOR URIEL MANIFIESTA ENTENDER Y ESTAR DE ACUERDO CON LA DECISIÓN.</t>
  </si>
  <si>
    <t>ASOCIACION CLUB EJERCICIO SALUD Y VIDA</t>
  </si>
  <si>
    <t>PARQUE EL TUNAL</t>
  </si>
  <si>
    <t>CL 48 B SUR 22 A 07</t>
  </si>
  <si>
    <t>EL DIA 05/06/2024 SE ENVIO CORREO ELECTRONICO CON MOTIVO DE CIERRE DE LA UC DEBIDO A "RECIBIÓ ASISTE TÉCNICA DURANTE EL MES DE AGOSTO DEL 2023, POR PARTE DE LA VIGILANCIA EN SALUD PÚBLICA COMUNITARIA DE LA SUBRED SUR, REALIZANDO FORTALECIMIENTO EN CUANTO A LA NOTIFICACIÓN DE LAS PROBLEMÁTICAS COLECTIVAS COMUNITARIAS -PCO-, QUEDANDO COMO COMPROMISO LA NOTIFICACIÓN DE LAS MISMAS, SIN EMBARGO, HASTA LA FECHA NO SE HAN RECIBIDO NOTIFICACIONES. ADICIONALMENTE, EL GRUPO COMUNITARIO ESTÁ LIDERADO POR LA SECRETARÍA DE INTEGRACIÓN SOCIAL -SDIS-, LAS ACTIVIDADES Y FINALIDADES DEL MISMO NO RESPONDE A LAS ACCIONES DEL COMPONENTE VSPC, POR CUANDO SU INTERÉS VA DIRIGIDO A ACTIVIDADES DE RECREACIÓN, EDUCACIÓN Y ESPARCIMIENTO; ASÍ MISMO, SU PARTICIPACIÓN ES BAJA."
.
DE ACUERDO A LO ANTERIOR Y DEBIDO A QUE NO CUENTA CON POTENCIAL EN LAS ACTIVIDADES DE VIGILANCIA EN SALUD PÚBLICA COMUNITARIA SE PROCEDERÁ A REALIZAR EL CIERRE DE LA UC PARA LA VSPC."</t>
  </si>
  <si>
    <t>RECREACION MARAVILLOSA</t>
  </si>
  <si>
    <t>C. R. SANTA ROSA - RINCON DE VENECIA</t>
  </si>
  <si>
    <t>DG 49 SUR 61 C 23</t>
  </si>
  <si>
    <t>LIDER COMUINITARIO MOISES CUBILLOS BARRIO BRASILIA</t>
  </si>
  <si>
    <t>BRASILIA SUR</t>
  </si>
  <si>
    <t>CL 73 SUR 09 07</t>
  </si>
  <si>
    <t>DEBIDO A LA CANTIDAD DE UNIDADES COMUNITARIAS DENTRO DE LA LOCALIDAD DE USME, LA CAPACIDAD OPERATIVA DEL SUBSISTEMA NO HABIA LOGRADO DAR COBERTURA A ESTA UNIDAD COMUNITARIA POSTERIOR A OCTUBRE DE 2022; SIN EMBARGO, SE PROYECTA EL ABORDAJE EN EL MES DE NOVIEMBRE DE 2023. EL DIA 22/05/2024 SE ENVIO CORREO ELECTRONICO CON MOTIVO DE CIERRE DEBIDO A "NO HA REALIZADO NOTIFICACIÓN DE PROBLEMÁTICAS COLECTIVAS COMUNITARIAS -PCO-, DESDE OCTUBRE DEL 2022, FECHA DONDE SE REALIZÓ ASISTENCIA TÉCNICA POR PARTE DEL PROFESIONAL DE LA LOCALIDAD, EJECUTANDO FORTALECIMIENTO DE CAPACIDADES EN CUANTO A LA IMPORTANCIA DE LA NOTIFICACIÓN DE PCO, QUEDANDO COMO COMPROMISO EL REPORTE DE LAS MISMAS, SIN EMBARGO, A LA FECHA NO SE HAN RECIBIDO NOTIFICACIONES. SE REALIZAN LLAMADAS EN REPETIDAS OCASIONES, SIN OBTENER RESPUESTA, AL REALIZAR DESPLAZAMIENTO EL LÍDER MANIFESTÓ QUE NO CUENTA CON EL TIEMPO DADO QUE DEBE IR A TRABAJAR, SOLICITANDO QUE SE REALICE DICHA ACTIVIDAD EN EL SECTOR DEL CONSEJO DE BOGOTÁ, POSTERIORMENTE SE REALIZÓ LLAMADA TELEFÓNICA CON EL OBJETIVO DE  REALIZAR EL DESPLAZAMIENTO A DICHO LUGAR, SIN EMBARGO, NO SE LOGRA RESPUESTA POR PARTE DEL LÍDER.  DE ESTA FORMA, AL NO CONTAR CON POTENCIAL EN LAS ACTIVIDADES DE VIGILANCIA EN SALUD PÚBLICA COMUNITARIA SE PROCEDERÁ A REALIZAR EL CIERRE DE LA UC PARA LA VSPC."</t>
  </si>
  <si>
    <t>LIDER COMUNITARIO CLIMACO NEIRA</t>
  </si>
  <si>
    <t>SAN RAFAEL ALTOS DE LA ESTANCIA</t>
  </si>
  <si>
    <t>CL 63 A SUR 74 A 85</t>
  </si>
  <si>
    <t>26/01/2023</t>
  </si>
  <si>
    <t>1_AND</t>
  </si>
  <si>
    <t>ASOCIACION DE USUARIOS DEL ACUEDUCTO LAS ANIMAS, LAS AURAS Y NAZARETH ASOUAN</t>
  </si>
  <si>
    <t>JUNTA ACCION COMUNAL VEREDA LAGUNITAS</t>
  </si>
  <si>
    <t>VEREDA LAGUNITAS</t>
  </si>
  <si>
    <t>-74,298181; 3,969442</t>
  </si>
  <si>
    <t>26/02/2024</t>
  </si>
  <si>
    <t>ASOCIACION COMUNAL DE JUNTAS DE SUMAPAZ ASOJUNTAS</t>
  </si>
  <si>
    <t>JUNTA DE ASESORES COMUNITARIOS SUMAPAZ</t>
  </si>
  <si>
    <t>NO SE HA LOGRADO CONTACTO TELEFÓNICO CON EL LÍDER DE LA UNIDAD COMUNITARIA. PERMANECE INACTIVA.
POR ESTA RAZÓN ESE MISMO DÍA 09/09/23 SE INFORMÓ A LAS PERSONAS DE LA JUNTA DE TEJEDORES COMUNITARIOS DE SUMAPAZ, QUE SE REALIZARÁ EL CIERRE DE LA UC JUNTA DE ASESORES COMUNITARIOS DE SUMAPAZ, POR PARTE DEL PROFESIONAL PSICÓLOGO DE LA VSPC, DE LA LOCALIDAD DE SUMAPAZ, DEBIDO A QUE LA UC NO TIENE POTENCIAL EN LOS PROCESOS DE VSPC Y TAMPOCO SE ENCUENTRA EN EL TERRITORIO, LAS PERSONAS QUE HACEN PARTE DE LA JUNTA DE TEJEDORES MANIFIESTAN ENTENDER Y ESTAR DE ACUERDO CON LA DECISIÓN.</t>
  </si>
  <si>
    <t>TRIADA DEL SUR</t>
  </si>
  <si>
    <t>SANTA VIVIANA</t>
  </si>
  <si>
    <t>KR 75 B 75 C 17 SUR</t>
  </si>
  <si>
    <t>EL DIA 23/05/2024 SE ENVIO CORREO ELECTRONICO CON MOTIVO DE CIERRE DEBIDO A "CUENTA CON ÚLTIMA FECHA DE ASISTENCIA TÉCNICA EL 25/10/2024, DONDE SE FORTALECIÓ LA ACTIVIDAD DE PROBLEMÁTICAS COLECTIVAS COMUNITARIAS-PCO-, ASÍ MISMO, SE GENERÓ COMPROMISO DE REALIZAR NOTIFICACIÓN DE PCO, SIN EMBARGO, HASTA LA FECHA NO SE HA RECIBIDO NOTIFICACIÓN. AL REALIZAR CONTACTO CON EL LÍDER DE LA UC, LA CUAL SE ENCUENTRA UBICADA EN EL SECTOR CON MAYOR INSEGURIDAD DE LA LOCALIDAD Y DONDE SE HAN PRESENTADO VARIOS HOMICIDIOS, EL LÍDER REFIERE QUE SE ABSTIENE DE PARTICIPAR EN LAS ACTIVIDADES DE VSPC, POR SU SEGURIDAD.  DE ACUERDO A LO ANTERIOR, Y DEBIDO A QUE NO CUENTA CON POTENCIAL EN LAS ACTIVIDADES DE VIGILANCIA EN SALUD PÚBLICA COMUNITARIA SE PROCEDERÁ A REALIZAR EL CIERRE DE LA UC PARA LA VSPC."</t>
  </si>
  <si>
    <t>JUNTA DE ACCION COMUNAL BRAZUELOS</t>
  </si>
  <si>
    <t>BRAZUELOS</t>
  </si>
  <si>
    <t>KR 14 106 B 25 SUR</t>
  </si>
  <si>
    <t>JUNTA DE ACCION COMUNAL LA AURORA II SECTOR</t>
  </si>
  <si>
    <t>DG 69C SUR 14T 21</t>
  </si>
  <si>
    <t>22/02/2024</t>
  </si>
  <si>
    <t>EL DIA 17/07/2024 EN LA REALIZACION DE LA ISEC EN LA UPZ 57 GRAN YOMASA SE INDAGO POR LA UC LA AURORA II SECTOR, OBTENIENDO INFORMACION DE LA JAC NUEVA COSTA RICA QUIENES REFIRIERON QUE LA JAC AURORA II SECTOR NO CUENTA ACTUALMENTE CON DIRECTIVOS, POR LO QUE ESTÁ INACTIVA.</t>
  </si>
  <si>
    <t>FUNDACION NUEVA ESPERANZA</t>
  </si>
  <si>
    <t>VEREDA PAQUILO</t>
  </si>
  <si>
    <t>-74,362354; 4,009811</t>
  </si>
  <si>
    <t>EL DIA 11/01/2023 SE REALIZA ACERCAMIENTO A LA UNIDAD COMUNITARIA-UC- LOGRANDO CONTACTO CON EL SEÑOR GERARDO VILLALBA, PRESIDENTE DE LA FUNDACIÓN,  SE REALIZA PRESENTACIÓN DEL PROFESIONAL EN PSICOLOGÍA DE VIGILANCIA EN SALUD PÚBLICA COMUNITARIA-VSPC-, QUIEN ESTÁ A CARGO DE LA LOCALIDAD DE SUMAPAZ Y LA EPIDEMIÓLOGA DE VSPC YEIMY FLORIDO. EL OBJETIVO DEL CONTACTO ES REALIZAR ASISTENCIA TÉCNICA DE LA UC, LA CUAL HACE PARTE DE UNIÓN-PAQUILÓ, SE INDICAN LAS ACCIONES DE LA VSPC, LAS CUALES SE REALIZAN EN EL MARCO DE LA INVESTIGACIÓN ACCIÓN PARTICIPATIVA -IAP-, LA CUAL PARTE DESDE LA IDENTIFICACIÓN DE PROBLEMÁTICAS COLECTIVAS -PCO- DE LAS QUE ACTUALMENTE NO SE ENCUENTRA CON NOTIFICACIÓN POR PARTE DE LA UNIDAD COMUNITARIA Y EN DONDE POR LA LOCALIZACIÓN DE LA VEREDA (NO SE LOGRAN GESTIONAR AL PERTENECER A CUNDINAMARCA Y NO BOGOTÁ) ASÍ MISMO SE EXHORTA LA PARTICIPACIÓN EN LAS INVESTIGACIONES SOCIO EPIDEMIOLÓGICAS DE CAMPO Y LOS COMITÉ DE VIGILANCIA EPIDEMIOLÓGICA COMUNITARIA COVECOM.</t>
  </si>
  <si>
    <t>JUNTA DE ACCION COMUNAL PAQUILO</t>
  </si>
  <si>
    <t xml:space="preserve">11/01/2023 SE REALIZA VERIFICACIÓN DE LAS COORDENADAS Y UBICACIÓN DE LA UNIDAD COMUNITARIA EN EJERCICIO REALIZADO EN COMPAÑIA DEL COMPONENTE GEOGRÁFICO DE VSP, DONDE SE IDENTIFICÓ QUE LA UC CORRESPONDE A OTRO MUNICIPIO DE CUNDINAMARCA PERO NO SE ENCUENTRA DENTRO DE LA LOCALIDAD DE SUMAPAZ. POR TANTO, SE REALIZA ACERCAMIENTO A LA UNIDAD COMUNITARIA-UC- LOGRANDO CONTACTO CON LIZETH BAQUERO, SECRETARÍA DE LA JAC. SE REALIZA PRESENTACIÓN DEL PROFESIONAL EN PSICOLOGÍA DE VIGILANCIA EN SALUD PÚBLICA COMUNITARIA-VSPC-, EN REPRESENTACIÓN DE LA LOCALIDAD SUMAPAZ DE LA SUBRED SUR Y LA EPIDEMIÓLOGA YEIMY FLORIDO, SE MENCIONA QUE EL OBJETIVO DE LA VISITA ES REALIZAR CIERRE DE LA UC POR REUBICACIÓN EN TERRITORIO FUERA DE LA SUBRED SUR Y DEL DISTRITO. </t>
  </si>
  <si>
    <t>JUNTA DE ACCION COMUNAL RIOS</t>
  </si>
  <si>
    <t>VEREDA RIOS</t>
  </si>
  <si>
    <t>-74,144663; 4,148525</t>
  </si>
  <si>
    <t xml:space="preserve">NO SE HA LOGRADO CONTACTO TELEFÓNICO CON EL LÍDER DE LA UNIDAD COMUNITARIA, PRESENTA DIFICULTADES PARA ACCESO POR LAS CONDICIONES DE LA VÍA. PERMANECE INACTIVA.
EL DIA 23/09/2024 SE ENVIO CORREO ELECTRÓNICO CON MOTIVO DE CIERRE DEBIDO A "NO CONTAR CON POTENCIAL EN LAS ACTIVIDADES DE VIGILANCIA EPIDEMIOLÓGICA BASADA EN COMUNIDAD SE PROCEDERÁ A REALIZAR EL CIERRE DE LA UC PARA LA VEBC, SIN EMBARGO, LA UC JAC RÍOS Y PALMAS DE LA UPR 04 RÍO BLANCO DE LA VEREDA RÍOS Y PALMAS LOCALIDAD SUMAPAZ SEGUIRÁ ACTIVA PARA LA VEBC."
</t>
  </si>
  <si>
    <t>JUNTA DE ACCION COMUNAL TAQUESITOS</t>
  </si>
  <si>
    <t>VEREDA TANQUESITO</t>
  </si>
  <si>
    <t>-74,221048; 4,179387</t>
  </si>
  <si>
    <t>AL REALIZAR LA CONCERTACIÓN DE LA ASISTENCIA TÉCNICA, SE IDENTIFICÓ QUE ESTA UNIDAD CORRESPONDE A LA  UNIDAD COMUNITARIA SANTA ROSA, LA CUAL YA SE ENCUENTRA EN MANTENIMIENTO. POR TANTO SE PROYECTA EL CIERRE DE ESTA UNIDAD. EL 09/08/2023 SE REALIZÓ DESPLAZAMIENTO A LA UNIDAD COMUNITARIA, POR PARTE DEL PROFESIONAL EN PSICOLOGÍA
VINCULADO A VIGILANCIA EN SALUD PÚBLICA COMUNITARIA VSPC PARA LA LOCALIDAD DE SUMAPAZ, EN DONDE SE EXPLICA AL SEÑOR DANIEL ROJAS LAS ACTIVIDADES REALIZADAS POR VSPC, INFORMANDO QUE, A LA FECHA NO SE HAN RECEPCIONADO NOTIFICACIONES, SE INDAGA EL MOTIVO DE ESTO, EN DONDE SE REFIERE QUE LA JUNTA DE ACCIÓN COMUNAL DE LA VEREDA TAQUESITOS SE ENCUENTRA VINCULADA A LA UNIDAD COMUNITARIA JUNTA DE ACCIÓN COMUNAL VEREDA SANTA ROSA, SITUACIÓN POR LA CUAL SE REALIZARÁ LA UNIFICACIÓN DE ESTA ACORDE A LA PROGRAMACIÓN DE ASISTENCIAS TÉCNICAS DE VSPC, DE IGUAL FORMA SE INDICÓ QUE ESTO NO INTERFIERE EN LAS ACCIONES REALIZADAS CON LOS EQUIPOS DE LA SUBRED SUR DESDE EL PLAN DE INTERVENCIONES COLECTIVAS PIC O DE LA ATENCIÓN RECIBIDA POR LA UNIDAD DE SALUD DE NAZARETH. SIN EMBARGO, EL CIERRE SE REALIZA DEBIDO A QUE, NO CUENTA CON POTENCIAL EN LAS ACTIVIDADES DE VSPC.</t>
  </si>
  <si>
    <t>ASOCIACIÓN AGROPECUARIA CULTURAL Y AMBIENTAL DE SUMAPAZ SUMAPROC</t>
  </si>
  <si>
    <t>JUNTA DE ACCION COMUNAL BARRIO LA CONQUISTA</t>
  </si>
  <si>
    <t>LUCERO BAJO SECTOR LA CONQUISTA</t>
  </si>
  <si>
    <t>KR 17D 69F 05 SUR</t>
  </si>
  <si>
    <t>04/09/2024</t>
  </si>
  <si>
    <t>ASOCIACION PRODUCTORES RURALES DE SUMAPAZ PROCAMSUM</t>
  </si>
  <si>
    <t>RINCÓN DE BOLONIA 3A ETAPA II</t>
  </si>
  <si>
    <t>60. PARQUE ENTRENUBES</t>
  </si>
  <si>
    <t>S.C. BOLONIA I</t>
  </si>
  <si>
    <t>KR 10 ESTE 76 25 SUR</t>
  </si>
  <si>
    <t>EL DIA 28/12/2023 SE INFORMA A LA UNIDAD COMUNITARIA VIA CORREO ELECTRONICO "CORDIAL SALUDO, DE MANERA ATENTA INFORMO QUE AL REALIZAR REVISIÓN DE LAS BASES DE DATOS DE LA VIGILANCIA EN SALUD PÚBLICA COMUNITARIA-VSPC-, DE LA SUBRED SUR, LA UNIDAD COMUNITARIA -UC- RINCÓN DE BOLONIA 3ª ETAPA II, UBICADA EN LA KR 10 ESTE 76 25 SUR, UPZ 60 PARQUE ENTRENUBES, BARRIO S.C. BOLONIA I, PARA EL AÑO 2022 NOTIFICÓ 2 PROBLEMÁTICAS COLECTIVAS COMUNITARIAS -PCO- DURANTE EL MES DE FEBRERO, EN LO TRANSCURRIDO DEL AÑO 2023 NO SE HA RECIBIDO NOTIFICACIÓN POR PARTE DE LA UC Y TAMPOCO SE CUENTA CON MÁS ACTIVIDADES PARA LA VSPC, POR ESTA RAZÓN Y AL NO CONTAR CON POTENCIAL EN LAS ACTIVIDADES DE VSPC SE PROCEDERÁ A REALIZAR EL CIERRE DE LA UC PARA LA VSPC."</t>
  </si>
  <si>
    <t>CONJUNTO RESIDENCIAL RINCÓN DE BOLONIA MANZANA 3 B</t>
  </si>
  <si>
    <t>KR 10 ESTE 76 20 SUR</t>
  </si>
  <si>
    <t>SE IDENTIFICA A LA UNIDAD COMUNITARIA CONJUNTO RESIDENCIAL RINCÓN DE BOLONIA MANZANA 3 B NO CUENTA CON EL POTENCIAL PARA LAS ACTIVIDADES Y PROCESOS REALIZADOS POR LA VSPC. SE REALIZA LLAMADA TELEFÓNICA EL 16/06/2023 AL NÚMERO DE CELULAR 3197060916 SE ESTABLECE COMUNICACIÓN CON EL SEÑOR EDGAR VALENCIA, QUIEN APARECE COMO RESPONSABLE DE LA UC, SE REALIZA PRESENTACIÓN COMO EPIDEMIÓLOGA DE VSPC Y SE INFORMA EL MOTIVO DE LA LLAMADA, INDICA QUE PUEDE RECIBIR LA VISITA EL DÍA 20/06/2023 A LAS 4:00 P.M. EL DÍA 20/06/2023, SE REALIZA EL DESPLAZAMIENTO A LA DIRECCIÓN DILIGENCIADA ANTERIORMENTE, RECIBE LA VISITA EL SEÑOR EDGAR VALENCIA QUIEN APARECE COMO RESPONSABLE DE LA UC, SE EXPLICA QUE, LA VIGILANCIA EN SALUD PÚBLICA, REALIZA VIGILANCIA DE TODOS LOS EVENTOS DE INTERÉS EN SALUD PÚBLICA A TRAVÉS DE SUS SUBSISTEMAS, UNO DE ELLOS ES LAVSPC EL CUAL TIENE DIFERENTES ACCIONES COMO ASISTENCIAS TÉCNICAS, PCO, COMITÉS DE VIGILANCIA EPIDEMIOLÓGICA COMUNITARIOS -COVECOM-, RECORRIDOS BARRIALES, INVESTIGACIONES SOCIO EPIDEMIOLÓGICAS DE CAMPO -ISEC-, REALIZANDO EXPLICACIÓN DE CADA UNA, SEGUIDO A ESTO, SE RECUERDA QUE LA ÚLTIMA ASISTENCIA TÉCNICA REALIZADA POR LA VSPC FUE EL DÍA 03/02/2022 DONDE SE FORTALECIÓ LA NOTIFICACIÓN DE LAS PCO, DESDE ESA FECHA NO SE HAN REALIZADO ACERCAMIENTOS POR PARTE DE LAVSPC DE LA SUBRED SUR Y TAMPOCO SE HAN RECIBIDO NOTIFICACIONES, DE ESTA FORMA, EL SEÑOR EDGAR INDICA QUE AL OCURRIR ALGUNA PROBLEMÁTICA EN EL CONJUNTO, SE SOLUCIONA INTERNAMENTE POR ESTA RAZÓN, NO SE REALIZAN PCO, DE IGUAL FORMA, SE ENCUENTRA LA MAYORÍA DEL TIEMPO VIVIENDO EN UN APARTAMENTO DE SU PROPIEDAD EN LA LOCALIDAD DE CIUDAD BOLÍVAR DEBIDO A QUE, EN EL CONJUNTO DE USME EL APARTAMENTO QUEDA EN UN 6 PISO Y AL NO CONTAR CON ASCENSOR, PRESENTA AFECTACIONES EN LAS RODILLAS, DE ESTA FORMA, SE REALIZARÁ EL CIERRE DEL CONJUNTO COMO UC POR MUTUO ACUERDO.</t>
  </si>
  <si>
    <t>JUNTA DE ACCION COMUNAL ALTOS DE BETANIA III</t>
  </si>
  <si>
    <t>ALTOS DE BETANIA III SECTOR</t>
  </si>
  <si>
    <t>CL 78 SUR 02 02 ESTE</t>
  </si>
  <si>
    <t>17/02/2024</t>
  </si>
  <si>
    <t>IRA - MPOX</t>
  </si>
  <si>
    <t>EL 30/10/2024 SE REALIZA FORTALECIMIENTO DE CAPACIDADES POR PARTE DE LA EPIDEMIÓLOGA DE VEBC COMPLEMENTARIO A LA ASISTENCIA TÉCNICA CON LA PARTICIPACIÓN DE LA REPRESENTANTE DE LA UC EN CURSO DE VIDA ADULTEZ</t>
  </si>
  <si>
    <t>JUNTA DE ACCION COMUNAL VIRREY II</t>
  </si>
  <si>
    <t>EL VIRREY ULTIMA ETAPA</t>
  </si>
  <si>
    <t>CL 97 SUR 04 47</t>
  </si>
  <si>
    <t>EL DIA 06/08/2024 SE REALIZA FORTALECIMIENTO DE CAPACIDADES POR PARTE DE LA EPIDEMIÓLOGA DE VEBC COMPLEMENTARIO A LA ASISTENCIA TÉCNICA CON 1 PARTICIPANTE ADULTO REPRESENTANTE DE LA UC.</t>
  </si>
  <si>
    <t>JUNTA DE ACCION COMUNAL EL CURUBO</t>
  </si>
  <si>
    <t>EL CURUBO</t>
  </si>
  <si>
    <t>CL 79 A SUR 3 36 ESTE</t>
  </si>
  <si>
    <t>LÍDER POBLACIÓN VENEZOLANA JJ RONDÓN USME</t>
  </si>
  <si>
    <t>JUAN JOSE RONDON II SECTOR UNION</t>
  </si>
  <si>
    <t>KR 13F BIS ESTE 89D 06 SUR</t>
  </si>
  <si>
    <t>LA LIDER COMUNITARIA REALIZA TRABAJO INFORMAL ADICIONAL A SUS ACTIVIDADES COMO UNIDAD COMUNITARIA, POR LO CUAL HA MANIFESTADO POCA DISPONIBILIDAD PARA REALIZAR ACCIONES CON VSPC, ESTA UC SE PROYECTA PARA CIERRE.  EL DIA 28/12/2023 SE INFORMA A LA UNIDAD COMUNITARIA VIA CORREO ELECTRONICO "CORDIAL SALUDO, DE MANERA ATENTA INFORMO QUE AL REALIZAR REVISIÓN DE LAS BASES DE DATOS DE LA VIGILANCIA EN SALUD PÚBLICA COMUNITARIA-VSPC-, DE LA SUBRED SUR, LA UNIDAD COMUNITARIA -UC- LÍDER POBLACIÓN VENEZOLANA JJ RONDÓN USME, UBICADA EN LA KR 13 F BIS 89D 06 SUR, UPZ 52 LA FLORA, BARRIO JUAN JOSÉ RONDÓN II SECTOR UNIÓN, PARA EL AÑO 2022 NOTIFICÓ 1 PROBLEMÁTICAS COLECTIVAS COMUNITARIAS -PCO- DURANTE EL MES DE OCTUBRE, SIN EMBARGO, EN LO TRANSCURRIDO DEL AÑO 2023 NO SE HA RECIBIDO NOTIFICACIÓN POR PARTE DE LA UC Y TAMPOCO SE CUENTA CON MÁS ACTIVIDADES PARA LA VSPC, POR ESTA RAZÓN Y AL NO CONTAR CON POTENCIAL EN LAS ACTIVIDADES DE VSPC SE PROCEDERÁ A REALIZAR EL CIERRE DE LA UC PARA LA VSPC."</t>
  </si>
  <si>
    <t>ASOCIACIÓN DIVERSAMENTE HÁBILES DE SUMAPAZ</t>
  </si>
  <si>
    <t>CORREGIMIENTO BETANIA- VEREDA BETANIA</t>
  </si>
  <si>
    <t>-74,10476159; 4,51048943</t>
  </si>
  <si>
    <t>LIDER NUBIA CHAPARRO</t>
  </si>
  <si>
    <t>CL 89D SUR 18A 09 ESTE</t>
  </si>
  <si>
    <t>JUNTA DE ACCION COMUNAL LA ESMERALDA EL RECUERDO</t>
  </si>
  <si>
    <t>LA ESMERALDA EL RECUERDO</t>
  </si>
  <si>
    <t>DG 99 SUR 2 B 70</t>
  </si>
  <si>
    <t xml:space="preserve">JUNTA REPORTE NUEVOS MIEMBROS EN LA JUNTA, POR LO QUE SE APLICA FORMATO DE ACTUALIZACIÓN DE DATOS, ASI MISMO, MANIFIESTA EL INTERÉS EN CONTAR CON EL APOYO DE LAS ENTIDADES EN EL BARRIO Y PARA GESTIONAR LA RESPUESTA A DICHAS NECESIDADES Y PROBLEMÁTICAS </t>
  </si>
  <si>
    <t>JUNTA DE ACCION COMUNAL LAS FLORES II SECTOR</t>
  </si>
  <si>
    <t>EL TESORO POZO AZUL</t>
  </si>
  <si>
    <t>KR 6 B 99 14 SUR</t>
  </si>
  <si>
    <t>20/06/2024</t>
  </si>
  <si>
    <t>15/08/2024</t>
  </si>
  <si>
    <t>VICEPRESIDENTE INDICA QUE EL BARRIO ACTUALMENTE ES LAS FLORES II. ANTERIORMENTE DENOMINADO EL TESORO PODO AZUL. 
ELECCIONES DE LA JAC SE REALIZARÁN HACE 2 AÑOS. SIN EMBARGO, EL ACTA DE RECONOCIMIENTO DEL IDPAC SE RECIBIÓ A FINALES DEL 2022. POR LO QUE LA PRIMERA ASAMBLEA HASTA EL MOMENTO NO SE HA HECHO.
EL 15/08/2024 SE REALIZA FORTALECIMIENTO DE CAPACIDADES POR PARTE DE LA EPIDEMIÓLOGA DE VEBC COMPLEMENTARIO A LA ASISTENCIA TÉCNICA CON 10 PARTICIPANTES EN CURSOS DE VIDA JUVENTUD, ADULTEZ Y VEJEZ DE LA COMUNIDAD Y EL REPRESENTANTE DE LA UC.</t>
  </si>
  <si>
    <t>JUNTA DE ACCION COMUNAL PARCELACIÓN SAN PEDRO</t>
  </si>
  <si>
    <t>KR 18 ESTE 80B 10 SUR</t>
  </si>
  <si>
    <t>DEBIDO A LA CANTIDAD DE UNIDADES COMUNITARIAS DENTRO DE LA LOCALIDAD DE USME, LA CAPACIDAD OPERATIVA DEL SUBSISTEMA NO HABIA LOGRADO DAR COBERTURA A ESTA UNIDAD COMUNITARIA POSTERIOR A FEBRERO DE 2023; SIN EMBARGO, SE PROYECTA EL ABORDAJE PARA EL MES DE NOVIEMBRE 2023.</t>
  </si>
  <si>
    <t>JUNTA DE ACCION COMUNAL VILLA DIANA</t>
  </si>
  <si>
    <t>VILLA DIANA</t>
  </si>
  <si>
    <t>CL 89 SUR 13 H 10 ESTE</t>
  </si>
  <si>
    <t>EL ACTUAL PRESIDENTE MANIFIESTA QUE LAS ELECCIONES SE REALIZARAN EN DICIEMBRE DEL 2022 Y EL ACTA DE RECONOCIMIENTO LA RECIBE APROBADA SOBRE EL MES DE MARZO DE 2023. EL DIA 28/08/2024 SE ENVIO CORREO ELECTRÓNICO CON MOTIVO DE CIERRE DEBIDO A  "RECIBIÓ ASISTENCIA TÉCNICA EL 22/01/2024, DONDE EL PROFESIONAL DE LA LOCALIDAD SOCIALIZÓ LA DINÁMICA DEL DILIGENCIAMIENTO DE LAS FICHAS DE PROBLEMÁTICAS COLECTIVAS COMUNITARIAS -PCO- Y LAS DEMÁS ACTIVIDADES DE LA VEBC, DEJANDO COMO COMPROMISO LA NOTIFICACIÓN DE LAS MISMAS. SIN EMBARGO, DURANTE EL AÑO 2024 SOLO SE RECIBIÓ UNA NOTIFICACIÓN DEL DÍA DE LA ASISTENCIA TÉCNICA, EL DÍA 24/08/2024 SE REALIZÓ LLAMADA TELEFÓNICA AL NO DE CELULAR 3219231474, CONTESTÓ EL SEÑOR ISAURO RODRÍGUEZ QUIEN MANIFESTÓ QUE LA UNIDAD COMUNITARIA SE ENCUENTRA DESINTEGRADA, ACTUALMENTE NO HAN REALIZADO RADICACIÓN DE LOS SOPORTES ANTE EL IDPAC PARA LA CONFORMACIÓN DE LA MISMA, POR ESTA RAZÓN Y NO CONTAR CON POTENCIAL EN LAS ACTIVIDADES DE VIGILANCIA EPIDEMIOLÓGICA BASADA EN COMUNIDAD SE PROCEDERÁ A REALIZAR EL CIERRE DE LA UC PARA LA VEBC."</t>
  </si>
  <si>
    <t>LÍDER COMUNITARIA MARIA MARTINEZ BARBOSA</t>
  </si>
  <si>
    <t>EL NUEVO PORTAL (NUEVO PORVENIR)</t>
  </si>
  <si>
    <t>KR 7 ESTE 98C 03 SUR</t>
  </si>
  <si>
    <t>EN LA ASISTENCIA TECNICA REALIZADA EN EL MES DE JULIO 2022 LA LIDER COMUNITARIA SE ENCONTRABA EN GESTACIÓN, POSTERIORMENTE, ESTUVO EN SU LICENCIA DE MATERNIDAD. SE HA PROGRAMADO ASISTENCIA TECNICA EN EL PRESENTE AÑO PERO LA LIDER MANIFIESTA QUE TIENE VINCULACION LABORAL CON LA ALCALDIA LOCAL DE USME DONDE SE DESEMPEÑA COMO GESTORA; SIN EMBARGO, EL DIA VIERNES 3 DE OCTUBRE SE REALIZO CONTACTO TELEFONICO POR PARTE DEL PROFESIONAL DE VSPC, SE ENCUENTRA EN PROCESO DE CONCERTACION LA ASISTENCIA TECNICA PARA EL PRESENTE MES DE NOVIEMBRE 2023.</t>
  </si>
  <si>
    <t>COMEDOR COMUNITARIO LA ESTRELLA</t>
  </si>
  <si>
    <t>CL 78C SUR 18G 21</t>
  </si>
  <si>
    <t>EL 21/08/2024 SE REALIZA FORTALECIMIENTO DE CAPACIDADES POR PARTE DE LA EPIDEMIÓLOGA DE VEBC COMPLEMENTARIO A LA ASISTENCIA TÉCNICA CON 8 PARTICIPANTES DE LOS CURSOS DE VIDA ADULTEZ Y VEJEZ, JUNTO CON EL REPRESENTANTE DE LA UC.</t>
  </si>
  <si>
    <t>JUNTA DE ACCIÓN COMUNAL MONTEBLANCO</t>
  </si>
  <si>
    <t>MONTEBLANCO</t>
  </si>
  <si>
    <t>CL 95A SUR 14 96</t>
  </si>
  <si>
    <t>JUNTA DE ACCION COMUNAL LAS FLORES I SECTOR</t>
  </si>
  <si>
    <t>LAS FLORES</t>
  </si>
  <si>
    <t>KR 7 B 99 47 SUR</t>
  </si>
  <si>
    <t>EL DIA 28/12/2023 SE INFORMA A LA UNIDAD COMUNITARIA VIA CORREO ELECTRONICO "CORDIAL SALUDO, DE MANERA ATENTA INFORMO QUE AL REALIZAR REVISIÓN DE LAS BASES DE DATOS DE LA VIGILANCIA EN SALUD PÚBLICA COMUNITARIA-VSPC-, DE LA SUBRED SUR, LA UNIDAD COMUNITARIA -UC- JAC LAS FLORES I SECTOR, UBICADA EN LA KR 7 B 99 47 SUR , UPZ 58 COMUNEROS, BARRIO LAS FLÓRES, NO HA NOTIFICADO PROBLEMÁTICAS COLECTIVAS COMUNITARIAS -PCO- DURANTE EL AÑO 2022 NI 2023, POR OTRO LADO, TAMPOCO SE CUENTA CON MÁS ACTIVIDADES PARA LA VSPC, POR ESTA RAZÓN Y AL NO CONTAR CON POTENCIAL EN LAS ACTIVIDADES DE VSPC SE PROCEDERÁ A REALIZAR EL CIERRE DE LA UC PARA LA VSPC."</t>
  </si>
  <si>
    <t>ASOCIACIÓN DE MADRES COMUNITARIAS DE ICBF</t>
  </si>
  <si>
    <t>CL 92 SUR 13F 62 ESTE</t>
  </si>
  <si>
    <t>SE REALIZA LLAMADA TELEFÓNICA A LA SEÑORA NUBIA ARIAS EL 21/12/2022, AL NÚMERO DE CELULAR 3204126617, EXPLICANDO QUE SE ENCUENTRA COMUNICADA CON EL TRABAJADOR SOCIAL DE VIGILANCIA EN SALUD PÚBLICA SUBSISTEMA VIGILANCIA COMUNITARIA, AL INFORMARLE NUEVAMENTE DE LA DINÁMICA DE LAS UNIDADES COMUNITARIAS -UC- DE LA VSPC REFIERE QUE LAS PROBLEMÁTICAS SON ABORDADAS INTERNAMENTE POR LA INSTITUCIÓN Y QUE DE IGUAL FORMA RECIBEN ACOMPAÑAMIENTO DEL ENTORNO CUIDADOR COMUNITARIO DE LA SUBRED SUR, DE ESTA FORMA SE PROCEDE A COMUNICAR EL CIERRE DE LA UC  PORQUE CORRESPONDE A UNA INSTITUCIÓN SIN POTENCIALIDADES PARA PARTICIPAR EN LAS ACCIONES DE VSPC.</t>
  </si>
  <si>
    <t>COMEDOR COMUNITARIO COCINA POPULAR CARACOLÍ</t>
  </si>
  <si>
    <t>CL 76A SUR 74B 05</t>
  </si>
  <si>
    <t>15/12/2022 SE REALIZA VISITA A LAS INSTALACIONES DE LA UNIDAD COMUNITARIA, UNA PERSONA DE LA COMUNIDAD REFIRIÓ QUE LA INSTITUCIÓN SE ENCUENTRA A LA ESPERA DE LICITACIÓN PARA DAR APERTURA. EL DIA 24/05/2024 SE ENVIO CORREO ELECTRONICO CON MOTIVO DE CIERRE DE LA UC DEBIDO A "PRESENTÓ ÚLTIMA ASISTENCIA TÉCNICA EL 21/04/2022, DENTRO DE ESTA ACTIVIDAD SE REALIZARON DIFERENTES FORTALECIMIENTOS DE CAPACIDADES, PARA EL CASO DE LAS PROBLEMÁTICAS COLECTIVAS COMUNITARIAS-PCO-, QUEDÓ ESTIPULADO LA IMPORTANCIA DE LA NOTIFICACIÓN Y EL COMPROMISO DE CONTINUAR CON ESTAS, SIN EMBARGO, HASTA LA FECHA NO SE HAN RECIBIDO, SIN EMBARGO, NO SE HA LOGRADO CONTACTO PARA LA CONCERTACIÓN DE LA PRÓXIMA ASISTENCIA TÉCNICA, DURANTE DESPLAZAMIENTO ALGUNOS HABITANTES INDICARON QUE SE ENCUENTRA CERRADO. DE ACUERDO A LO ANTERIOR, Y DEBIDO A QUE NO CUENTA CON POTENCIAL EN LAS ACTIVIDADES DE VIGILANCIA EN SALUD PÚBLICA COMUNITARIA SE PROCEDERÁ A REALIZAR EL CIERRE DE LA UC PARA LA VSPC."</t>
  </si>
  <si>
    <t>COMEDOR COMUNITARIO POTOSÍ</t>
  </si>
  <si>
    <t>CL 81 SUR 42 76</t>
  </si>
  <si>
    <t>COMITÉ DE SABIAS Y SABIOS</t>
  </si>
  <si>
    <t xml:space="preserve">SE INTENTÓ REALIZAR CONTACTO TELEFÓNICO CON EL LÍDER LA UNIDAD COMUNITARIA SIN ÉXITO, SE HAN DEJADO MENSAJES PERO NO HA HABIO RESPUESTA, SE ENCUENTRA INACTIVA. EL DIA 11/07/2023 SE REACTIVA UNIDAD COMUNITARIA DEBIDO A QUE SE LOGRA EL CONTACTO CON EL REPRESENTANTE DE LA UNIDAD COMUNITARIA QUIEN MANIFIESTA INTERES EN PARTICIPAR DE LAS ACTIVIDADES DE VIGILANCIA COMUNITARIA. 
</t>
  </si>
  <si>
    <t>LIDER BARRIO TUNALITO</t>
  </si>
  <si>
    <t>TUNALITO</t>
  </si>
  <si>
    <t>KR 18 B 48 62 SUR</t>
  </si>
  <si>
    <t>EL DIA 24/08/2024 SE REALIZA CONTACTO TELEFONICO CON LA LIDER COMUNITARIA QUIEN MANIFIESTA QUE NO CUENTA CON DISPONIBILIDAD PARA LA PARTICIPACION EN LAS ACCIONES DE VEBC. EL DIA 28/08/2024 SE ENVIO CORREO ELECTRONICO CON MOTIVO DE CIERRE DE LA UC DEBIDO A "RECIBIÓ ASISTENCIA TÉCNICA EL 08/05/2024, DONDE EL PROFESIONAL DE LA LOCALIDAD SOCIALIZÓ LA DINÁMICA DEL DILIGENCIAMIENTO DE LAS FICHAS DE PROBLEMÁTICAS COLECTIVAS COMUNITARIAS  PCO- Y LAS DEMÁS ACTIVIDADES DE LA VEBC, DEJANDO COMO COMPROMISO LA NOTIFICACIÓN DE LAS MISMAS. SIN EMBARGO, SE REALIZÓ CONTACTO TELEFÓNICO CON LA SEÑORA LUZ MERY HERNÁNDEZ EL 24/08/2024 AL NO DE CELULAR 3157808883, QUIEN INFORMA QUE NO TIENE TIEMPO PARA RECIBIR ASISTENCIA TÉCNICA NI TAMPOCO NINGUNA ACTIVIDAD DE LA VEBC, POR ESTA RAZÓN Y POR NO CONTAR CON POTENCIAL EN LAS ACTIVIDADES DE VIGILANCIA EPIDEMIOLÓGICA BASADA EN COMUNIDAD SE PROCEDERÁ A REALIZAR EL CIERRE DE LA UC PARA LA VEBC."</t>
  </si>
  <si>
    <t>GRUPO LA FORTALEZA</t>
  </si>
  <si>
    <t>DG 54 SUR 18 B 18</t>
  </si>
  <si>
    <t xml:space="preserve"> EL DIA 28/12/2023 SE INFORMA A LA UNIDAD COMUNITARIA VIA CORREO ELECTRONICO "CORDIAL SALUDO, DE MANERA ATENTA INFORMO QUE AL REALIZAR REVISIÓN DE LAS BASES DE DATOS DE LA VIGILANCIA EN SALUD PÚBLICA COMUNITARIA-VSPC-, DE LA SUBRED SUR, LA UNIDAD COMUNITARIA -UC- GRUPO LA FORTALEZA, UBICADA EN LA DG 54 SUR 18 B 18, UPZ 62 TUNJUELITO, BARRIO SAN CARLOS, NOTIFICÓ 3 PROBLEMÁTICAS
COLECTIVAS COMUNITARIAS -PCO- DURANTE EL AÑO 2022, SIN EMBARGO, EN LO TRANSCURRIDO DEL 2023, NO HAN REALIZADO NOTIFICACIONES, POR OTRO LADO, TAMPOCO SE CUENTA CON MÁS ACTIVIDADES PARA LA VSPC, POR ESTA RAZÓN Y AL NO CONTAR CON POTENCIAL EN LAS ACTIVIDADES DE VSPC SE PROCEDERÁ A REALIZAR EL CIERRE DE LA UC."</t>
  </si>
  <si>
    <t>COOVENIN - COOPERATIVA COLOMBOVENEZOLANA DE ECONOMIA INFORMAL</t>
  </si>
  <si>
    <t>COLEGIO LICEO ADOLFO LEÓN GÓMEZ</t>
  </si>
  <si>
    <t>SED (Secretaría de EdOrganizaciónación)</t>
  </si>
  <si>
    <t>LORENZO ALCANTUZ II SECTOR</t>
  </si>
  <si>
    <t>KR 5 101 A 08 SUR</t>
  </si>
  <si>
    <t>LA PRESIDENTA DE LA UNIDAD COMUNITARIA SE DESEMPEÑA COMO RECTORA DEL COLEGIO, QUIEN NO CUENTA CON DISPONIBILIDAD DE TIEMPO PARA LAS ACCIONES CON VSPC, POR LO NO SE HABIA LOGRADO EL ABORDAJE DESDE OCTUBRE DE 2022; SIN EMBARGO, SE REALIZO ASISTENCIA TECNICA EN EL MES DE OCTUBRE DE 2023.</t>
  </si>
  <si>
    <t>COMEDOR COMUNITARIO USMINIA</t>
  </si>
  <si>
    <t>CL 104 SUR 07 14</t>
  </si>
  <si>
    <t>EL COMEDOR COMUNITARIO SE ENCONTRABA CERRADO ENTRE DICIEMBRE 2022 A FEBRERO 2023. DEBIDO A LA CANTIDAD DE UNIDADES COMUNITARIAS DE LA LOCALIDAD DE USME NO SE HABIA LOGRADO EL ABORDAJE POSTERIOR A OCTUBRE 2022; SIN EMBARGO, SE LOGRO EL ABORDAJE EN EL MES DE SEPTIEMBRE DE 2023.</t>
  </si>
  <si>
    <t>LIDER COMUNITARIO ANGIE RODRÍGUEZ EL BOSQUE BOQUERON KM 11</t>
  </si>
  <si>
    <t>S.C. EL BOSQUE SUR ORIENTAL</t>
  </si>
  <si>
    <t>KR 23 A ESTE 137 A SUR 12 / KM 11 ANTIGUA VIA AL LLANO</t>
  </si>
  <si>
    <t>EL DIA 28/12/2023 SE INFORMA A LA LIDER COMUNITARIA VIA WHATSAPP "BUENAS NOCHES, DE MANERA ATENTA INFORMO QUE AL REALZIAR REVISION DE LAS BASES DE DATOS DE LA VIGILANCIA EN SALUD PÚBLICA COMUNITARIA -VSPC-, DE LA SUBRED SUR, LA UNIDAD COMUNTIARIA -UC- LIDER COMUNTIARIA ANGIE RODRIGUEZ EL BOSQUE BOQUERON KM 11, UBICADA EN LA KR 23 A ESTE 137 A SUR 12 KM11, UPZ 61 CIUDAD USME, BARRIO S.C. EL BOSQUE SUR ORIENTAL, NOTIFICÓ 1 PROBLEMATICA COLECTIVA COMUNTAIRIA -PCO- DURANTE EL AÑO 2022, SIN EMBARGO, EN LO TRANSCURRIDO DEL 2023, NO HAN REALIZADO NOTIFICACIONES, POR OTRO LADO, TAMPOCO SE CUENTA CON MAS ACTIVIDADES PARA VSPC, POR ESTA RAZON Y AL NO CONTAR CON POTENCIAL EN LAS ACTIVIDADES DE VSPC SE PROCEDERÁ A REALZIAR EL CIERRE DE LA UC."</t>
  </si>
  <si>
    <t>COMEDOR COMUNITARIO ESTRELLA DEL SUR</t>
  </si>
  <si>
    <t>KR 18 C 70 10 SUR</t>
  </si>
  <si>
    <t>ONG WORLD VISION</t>
  </si>
  <si>
    <t>CL 79 SUR 40 01</t>
  </si>
  <si>
    <t>EL DIA 13/03/2024 TRAS REALIZAR REVISIÓN DE LAS BASES DE DATOS DE LA VIGILANCIA EN SALUD PÚBLICA COMUNITARIA-VSPC-, DE LA SUBRED SUR, LA UNIDAD COMUNITARIA -UC- ONG WORLD VISIÓN, UBICADA EN LA CL 79 SUR 40 01, BARRIO JERUSALÉN POTOSÍ, LOCALIDAD CIUDAD BOLÍVAR, DESDE JUNIO DEL 2022 NO HA REALIZADO NOTIFICACIÓN DE PROBLEMÁTICAS COLECTIVAS COMUNITARIAS -PCO- TAMPOCO SE HA LOGRADO CONTACTO PARA LA REALIZACIÓN DE ASISTENCIAS TÉCNICAS, DEBIDO A ESTO Y AL NO CONTAR CON POTENCIAL EN LAS ACTIVIDADES DE VIGILANCIA EN SALUD PÚBLICA COMUNITARIA SE PROCEDERÁ A REALIZAR EL CIERRE DE LA UC PARA LA VSPC.</t>
  </si>
  <si>
    <t>JUNTA DE ACCION COMUNAL VILLA NELLY</t>
  </si>
  <si>
    <t>VILLA NELLY</t>
  </si>
  <si>
    <t>CL 76 B SUR 09 B 08</t>
  </si>
  <si>
    <t>EL 04/11/2022 SE REALIZA DESPLAZAMIENTO A LA JAC, LA CUAL SE ENCUENTRA CERRADA Y NADIE ATIENDE AL LLAMADO, DE ESTA FORMA, SE REALIZA CONTACTO TELEFÓNICO AL NÚMERO 3118423189 CORRESPONDIENTE A LA JUNTA DE ACCIÓN COMUNAL VILLA NELLY, CONTESTA LA SEÑORA DINA MONTAÑA, SE LE INDICA LA IMPORTANCIA DE REALIZAR  ASISTENCIA TÉCNICA A LA UNIDAD, REFIRIENDO QUE NO SE ENCUENTRA EN EL SECTOR, SE LE INFORMA QUE EN REPETIDAS OCASIONES SE HAN REALIZADO ACERCAMIENTOS Y LLAMADAS PREVIAS SIN LOGRAR OBTENER FECHAS PARA LA ASISTENCIA TÉCNICA, POR LO QUE INFORMA QUE "ELLOS COMO LÍDERES TAMBIÉN TRABAJAN", SEGUIDO A ESTO SE LE PREGUNTA ACERCA DE OTRO MIEMBRO DE LA JAC QUE PUEDA ATENDER ESTA ASISTENCIA, INDICANDO QUE NO ES POSIBLE DAR CONTACTOS Y QUE TODOS PERMANECEN OCUPADOS, POR ESTE MOTIVO SE INFORMA QUE, SE PROCEDERÁ AL CIERRE DE ESTA UNIDAD POR CRITERIO DE AUSENCIA DE POTENCIALIDADES PARA LA PARTICIPACIÓN EN LAS ACCIONES DE VSPC.</t>
  </si>
  <si>
    <t>JUNTA DE ACCION COMUNAL NUEVA COSTA RICA</t>
  </si>
  <si>
    <t>NUEVA COSTA RICA</t>
  </si>
  <si>
    <t>TV 14 Q 69 D 22 SUR</t>
  </si>
  <si>
    <t>16/02/2024</t>
  </si>
  <si>
    <t>19/06/2024</t>
  </si>
  <si>
    <t>ELECCIONES DE LA JAC FUERON MARZO DEL 2022</t>
  </si>
  <si>
    <t>GRUPO SUPER GENIOS DE SAN BENITO</t>
  </si>
  <si>
    <t>CL 57 SUR 18B 55</t>
  </si>
  <si>
    <t>EL DIA 28/12/2023 SE INFORMA A LA UNIDAD COMUNITARIA VIA WHATSAPP "BUENAS NOCHES, DE MANERA ATENTA INFORMO QUE AL REALIZAR REVISION DE LAS BASES DE DATOS DE LA VIGILANCIA EN SALUD PÚBLICA COMUNITARIA -VSPC-, DE LA SUBRED SUR, LA UNIDAD COMUNTIARIA -UC- GRUPO SUPER GENIOS SAN BENITO, UBICADA EN LA CL 57 SUR 18B 55, UPZ 62 TUNJUELITO, BARRIO SAN BENITO, NOTIFICÓ 2 PROBLEMATICAS COLECTIVAS COMUNTAIRIA -PCO- DURANTE EL MES DE FEBRERO DEL AÑO 2023, SIN EMBARGO, NO HAN REALIZADO NOTIFICACIONES POSTERIORES, POR OTRO LADO, TAMPOCO SE CUENTA CON MAS ACTIVIDADES PARA VSPC, POR ESTA RAZON Y AL NO CONTAR CON POTENCIAL EN LAS ACTIVIDADES DE VSPC SE PROCEDERÁ A REALZIAR EL CIERRE DE LA UC."</t>
  </si>
  <si>
    <t>UNIVERSIDAD DISTRITAL</t>
  </si>
  <si>
    <t>CANDELARIA LA NUEVA II SECTOR</t>
  </si>
  <si>
    <t>CL 68 D BIS A SUR 49 F 70</t>
  </si>
  <si>
    <t>LA UC UNIVERSIDAD DISTRITAL NO CUENTA CON EL POTENCIAL PARA LAS ACTIVIDADES Y PROCESOS REALIZADOS POR LA VSPC. EL 21/06/2023 SE REALIZA CONTACTO TELEFÓNICO CON LA SEÑORA VIVIANA CAROLINA ABELLO AL NÚMERO DE CELULAR 3166181172, QUIEN APARECE EN LA BASE DEL DIRECTORIO DE LAS UC DE LA VSPC, COMO RESPONSABLE DE LA UC, QUIEN INFORMA QUE YA NO SE ENCUENTRA TRABAJANDO EN LA UNIVERSIDAD Y FACILITA EL NÚMERO TELEFÓNICO DE LA INGENIERA BIBIANA MEJÍA 3115591427, DE ESTA FORMA, SE REALIZA CONTACTO TELEFÓNICO QUIEN REFIERE QUE, INFORMARÁ AL INGENIERO FERNELY BARRANCO GESTOR DEL SUBSISTEMA DE GESTIÓN DE SEGURIDAD Y SALUD EN EL TRABAJO –SGSS-, SE OBTIENE CONTACTO TELEFÓNICO EL 22/06/2023 Y SE AGENDA CITA PARA EL 27/06/2023 A LAS 10:00 A.M. EL 27/06/23 SE REALIZA DESPLAZAMIENTO A LA DIRECCIÓN DE LA UC, POR PARTE DE LA EPIDEMIÓLOGA YEIMY FLORIDO BEJARANO, RECIBE LA VISITA EL INGENIERO FERNELY BARRANCO Y LA INGENIERA BIBIANA MEJÍA, SE INFORMA QUE EL 10/02/2022, SE REALIZÓ ASISTENCIA TÉCNICA POR PARTE DEL PROFESIONAL DE LA VSPC, DONDE SE SOCIALIZARON LAS ACTIVIDADES DE LA VSPC Y LAS CATEGORÍAS Y SUBCATEGORÍAS DE LAS PCO QUE EN ESTE CASO, ES LA ÚNICA POTENCIALIDAD CON LA QUE CUENTA LA UC, DESDE LA FECHA CITADA NO SE HAN REALIZADO ACERCAMIENTOS POR PARTE DE LAVSPC DE LA SUBRED SUR Y TAMPOCO SE HAN RECIBIDO NOTIFICACIONES, DE ESTA FORMA, SE EXPLICA QUE AL SER UNA INSTITUCIÓN EDUCATIVA, DEBE RECIBIR EL ABORDAJE POR PARTE DEL ENTORNO CUIDADOR EDUCATIVO DE LA SUBRED SUR Y SE REALIZARÁ EL CIERRE DE LA MISMA POR MUTUO ACUERDO.
SIN EMBARGO, EL INGENIERO FERNELY INFORMA QUE, AL FRENTE DE LA UNIVERSIDAD LAS PERSONAS ALIMENTAN A
 LAS PALOMAS Y ESTO GENERA QUE LAS MISMAS INGRESEN A LA UNIVERSIDAD CONTAMINANDO CON EXCRETAS LAS INSTALACIONES, SOLICITA QUE SE REALICE UNA SENSIBILIZACIÓN A ESTA POBLACIÓN PARA EVITAR QUE SIGAN REALIZANDO ESTA ACCIÓN, LO QUE DISMINUIRÍA LA PROBLEMÁTICA DE LA INSTITUCIÓN, SE INFORMA QUE LA PROFESIONAL DE LA LOCALIDAD SE COMUNICARÁ CON ÉL PARA REALIZAR LA NOTIFICACIÓN DE ESTE SECTOR COMO CIUDADANO.</t>
  </si>
  <si>
    <t>JUNTA DE ACCION COMUNAL MARICHUELA</t>
  </si>
  <si>
    <t>CL 76B SUR 14 I 11</t>
  </si>
  <si>
    <t>FUNDACIÓN EL ESCENARIO</t>
  </si>
  <si>
    <t>CL 95 SUR 14 29</t>
  </si>
  <si>
    <t>FUNDACIÓN CIELO EN TIERRA</t>
  </si>
  <si>
    <t>S.C. CENTRO USME</t>
  </si>
  <si>
    <t>KR 14 135 02 SUR</t>
  </si>
  <si>
    <t>LA UNIDAD COMUNITARIA NO SE ENCUENTRA ACTIVA NI TIENE POTENCIALIDAD PARA REALIZAR ACCIONES CON VSPC POR ACTIVIDADES LABORALES ADICIONALES DE LOS INTEGRANTES. DE MANERA QUE SE PROYECTA EL CIERRE DE LA MISMA. EL DIA 28/12/2023 SE INFORMA A LA UNIDAD COMUNITARIA VIA CORREO ELECTRÓNICO "CORDIAL SALUDO, DE MANERA ATENTA INFORMO QUE AL REALIZAR REVISIÓN DE LAS BASES DE DATOS DE LA VIGILANCIA EN SALUD PÚBLICA COMUNITARIA-VSPC-, DE LA SUBRED SUR, LA UNIDAD COMUNITARIA -UC- FUNDACIÓN CIELO EN TIERRA, UBICADA EN LA KR 14 135 02 SUR, UPZ 61 CIUDAD USME, BARRIO S.C CENTRO USME, NO HA REALIZADO
NOTIFICACIÓN DE PROBLEMÁTICAS COLECTIVAS COMUNITARIAS -PCO- DURANTE LOS AÑOS 2022 - 2023, POR OTRO LADO, TAMPOCO SE CUENTA CON MÁS ACTIVIDADES PARA LA VSPC, POR ESTA RAZÓN Y AL NO CONTAR CON POTENCIAL EN LAS ACTIVIDADES DE VSPC SE PROCEDERÁ A REALIZAR EL CIERRE DE LA UC."</t>
  </si>
  <si>
    <t>GRUPO MI SEGUNDO HOGAR SANTA LUCIA SUR</t>
  </si>
  <si>
    <t>TV 18 C 47 20 SUR</t>
  </si>
  <si>
    <t>JUNTA DE ACCION COMUNAL NUEVO MUZU</t>
  </si>
  <si>
    <t>NUEVO MUZU II SECTOR 1DA ETAPA</t>
  </si>
  <si>
    <t>DG 52A SUR 59 05</t>
  </si>
  <si>
    <t>EL DIA 27/05/2024 SE ENVIO CORREO ELECTRONICO CON MOTIVO DE CIERRE DE LA UC DEBIDO A "RECIBIÓ POR ÚLTIMA VEZ ASISTENCIA TÉCNICA POR PARTE DE LA VIGILANCIA EN SALUD PÚBLICA COMUNITARIA DE LA SUBRED SUR, EL 20/06/2023, DONDE SE REALIZÓ FORTALECIMIENTO EN CUANTO A LA NOTIFICACIÓN DE LAS PROBLEMÁTICAS COLECTIVAS COMUNITARIAS -PCO-, QUEDANDO COMO COMPROMISO LA NOTIFICACIÓN DE LAS MISMAS, SIN EMBARGO, HASTA LA FECHA NO SE HAN RECIBIDO NOTIFICACIONES. ADICIONALMENTE, LOS LÍDERES DE LA UC PRESENTAN POCO TIEMPO PARA LA REALIZACIÓN DE ACTIVIDADES CON EL COMPONENTE DADO SUS ACTIVIDADES LABORALES, ASÍ MISMO, INDICAN QUE LAS RESPUESTAS INTERSECTORIALES SON INSUFICIENTES. DE ACUERDO A LO ANTERIOR Y DEBIDO A QUE NO CUENTA CON POTENCIAL EN LAS ACTIVIDADES DE VIGILANCIA EN SALUD PÚBLICA COMUNITARIA SE PROCEDERÁ A REALIZAR EL CIERRE DE LA UC PARA LA VSPC."</t>
  </si>
  <si>
    <t>JUNTA DE ACCION COMUNAL TEJAR DE ONTARIO</t>
  </si>
  <si>
    <t>TEJAR DE ONTARIO</t>
  </si>
  <si>
    <t>CL 56 A SUR 27 75</t>
  </si>
  <si>
    <t>27/01/2024</t>
  </si>
  <si>
    <t>LICEO SANTA BARBARA DEL CANTOR SUR</t>
  </si>
  <si>
    <t>KM 3 VÍA USME - ARTILLERÍA.</t>
  </si>
  <si>
    <t>EL 17/08/2023 SE REALIZÓ DESPLAZAMIENTO A LA UC RECIBIÓ LA VISITA LA SEÑORA VIVIANA SÁNCHEZ, SE REALIZÓ LA PRESENTACIÓN COMO EPIDEMIÓLOGA DE LA VSPC, SE LE INFORMÓ EL OBJETIVO
DE LA VISITA, TENIENDO EN CUENTA QUE, DURANTE LA ASISTENCIA TÉCNICA REALIZADA DURANTE MARZO 2023, SE GENERÓ EL COMPROMISO DE NOTIFICACIÓN DE PCO PERO A LA FECHA NO SE HAN REALIZADO Y ADICIONALMENTE LA INSTITUCIÓN DEBE SER ABORDADA POR EL ENTORNO CUIDADO EDUCATIVO DE LA SUBRED SUR, SE PROCEDE AL CIERRE DE LA U.C, ESTO DEBIDO A QUE NO CUENTA CON POTENCIAL EN LAS ACTIVIDADES DE VSPC, LA SEÑORA VIVIANA INFORMÓ QUE, ESTÁ DE ACUERDO. POR LO TANTO, SE REALIZÓ CIERRE DE LA UC.</t>
  </si>
  <si>
    <t>JUNTA DE ACCION COMUNAL ANTONIO JOSE DE SUCRE I</t>
  </si>
  <si>
    <t>KR 7 106 A 15 SUR</t>
  </si>
  <si>
    <t>DEBIDO A LA CANTIDAD DE UNIDADES COMUNITARIAS DENTRO DE LA LOCALIDAD DE USME, LA CAPACIDAD OPERATIVA DEL SUBSISTEMA NO HABIA LOGRADO DAR COBERTURA A ESTA UNIDAD COMUNITARIA POSTERIOR A ENERO DE 2023; SIN EMBARGO, SE LOGRO EL ABORDAJE EN EL MES DE SEPTIEMBRE DE 2023.</t>
  </si>
  <si>
    <t>JUNTA DE ACCION COMUNAL VILLA ISRAEL</t>
  </si>
  <si>
    <t>VILLA ISRAEL</t>
  </si>
  <si>
    <t>KR 7 111 22 SUR</t>
  </si>
  <si>
    <t>LA PRESIDENTA DE LA UC TIENE UNA VINCULACION LABORAL CON LA ALCALDIA LOCAL DE USME, POR LO CUAL NO CONTABA CON DISPOSICION PARA REALIZAR ACCIONES CON VIGILANCIA COMUNITARIA POR DISPONIBILIDAD DE TIEMPO; SIN EMBARGO, SE LOGRO EL ABORDAJE EN EL MES DE OCTUBRE DE 2023. EL DIA 31/10/2024 SE ENVIO CORREO ELECTRÓNICO CON ACTA POR MOTIVO DE CIERRE DEBIDO A  "RECIBIÓ ASISTENCIA TÉCNICA EL 23/10/2023, DONDE EL PROFESIONAL DE LA LOCALIDAD SOCIALIZÓ LA DINÁMICA DEL DILIGENCIAMIENTO DE LAS FICHAS DE PROBLEMÁTICAS COLECTIVAS COMUNITARIAS -PCO- Y LAS DEMÁS ACTIVIDADES DE LA VEBC, DEJANDO COMO COMPROMISO LA NOTIFICACIÓN DE LAS MISMAS. SIN EMBARGO, DURANTE EL AÑO 2024 SOLO SE RECIBIÓ UNA NOTIFICACIÓN DEL DÍA DE LA ASISTENCIA TÉCNICA, EL DÍA 07/10/2024 SE REALIZÓ LLAMADA TELEFÓNICA AL NO DE CELULAR 3177001355, CONTESTÓ LA SEÑORA LUZ ADRIANA MUÑOZ FRANCO QUIEN MANIFESTÓ QUE NO CUENTA CON DISPONIBILIDAD PARA LAS ACCIONES DE VEBC, POR ESTA RAZÓN Y NO CONTAR CON POTENCIAL EN LAS ACTIVIDADES DE VIGILANCIA EPIDEMIOLÓGICA BASADA EN COMUNIDAD SE PROCEDERÁ A REALIZAR EL CIERRE DE LA UC PARA LA VEBC."</t>
  </si>
  <si>
    <t>JUNTA DE ACCION COMUNAL VEREDA TUNAL BAJO</t>
  </si>
  <si>
    <t>VEREDA TUNAL BAJO</t>
  </si>
  <si>
    <t>-74,349283; 3,975497</t>
  </si>
  <si>
    <t xml:space="preserve">NO SE HA LOGRADO CONTACTO TELEFÓNICO CON EL LÍDER DE LA UNIDAD COMUNITARIA,  POR LAS CONDICIONES DE LA VÍA NO ES POSIBLE EL ACCESO. PERMANECE INACTIVA.
</t>
  </si>
  <si>
    <t>SECCIONES PARA LA PRESERVACION DE LAINTEGRIDAD Y SEGURIDAD PARAEL EJERCITO (SEPSE)</t>
  </si>
  <si>
    <t>FUERZAS MILITARES</t>
  </si>
  <si>
    <t>TUNJUELITO</t>
  </si>
  <si>
    <t>KR 14 51 21 SUR</t>
  </si>
  <si>
    <t>EL 17/08/2023 SE REALIZÓ DESPLAZAMIENTO A LA UC, SE REALIZÓ LA PRESENTACIÓN COMO EPIDEMIÓLOGA DE LA VSPC, YEIMY FLORIDO Y EL PSICÓLOGO DE LA LOCALIDAD ANDERSON PELÁEZ, SE LE INFORMÓ AL CABO ALDEMAR EL OBJETIVO DE LA VISITA, TENIENDO EN CUENTA QUE, DURANTE LA ASISTENCIA TÉCNICA REALIZADA DURANTE MARZO 2022, SE GENERÓ EL COMPROMISO DE NOTIFICACIÓN DE PCO PERO A LA FECHA NO SE HAN REALIZADO Y ADICIONALMENTE POR HACER PARTE DEL EJERCITO NACIONAL NO SE REALIZARÁ ABORDAJE POR PARTE DE LA SUBRED INTEGRADA DE SERVICIOS DE SALUD SUR E.S.E. DE ESTA FORMA, SEPROCEDE AL CIERRE DE LA U.C, ESTO DEBIDO A QUE NO CUENTA CON POTENCIAL EN LAS ACTIVIDADES DE VSPC, EL CABO ALDEMAR INFORMÓ QUE, ESTÁ DE ACUERDO. POR LO TANTO, SE REALIZÓ CIERRE DE LA UC.</t>
  </si>
  <si>
    <t>FUNDACION SOCIAL GRAN EMMANUEL TALITA KUMI</t>
  </si>
  <si>
    <t>CL 81 SUR 13 C 31 ESTE</t>
  </si>
  <si>
    <t>EL DIA 28/12/2023 SE INFORMA A LA UNIDAD COMUNITARIA VIA CORREO ELECTRÓNICO "CORDIAL SALUDO, DE MANERA ATENTA INFORMO QUE AL REALIZAR REVISIÓN DE LAS BASES DE DATOS DE LA VIGILANCIA EN SALUD PÚBLICA COMUNITARIA-VSPC-, DE LA SUBRED SUR, LA UNIDAD COMUNITARIA -UC- FUNDACIÓN SOCIAL GRAN EMMANUEL TALIKA KUMI, UBICADA EN LA CL 81 SUR 13 C 31 ESTE, UPZ 52 LA FLORA, DOÑA LILIANA, NO HA REALIZADO NOTIFICACIÓN DE PROBLEMÁTICAS COLECTIVAS COMUNITARIAS -PCO- DURANTE LOS AÑOS 2022 Y 2023, POR OTRO LADO, TAMPOCO SE CUENTA CON MÁS ACTIVIDADES PARA LA VSPC, POR ESTA RAZÓN Y AL NO CONTAR CON POTENCIAL EN LAS ACTIVIDADES DE VSPC SE PROCEDERÁ A REALIZAR EL CIERRE DE LA UC."</t>
  </si>
  <si>
    <t>CONSEJO LOCAL DE DISCAPACIDAD SUMAPAZ</t>
  </si>
  <si>
    <t>ALCALDÍA LOCAL</t>
  </si>
  <si>
    <t>SE INTENTÓ REALIZAR CONTACTO TELEFÓNICO CON EL LÍDER LA UNIDAD COMUNITARIA SIN ÉXITO, SE HAN DEJADO MENSAJES PERO NO HA HABIO RESPUESTA, SE PROYECTA CIERRE EN EL MES DE MARZO 2023. EL 05/07/23 SE REALIZÓ DESPLAZAMIENTO A LA UC, POR PARTE DEL PROFESIONAL PSICÓLOGO DE LA VSPC, DE LA LOCALIDAD DE SUMAPAZ, SE EXPLICÓ A LA SEÑORA CLEMENTINA RESPONSABLE DE LA UC LAS ACTIVIDADES DE LA VSPC, QUIEN INFORMÓ QUE NO HAN REALIZADO NOTIFICACIONES DEBIDO QUE EN ESTE MOMENTO NO ESTÁN INTERESADOS EN SEGUIR CON LA VIGILANCIA EN SALUD PÚBLICA COMUNITARIA, POR CUESTIONES DE TIEMPO, SE LES INFORMA LA IMPORTANCIA DE LA MISMA, PERO PERSISTE EN LA DECISIÓN, DE IGUAL FORMA SE INDICÓ QUE, LA DESVINCULACIÓN A VIGILANCIA COMUNITARIA NO INTERFIERE EN EL ABORDAJE POR PARTE DEL EQUIPO DEL ENTORNO COMUNITARIO DEL PLAN DE INTERVENCIONES COLECTIVAS PIC NI DE LA ATENCIÓN RECIBIDA POR LA UNIDAD DE SALUD DE SAN JUAN, PERO EL CIERRE POR PARTE DE VSPC SE REALIZÓ POR NO TENER POTENCIAL EN LAS ACTIVIDADES DE VSPC.</t>
  </si>
  <si>
    <t>JUNTA DE ACCION COMUNAL VEREDA CONCEPCION</t>
  </si>
  <si>
    <t>VEREDA CONCEPCION</t>
  </si>
  <si>
    <t>-74,345163; 3,90905</t>
  </si>
  <si>
    <t>JUNTA ACCION COMUNAL VEREDA NUEVA GRANADA</t>
  </si>
  <si>
    <t>VEREDA NUEVA GRANADA</t>
  </si>
  <si>
    <t>-74,358089; 3,890364</t>
  </si>
  <si>
    <t>ASOCIACION GRUPAL DE RECICLADORES UNIDOS POR COLOMBIA AGRUCOL</t>
  </si>
  <si>
    <t>LA VEGA DEL BOSQUE</t>
  </si>
  <si>
    <t>CL 56 SUR 5 A 82</t>
  </si>
  <si>
    <t>11/04/2024</t>
  </si>
  <si>
    <t>LA PROFESIONAL AMBIENTAL DE LA ASOCIACION RENUNCIO A SU CARGO, SE ENTABLO COMUNICACIÓN CON VARIOS INTEGRANTES DE LA ASOCIACION PERO NO SE HABIA LOGRADO CONCERTAR LA ASISTENCIA TECNICA. POSTERIORMENTE, SE LOGRO CONCERTAR ASISTENCIA TECNICA CON EL TECNICO AMBIENTAL ENCARGADO CON QUIEN SE LOGRO REALIZAR ASISTENCIA TECNICA EN EL MES DE OCTUBRE DE 2023.</t>
  </si>
  <si>
    <t>LÍDER COMUNITARIA DEYANIRA ORTIGOZA</t>
  </si>
  <si>
    <t>ARIZONA</t>
  </si>
  <si>
    <t>CL 75B SUR 3A 35</t>
  </si>
  <si>
    <t>DEBIDO A LA CANTIDAD DE UNIDADES COMUNITARIAS DENTRO DE LA LOCALIDAD DE USME, LA CAPACIDAD OPERATIVA DEL SUBSISTEMA NO HABIA LOGRADO DAR COBERTURA A ESTA UNIDAD COMUNITARIA POSTERIOR A JUNIO DE 2022; SIN EMBARGO, SE PROYECTA EL ABORDAJE EN EL MES DE NOVIEMBRE DE 2023. EL DIA 22/05/2024 SE ENVIO CORREO ELECTRONICO CON MOTIVO DE CIERRE DEBIDO A "EL PROFESIONAL DE LA LOCALIDAD REALIZÓ EL ABORDAJE MEDIANTE ASISTENCIA TÉCNICA EL 15/12/2023 DESARROLLANDO FORTALECIMIENTO EN CUANTO A LA IMPORTANCIA DE LA NOTIFICACIÓN DE LAS PROBLEMÁTICAS COLECTIVAS COMUNITARIAS -PCO-, AL IGUAL QUE EL COMPROMISO DE NOTIFICAR LAS MISMAS, SIN EMBARGO, DESDE LA FECHA NO SE HAN REALIZADO REPORTES, AL REALIZAR CONTACTO CON LA LÍDER MANIFESTÓ QUE VIVE FUERA DE BOGOTÁ, NO SE CUENTA CON INFORMACIÓN DE PERSONAL QUE CONTINÚEN CON LA UC. DE ESTA FORMA, AL NO CONTAR CON POTENCIAL EN LAS ACTIVIDADES DE VIGILANCIA EN SALUD PÚBLICA COMUNITARIA SE PROCEDERÁ A REALIZAR EL CIERRE DE LA UC PARA LA VSPC."</t>
  </si>
  <si>
    <t>JUNTA ACCION COMUNAL ALMIRANTE PADILLA</t>
  </si>
  <si>
    <t>CL 77 SUR 10 46</t>
  </si>
  <si>
    <t>ELECCIONES DE LA JAC SE REALIZARAN EN 2021 Y SE POSICIONAN EN 2022 EN FEBRERO CON EL ACTA DE RECONOCIMIENTO DEL IPAAC</t>
  </si>
  <si>
    <t>CONSEJO COMUNAL JERUSALEN POTOSI</t>
  </si>
  <si>
    <t>DG 81 A SUR 45 B 98</t>
  </si>
  <si>
    <t>EL 16/01/2023 SE REALIZA ACERCAMIENTO A LA UC, ATENDIENDO EL SEÑOR ADOLFO MARTÍNEZ FISCAL DEL CONSEJO COMUNAL, REALIZANDO LA PRESENTACIÓN DE DE LAS ACTIVIDADES QUE SE REALIZAN DESDE LA VIGILANCIA EN SALUD PÚBLICA COMUNITARIA CON EL FIN DE DESARROLLAR LA ASISTENCIA TÉCNICA, SIN EMBARGO, EL LÍDER LA UNIDAD COMUNITARIA MENCIONA QUE ESTA SE ENCUENTRA REALIZANDO LAS FUNCIONES QUE ANTERIORMENTE EJERCÍA EL CONSEJO COMUNAL Y NO TIENE INTERÉS EN PARTICIPAR DE LAS ACCIONES DE LA VSPC POR TANTO SE DA CIERRE ACORDE AL CRITERIO POR AUSENCIA DE POTENCIAL EN LOS PROCESOS DE VSPC.</t>
  </si>
  <si>
    <t>JUNTA DE ACCION COMUNAL VEREDA RIOS Y PALMAS</t>
  </si>
  <si>
    <t>VEREDA PALMAS Y RIOS</t>
  </si>
  <si>
    <t>16/09/2024</t>
  </si>
  <si>
    <t xml:space="preserve">NO SE HA LOGRADO CONTACTO TELEFÓNICO CON EL LÍDER DE LA UNIDAD COMUNITARIA, PRESENTA DIFICULTADES PARA ACCESO POR LAS CONDICIONES DE LA VÍA. PERMANECE INACTIVA. SE REACTIVA LA UNIDAD COMUNITARIA POR SOLICITUD DEL LIDER COMUNITARIO QUIEN SE ENCUENTRA INTERESADO EN PARTICIPAR DE LAS ACTIVIDADES DE VIGILANCIA COMUNITARIA Y POSIBILIDAD DE ACCESO A LA UNIDAD PARA ASISTENCIA TÉCNICA.
</t>
  </si>
  <si>
    <t>GRUPO COMUNITARIO MIS VIEJOS CAMINOS DE USME</t>
  </si>
  <si>
    <t>El NUEVO PORTAl</t>
  </si>
  <si>
    <t>DG 98 B  SUR 5 B 00 ESTE</t>
  </si>
  <si>
    <t>DEBIDO A LA CANTIDAD DE UNIDADES COMUNITARIAS DENTRO DE LA LOCALIDAD DE USME, LA CAPACIDAD OPERATIVA DEL SUBSISTEMA NO HABIA LOGRADO DAR COBERTURA A ESTA UNIDAD COMUNITARIA POSTERIOR A JULIO DE 2022; SIN EMBARGO, SE PROYECTA EL ABORDAJE EN EL MES DE NOVIEMBRE DE 2023. EL DIA 29/05/2024 SE ENVIO MENSAJE VIA WHATSAPP CON MOTIVO DE CIERRE DE LA UC (LA UC NO CUENTA CON CORREO ELECTRÓNICO), DEBIDO A "SE IDENTIFICÓ ÚLTIMA ASISTENCIA TÉCNICA DURANTE EL MES DE SEPTIEMBRE DEL AÑO 2022, ACTIVIDAD DONDE SE REALIZÓ FORTALECIERON DE LAS ACTIVIDADES DE LA VIGILANCIA EN SALUD PÚBLICA COMUNITARIA, ENFATIZANDO EN LA IDENTIFICACIÓN Y NOTIFICACIÓN DE PROBLEMÁTICAS COLECTIVAS COMUNITARIAS-PCO-, SIN EMBARGO, HASTA LA FECHA NO SE HA PODIDO CONCERTAR ESPACIO PARA LA ASISTENCIA TÉCNICA POR PARTE DE LA VSPC, ASÍ COMO TAMPOCO SE HAN RECIBIDO PCO. DE ACUERDO A LO ANTERIOR Y DEBIDO A QUE NO CUENTA CON POTENCIAL EN LAS ACTIVIDADES DE VIGILANCIA EN SALUD PÚBLICA COMUNITARIA SE PROCEDERÁ A REALIZAR EL CIERRE DE LA UC PARA LA VSPC. SE INFORMA QUE LA NOTIFICACIÓN SE REALIZA POR ESTE MEDIO, DEBIDO A QUE NO SE CUENTA CON CORREO ELECTRÓNICO."</t>
  </si>
  <si>
    <t>JUNTA ACCION COMUNAL BRASILIA SUR</t>
  </si>
  <si>
    <t>KR 12 73 D 26 SUR</t>
  </si>
  <si>
    <t xml:space="preserve">PRESIDENTE INTERESADA EN QUE SE IMPLEMENTEN ACCIONES DESDE "SALUD A MI BARRIO" Y DE MITIGACIÓN DE CONSUMO DE SPA EN MENORES Y ADOLESCENTES </t>
  </si>
  <si>
    <t>JUNTA ACCION COMUNAL SANTA LIBRADA 2 SECTOR LA PEÑA</t>
  </si>
  <si>
    <t>SANTA LIBRADA SECTOR LA PEÑA</t>
  </si>
  <si>
    <t>CL 75 SUR 8 75</t>
  </si>
  <si>
    <t xml:space="preserve">LÍDER MANIFIESTA INTERÉS EN NOTIFICAR PROBLEMÁTICA POR ROEDORES, ASÍ MISMO COMO SU INTERÉS EN QUE SE REALICE CONVOCATORIAS A MÁXIMAS ACTIVIDADES DESDE EL SUBSISTEMA COMO COVECOM PARA EVALUAR SU PARTICIPACIÓN </t>
  </si>
  <si>
    <t>JUNTA DE ACCION COMUNAL VILLA ESPERANZA - ALTOS DE LA CRUZ</t>
  </si>
  <si>
    <t>JUAN JOSE RONDON</t>
  </si>
  <si>
    <t>TV 20F 69J 33 SUR</t>
  </si>
  <si>
    <t>EL DIA 31/10/2024 SE REALIZA FORTALECIMIENTO DE CAPACIDADES POR PARTE DEL PROFESIONAL AMBIENTAL DE VEBC COMPLEMENTARIO A LA ASISTENCIA TÉCNICA CON 1 PARTICIPANTE EN ADULTEZ REPRESENTANTE DE LA UC.</t>
  </si>
  <si>
    <t>LIDER COMUNITARIO DEL BARRIO ARABIA</t>
  </si>
  <si>
    <t>KR 18 G 82 C 10 SUR</t>
  </si>
  <si>
    <t xml:space="preserve">DEBIDO A LA CANTIDAD DE UNIDADE COMUNITARIAS DE LA LOCALIDAD CIUDAD BOLIVAR, SE SUPERA LA CAPACIDAD OPERATIVA DEL EQUIPO DE VSPC, POR LO TANTO NO SE HABIA LOGRADO EL ABORDAJE POSTERIOR A MARZO DE 2023; SIN EMBARGO, PROYECTO EL ABORDAJE DESDE AGOSTO 2023 PERO LA REPRESENTANTE NO ASISTIÓ; POSTERIORMENTE, SE PROYECTA EL ABORDAJE EN EL MES DE NOVIEMBRE 2023, SE TUVO CONTACTO TELEFONICO EL 3 DE NOVIEMBRE DONDE REFIERE QUE SE MUDO DE BARRIO AL TESORO, TIENE DISPONIBILIDAD PARA EL DIA SABADO PERO CUANDO SE LE SOLICITO UBICACION CANCELO LA CITA. 
EL DIA 13/03/2024 SE ENVIA CORREO ELECTRONICO A LA LIDER COMUNITARIA ROSALINDA PINEDA DEL BARRIO ARABIA CON LA SIGUIENTE INFORMACION: "AL REALIZAR REVISIÓN DE LAS BASES DE DATOS DE LA VIGILANCIA EN SALUD PÚBLICA COMUNITARIA-VSPC-, DE LA SUBRED SUR, LA UNIDAD COMUNITARIA -UC- LÍDER COMUNITARIO BARRIO ARABIA, UBICADA EN LA KR 18 G 82 C 10 SUR, BARRIO ARABIA, LOCALIDAD CIUDAD BOLÍVAR, DESDE MARZO DEL 2023 NO HA REALIZADO NOTIFICACIÓN DE PROBLEMÁTICAS COLECTIVAS COMUNITARIAS -PCO- TAMPOCO SE HA LOGRADO CONTACTO PARA LA REALIZACIÓN DE ASISTENCIAS TÉCNICAS, DEBIDO A ESTO Y AL NO CONTAR CON POTENCIAL EN LAS ACTIVIDADES DE VIGILANCIA EN SALUD PÚBLICA COMUNITARIA SE PROCEDERÁ A REALIZAR EL CIERRE DE LA UC PARA LA VSPC", POSTERIORMENTE, EL 14/03/2024 LA LIDER RESPONDE EL CORREO REFIRIENDO :"BUENAS TARDES ROSALINDA PINEDA.. NI SE HAN COMUNICADO CONMIGO MIS NÚMEROS 3243436609. ". SEGUIDAMENTE SE REALIZA CONTACTO TELEFONICO CON LA LDER COMUNTIARIA EL DIA 01/04/2024 DONDE LA MISMA CONFIRMA ASISTENCIA TÉCNICA, PARA EL DÍA JUEVES 04 DE ABRIL A LAS 8:00 A.M. Y SE LE SOLICITA CONFIRMAR LUGAR COMUNICANDOSE ANTES DEL DÍA JUEVES CON LA PROFESIONAL SOCIAL LO CUAL SE LE INFORMA MEDIANTE CORREO ELECTRÓNICO.
EL DIA 19/04/2024 LUEGO DE MÚLTIPLES ACERCAMIENTOS POR PARTE DE LA VIGILANCIA EN SALUD PÚBLICA COMUNITARIA DE LA SUBRED SUR, POR MEDIO DE LLAMADAS, CORREOS ELECTRÓNICOS Y WHATSAPP, NO HA SIDO POSIBLE RECIBIR RESPUESTA EN CUANTO A LA FECHA Y LUGAR PARA LA REALIZACIÓN DE LA ASISTENCIA TÉCNICA POR PARTE DE LA PROFESIONAL SOCIAL DE LA LOCALIDAD DE CIUDAD BOLÍVAR, DE ESTA FORMA, SE PROCEDE A REALIZAR EL CIERRE DE LA UNIDAD COMUNITARIA -UC- LÍDER COMUNITARIO BARRIO ARABIA LO CUAL SE LE INFORMA MEDIANTE CORREO ELECTRÓNICO.
</t>
  </si>
  <si>
    <t>JUNTA DE ACCION COMUNAL LA PLAYA I SECTOR</t>
  </si>
  <si>
    <t>LA PLAYA II</t>
  </si>
  <si>
    <t>CL 60 B BIS SUR 17 52</t>
  </si>
  <si>
    <t>EL DIA 28/12/2023 SE INFORMA. A LA UNIDAD COMUNITARIA VIA CORREO ELECTRONICO "CORDIAL SALUDO, DE MANERA ATENTA INFORMO QUE AL REALIZAR REVISIÓN DE LAS BASES DE DATOS DE LA VIGILANCIA EN SALUD PÚBLICA COMUNITARIA-VSPC-, DE LA SUBRED SUR, LA UNIDAD COMUNITARIA -UC- JAC LA PLAYA I SECTOR, UBICADA EN LA CL 68 BIS SUR 17 52, UPZ 67 LUCERO, BARRIO LA PLAYA, NO HA REALIZADO NOTIFICACIÓN DE
PROBLEMÁTICAS COLECTIVAS COMUNITARIAS -PCO- DURANTE LOS AÑOS 2022 Y 2023, POR OTRO LADO, TAMPOCO SE CUENTA CON MÁS ACTIVIDADES PARA LA VSPC, POR ESTA RAZÓN Y AL NO CONTAR CON POTENCIAL EN LAS ACTIVIDADES DE VSPC SE PROCEDERÁ A REALIZAR EL CIERRE DE LA UC."</t>
  </si>
  <si>
    <t>JUNTA DE ACCION COMUNAL JUAN JOSE RONDON SECTOR LA CASONA</t>
  </si>
  <si>
    <t>KR 20 C 68 C 20 SUR</t>
  </si>
  <si>
    <t>EL DIA 28/12/2023 SE INFORMA A LA UNIDAD COMUNITARIA VIA CORREO ELECTRONICO "CORDIAL SALUDO, DE MANERA ATENTA INFORMO QUE AL REALIZAR REVISIÓN DE LAS BASES DE DATOS DE LA VIGILANCIA EN SALUD PÚBLICA COMUNITARIA-VSPC-, DE LA SUBRED SUR, LA UNIDAD COMUNITARIA -UC- JAC JUAN JOSÉ RONDÓN SECTOR LA CASONA, UBICADA EN LA KR 20 C 68 C 20 SUR, UPZ 66 SAN FRANCISCO, BARRIO JUAN JOSÉ RONDÓN, REALIZÓ 3 NOTIFICACIONES DE PROBLEMÁTICAS COLECTIVAS COMUNITARIAS -PCO- DURANTE EL AÑO 2022, SIN EMBARGO, DURANTE EL AÑO 2023 NO SE HAN REALIZADO NOTIFICACIONES, POR OTRO LADO, TAMPOCO SE CUENTA CON MÁS ACTIVIDADES PARA LA VSPC, POR ESTA RAZÓN Y AL NO CONTAR CON POTENCIAL EN LAS ACTIVIDADES DE VSPC SE PROCEDERÁ A REALIZAR EL CIERRE DE LA UC."</t>
  </si>
  <si>
    <t>JUNTA DE ACCION COMUNAL BOGOTA I SECTOR</t>
  </si>
  <si>
    <t>DG 74 F SUR 17 M 63</t>
  </si>
  <si>
    <t>LIDER COMUNITARIO BARRIO LA PLAYA 2</t>
  </si>
  <si>
    <t>LA PLAYA</t>
  </si>
  <si>
    <t>CL 60 D SUR 18 B 11</t>
  </si>
  <si>
    <t>EL 05/09/2023 SE REALIZÓ LLAMADA TELEFÓNICA, DEBIDO A QUE HASTA LA FECHA NO HA SE HA RECIBIDO LLAMADA DE LA LÍDER DALIS BRICEÑO, QUIEN CONTESTÓ Y POSTERIOR A EXPLICAR NUEVAMENTE EL MOTIVO DE LA LLAMADA, INDICÓ QUE, SE RADICARÁ DEFINITIVAMENTE EN LA CIUDAD DE MEDELLÍN DEBIDO A COMPROMISOS LABORALES, AL NO TENER POTENCIAL EN LAS ACTIVIDADES DE VSPC, SE INFORMA QUE, SE REALIZARÁ EL CIERRE DE LA UNIDAD COMUNITARIA, LA LÍDER INFORMÓ QUE ESTÁ DE ACUERDO. POR LO TANTO, SE REALIZÓ CIERRE DE LA UC.</t>
  </si>
  <si>
    <t>JUNTA DE ACCION COMUNAL VILLA GLORIA II SECTOR</t>
  </si>
  <si>
    <t>CL 69 R SUR  18 L 26</t>
  </si>
  <si>
    <t>HORARIO DE ATENCIÓN LOS FINES DE SEMANA DE 9 AM A 4 PM</t>
  </si>
  <si>
    <t>LOS GENIOS DE ALFONSO LOPEZ</t>
  </si>
  <si>
    <t>CL 90 D SUR  3 A 17 ESTE</t>
  </si>
  <si>
    <t>EL GRUPO HA LOGRADO MAYOR PARTICIPACION DE LAS MUJERES DEL BARRIO, PRINCIPALMENTE ADULTOS MAYORES. EL DIA 22/05/2024 SE ENVIO CORREO ELECTRONICO CON MOTIVO DE CIERRE DEBIDO A "PRESENTÓ ÚLTIMO ABORDAJE MEDIANTE ASISTENCIA TÉCNICA EL 12/07/2023, ACTIVIDAD DONDE SE ENFATIZÓ EN LA IMPORTANCIA DE LA NOTIFICACIÓN DE LAS PROBLEMÁTICAS COLECTIVAS COMUNITARIAS -PCO-, SIN EMBARGO, NO SE HAN RECIBIDO REPORTES, DEBIDO A ESTO, A LOS FALLIDOS INTENTOS DE CONCERTACIÓN DE ASISTENCIAS TÉCNICAS Y AL NO CONTAR CON POTENCIAL EN LAS ACTIVIDADES DE VIGILANCIA EN SALUD PÚBLICA COMUNITARIA SE PROCEDERÁ A REALIZAR EL CIERRE DE LA UC PARA LA VSPC."</t>
  </si>
  <si>
    <t>GRUPO DE DANZA FUNDACION MANOS CREATIVAS UN NUEVO PORVENIR</t>
  </si>
  <si>
    <t>EL REFUGIO I  Y II SECTOR</t>
  </si>
  <si>
    <t>KR 9 B ESTE 108 06 SUR</t>
  </si>
  <si>
    <t>GRUPO COMUNITARIOS HA PARTICIPADO EN PROCESOS FORMATIVOS CON POLICIA NACIONAL POR TEMAS DE SEGUNDA. ANTERIORMENTE L AUNIDAD SE LLAMABA "GRUPO DE DANZAS CORPUDAVID NUEVO PORVENIR" EN LA ACTIVIDAD CAMBIA DE NOMBRE LA UNIDAD A PETICION DE LAS INTEGRANTES DEL GRUPO. EL DIA 22/05/2024 SE ENVIO CORREO ELECTRONICO CON MOTIVO DE CIERRE DE LA UC DEBIDO A "RECIBIÓ ABORDAJE MEDIANTE ASISTENCIA TÉCNICA EL 14/04/2023, DONDE SE FORTALECIÓ LA NOTIFICACIÓN DE LAS PROBLEMÁTICAS COLECTIVAS COMUNITARIAS-PCO-, SIN EMBARGO, NO SE HAN RECIBIDO REPORTES, DEBIDO A LO ANTERIOR Y A LOS INTENTOS FALLIDOS DE CONCERTACIÓN PARA LAS ACTIVADES DE ASISTENCIAS TÉCNICAS, ASÍ COMO EL NO CONTAR CON POTENCIAL EN LAS ACTIVIDADES DE VIGILANCIA EN SALUD PÚBLICA COMUNITARIA SE PROCEDERÁ A REALIZAR EL CIERRE DE LA UC PARA LA VSPC."</t>
  </si>
  <si>
    <t>JUNTA DE ACCION COMUNAL VILLAS DEL PROGRESO</t>
  </si>
  <si>
    <t>CL 71 B SUR 20 33</t>
  </si>
  <si>
    <t xml:space="preserve">LA UNIDAD COMUNITARIA NO ESTA DESARROLLANDO ACCIONES CON VSPC, SE INTENTO CONCERTAR ASISTENCIA TECNICA EN LOS MESES DE JUNIO Y JULIO 2023 DONDE EL REPRESENTANTE SOLICITO LA ASISTENCIA TECNICA PARA EL DIA SABADO, PERO NO ASISTIO A LA CITA Y CONTESTO EL CELULAR, SE PROYECTA PARA CIERRE. EL DIA 28/12/2023 SE INFORMO A LA UNIDAD COMUNITARIA MEDIANTE CORREO ELECTRONICO "CORDIAL SALUDO, DE MANERA ATENTA INFORMO QUE AL REALIZAR REVISIÓN DE LAS BASES DE DATOS DE LA VIGILANCIA EN SALUD PÚBLICA COMUNITARIA-VSPC-, DE LA SUBRED SUR, LA UNIDAD COMUNITARIA -UC- JAC VILLAS DEL PROGRESO, UBICADA EN LA CL 71 B SUR 20 33, UPZ 67 LUCERO, BARRIO VILLAS DEL PROGRESO, REALIZÓ LA NOTIFICACIÓN DE 1 PROBLEMÁTICAS COLECTIVAS COMUNITARIAS -PCO- DURANTE EL AÑO 2022, SIN EMBARGO, EN LO TRANSCURRIDO DEL AÑO 2023 NO HA REALIZADO NOTIFICACIONES, POR OTRO LADO, TAMPOCO SE CUENTA CON MÁS ACTIVIDADES PARA LA VSPC, POR ESTA RAZÓN Y AL NO CONTAR CON POTENCIAL EN LAS ACTIVIDADES DE VSPC SE
 PROCEDERÁ A REALIZAR EL CIERRE DE LA UC."
</t>
  </si>
  <si>
    <t>JUNTA DE ACCION COMUNAL LA PLAYA II SECTOR</t>
  </si>
  <si>
    <t>KR 17 60 C 23 SUR</t>
  </si>
  <si>
    <t>SE REALIZA REVISIÓN DE LAS BASES DE LA VIGILANCIA EN SALUD PÚBLICA COMUNITARIA -VSPC-, SE ENCUENTRA LA UNIDAD COMUNITARIA-UC- JAC LA PLAYA II SECTOR, ESE MISMO DÍA 17/04/2023 SE REALIZA CONTACTO TELEFÓNICO AL NÚMERO DE CELULAR 3102482429, CONTESTA EL SEÑOR ERASMO GONZÁLEZ PRESIDENTE DE LA JAC Y RESPONSABLE DE LA UC, SE LE INDICA QUE EL MOTIVO DE LA LLAMADA ES PROGRAMAR LA ASISTENCIA TÉCNICA CORRESPONDIENTE AL MES DE ABRIL 2023, EL SEÑOR ERASMO REFIERE QUE EL DÍA DE MAÑANA 18/04/2023 PUEDE RECIBIR LA VISITA, PERO NO ACEPTARÁ ASISTENCIA TÉCNICA DEBIDO A PROBLEMAS DE SEGURIDAD QUE COMENTARÁ PERSONALMENTE. EL 18/04/23 SE REALIZA DESPLAZAMIENTO A LA DIRECCIÓN DE LA UC, POR PARTE DE LA TRABAJADORA SOCIAL INGRID JIMÉNEZ Y LA EPIDEMIÓLOGA YEIMY FLORIDO BEJARANO, RECIBE LA VISITA EL SEÑOR ERASMO GONZÁLEZ, QUIEN MANIFIESTA QUE, DE MANERA VOLUNTARIA NO CONTINUARÁ CON EL SUBSISTEMA VIGILANCIA COMUNITARIA, DEBIDO A QUE NO REALIZARÁ REPORTE DE NINGUNA PROBLEMÁTICA COLECTIVA, POR CUESTIONES DE SEGURIDAD, MANIFESTÓ QUE HA RECIBIDO AMENAZAS, AGRESIONES FÍSICAS Y PSICOLÓGICAS, POR LO TANTO, SOLICITA QUE SEA DESVINCULADO DE LAS UNIDADES COMUNITARIAS, DE ESTA FORMA, SE REALIZA EL CIERRE POR SOLICITUD DEL PRESIDENTE DE LA U.C.</t>
  </si>
  <si>
    <t>JUNTA DE ACCION COMUNAL SAN FERNANDO SUR</t>
  </si>
  <si>
    <t>DG 64 BIS SUR 19B 71</t>
  </si>
  <si>
    <t>DEBIDO A LA CANTIDAD DE UNIDADES COMUNITARIAS DE CIUDAD BOLIVAR Y LA CAPACIDAD OPERATIVA DEL EQUIPO VSPC, NO SE HABIA PRIORIZADO ESTA JAC PREVIAMENTE, SIN EMBARGO, SE HA REALIZADO DESPLAZAMIENTO EN TERRITORIO SIN ENCONTRAR ALGUN REPRESENTANTE NI LA UBICACION DE LA UNIDAD, ESTA NO SE ENCUENTRA REALIZANDO ACTIVIDADES NI PARTICIPA DE LAS ACCIONES DE VSPC POR LO CUAL SE PROYECTA SU CIERRE. EL DIA 24/05/2024 SE ENVIO CORREO ELECTRONICO CON MOTIVO DE CIERRE DE LA UC DEBIDO A "CUENTA CON ÚLTIMA ASISTENCIA TÉCNICA DURANTE EL MES DE DICIEMBRE DEL 2023, DONDE SE REALIZARON FORTALECIMIENTOS DE CAPACIDADES EN CUANTO A LAS ACTIVIDADES DE LA  VIGILANCIA EN SALUD PÚBLICA COMUNITARIA-VSPC-, REALIZANDO ÉNFASIS EN LA NOTIFICACIÓN DE LAS FICHAS DE NOTIFICACIÓN DE LAS PROBLEMÁTICAS COLECTIVAS COMUNITARIAS -PCO-. DE ACUERDO A ESTO, SE GENERÓ EL COMPROMISO DE LA NOTIFICACIÓN DE LAS MISMAS, SIN EMBARGO, A PESAR DE REALIZAR VARIOS ACERCAMIENTOS E INTENTOS DE CONCERTACIÓN DE UNA NUEVA ASISTENCIA TÉCNICA, NO HA SIDO POSIBLE, ASÍ MISMO, ES IMPORTANTE RESALTAR QUE EL SECTOR CUENTA CON 2 UNIDADES COMUNITARIAS-UC- MÁS.  DE ESTA FORMA Y DEBIDO A QUE NO CUENTA CON POTENCIAL EN LAS ACTIVIDADES DE VIGILANCIA EN SALUD PÚBLICA COMUNITARIA SE PROCEDERÁ A REALIZAR EL CIERRE DE LA UC PARA LA VSPC."</t>
  </si>
  <si>
    <t>JUNTA DE ACCION COMUNAL BARRIO LA ESMERALDA</t>
  </si>
  <si>
    <t>64. MONTEBLANCO</t>
  </si>
  <si>
    <t>CL 91 D SUR 18 C 27</t>
  </si>
  <si>
    <t>JUNTA DE ACCION COMUNAL VERBENAL DEL SUR</t>
  </si>
  <si>
    <t>VERBENAL DEL SUR</t>
  </si>
  <si>
    <t>KR 27 UBIS 74 C 06 SUR</t>
  </si>
  <si>
    <t>COMEDOR COMUNITARIO ISLA DEL SOL</t>
  </si>
  <si>
    <t>CL 66 SUR 65 A 02</t>
  </si>
  <si>
    <t>COMEDOR COMUNITARIO PERDOMO</t>
  </si>
  <si>
    <t>MADELENA</t>
  </si>
  <si>
    <t>KR 70 C 60 B 03 SUR</t>
  </si>
  <si>
    <t>ALFONSO LOPEZ SECTOR BUENOS AIRES</t>
  </si>
  <si>
    <t>CL 97 D SUR 3 19 ESTE</t>
  </si>
  <si>
    <t>LUZ MARINA</t>
  </si>
  <si>
    <t xml:space="preserve">ZARATE </t>
  </si>
  <si>
    <t xml:space="preserve">65 AÑOS </t>
  </si>
  <si>
    <t xml:space="preserve">Básica secundaria
</t>
  </si>
  <si>
    <t>jacumbre2012@gmail.com</t>
  </si>
  <si>
    <t xml:space="preserve">CAROLINA </t>
  </si>
  <si>
    <t>MARTINEZ GOMEZ</t>
  </si>
  <si>
    <t>33 AÑOS</t>
  </si>
  <si>
    <t>jacvenecia@hotmail.com</t>
  </si>
  <si>
    <t xml:space="preserve">ALIX </t>
  </si>
  <si>
    <t xml:space="preserve">VALLEJO </t>
  </si>
  <si>
    <t>58 AÑOS</t>
  </si>
  <si>
    <t>alix.vallejo12@gmail.com</t>
  </si>
  <si>
    <t>LUIS DARIO</t>
  </si>
  <si>
    <t>GUERRERO SANCHEZ</t>
  </si>
  <si>
    <t>52 AÑOS</t>
  </si>
  <si>
    <t xml:space="preserve">Persona en situación de discapacidad
</t>
  </si>
  <si>
    <t xml:space="preserve">Tecnológica
</t>
  </si>
  <si>
    <t>darioguerrero04@gmail.com - darioguer04@gmail.com</t>
  </si>
  <si>
    <t>PAMELA</t>
  </si>
  <si>
    <t>AYERBE BERNAL</t>
  </si>
  <si>
    <t>35 AÑOS</t>
  </si>
  <si>
    <t>vicentinasarabia@hotmail.com</t>
  </si>
  <si>
    <t>MIGUEL ANTONIO</t>
  </si>
  <si>
    <t>SANTANA CORTES</t>
  </si>
  <si>
    <t>71 AÑOS</t>
  </si>
  <si>
    <t>miguelasantanacortes@gmail.com</t>
  </si>
  <si>
    <t>JOSE ALVARO</t>
  </si>
  <si>
    <t>RODRIGUEZ OLAYA</t>
  </si>
  <si>
    <t>70 AÑOS</t>
  </si>
  <si>
    <t>alvarorodriguezolaya@hotmail.com</t>
  </si>
  <si>
    <t>YEIDY MIREYA</t>
  </si>
  <si>
    <t>NUÑEZ GARCIA</t>
  </si>
  <si>
    <t>46 AÑOS</t>
  </si>
  <si>
    <t>jacmiradordequiba@gmail.com</t>
  </si>
  <si>
    <t>JOSE YEZID</t>
  </si>
  <si>
    <t>RODRIGUEZ HERRERA</t>
  </si>
  <si>
    <t>trivinomarcoantonio4@gmail.com</t>
  </si>
  <si>
    <t>LIDIA AMPARO</t>
  </si>
  <si>
    <t xml:space="preserve">VIRACACHA </t>
  </si>
  <si>
    <t>45  AÑOS</t>
  </si>
  <si>
    <t>amparocanas18@gmail.com - pablogilbertobr-10@gmail.com</t>
  </si>
  <si>
    <t>ANGEL CUSTODIO</t>
  </si>
  <si>
    <t>GARCIA MELO</t>
  </si>
  <si>
    <t>56 AÑOS</t>
  </si>
  <si>
    <t>angelcustodiogarciacamelo@gmail.com</t>
  </si>
  <si>
    <t>LUDY MILENA</t>
  </si>
  <si>
    <t xml:space="preserve">DELGADILLO </t>
  </si>
  <si>
    <t>40 AÑOS</t>
  </si>
  <si>
    <t>comedorsanfernando@outlook.com</t>
  </si>
  <si>
    <t>JESUS ANTONIO</t>
  </si>
  <si>
    <t xml:space="preserve">ALDANA </t>
  </si>
  <si>
    <t>64 AÑOS</t>
  </si>
  <si>
    <t>floridadelsur@hotmail.com</t>
  </si>
  <si>
    <t>LUIS ALBERTO</t>
  </si>
  <si>
    <t xml:space="preserve">VARGAS </t>
  </si>
  <si>
    <t>jennypatriciacardozo@hotmail.com - ampamezquita@gmail.com - 20jhonatanv@gmail.com</t>
  </si>
  <si>
    <t>NANCY BRICEIDA</t>
  </si>
  <si>
    <t>RIOS MARTINEZ</t>
  </si>
  <si>
    <t>48 AÑOS</t>
  </si>
  <si>
    <t>rociocontreras2186@gmail.com - n22rios@hotmail.com</t>
  </si>
  <si>
    <t xml:space="preserve">HERIBERTO </t>
  </si>
  <si>
    <t>BERNAL MUÑOZ</t>
  </si>
  <si>
    <t>heribertobm17@hotmail.com</t>
  </si>
  <si>
    <t xml:space="preserve">DANIEL </t>
  </si>
  <si>
    <t>ROJAS PULIDO</t>
  </si>
  <si>
    <t>42 AÑOS</t>
  </si>
  <si>
    <t>jacsantarosaplacitas@gmail.com</t>
  </si>
  <si>
    <t>LUZ NELLY</t>
  </si>
  <si>
    <t>FAJARDO DIAZ</t>
  </si>
  <si>
    <t>37 AÑOS</t>
  </si>
  <si>
    <t>luzwil29@gmail.com</t>
  </si>
  <si>
    <t>MARTHA JANNETTE</t>
  </si>
  <si>
    <t>PAEZ MORENO</t>
  </si>
  <si>
    <t>comunidadusme@laudesinfantis.org&gt;</t>
  </si>
  <si>
    <t>MARIA ELENA</t>
  </si>
  <si>
    <t>ROZO PALMA</t>
  </si>
  <si>
    <t xml:space="preserve">39 AÑOS </t>
  </si>
  <si>
    <t>comunalesvillarosita@gmail.com - mariarozo735@gmail.com</t>
  </si>
  <si>
    <t>GUERRERO PALACIOS</t>
  </si>
  <si>
    <t>50 AÑOS</t>
  </si>
  <si>
    <t>jacvillagloria01@gmail.com</t>
  </si>
  <si>
    <t>JOSE ANTONIO</t>
  </si>
  <si>
    <t>CARABALLO CARDENAS</t>
  </si>
  <si>
    <t>43 AÑOS</t>
  </si>
  <si>
    <t>andreslealprogreso1981@gmail.com - laesquina-458@hotmail.com</t>
  </si>
  <si>
    <t>JHON DAVINSON</t>
  </si>
  <si>
    <t>GUEVARA POVEDA</t>
  </si>
  <si>
    <t>54 AÑOS</t>
  </si>
  <si>
    <t>jacelcarmensur@hotmail.com</t>
  </si>
  <si>
    <t>SOLANO GONZALEZ</t>
  </si>
  <si>
    <t>65 AÑOS</t>
  </si>
  <si>
    <t xml:space="preserve">joserodolfocarranza@gmail.com - oso.go@hotmail.com </t>
  </si>
  <si>
    <t xml:space="preserve">NUVIA </t>
  </si>
  <si>
    <t>DIAZ LEON</t>
  </si>
  <si>
    <t>55 AÑOS</t>
  </si>
  <si>
    <t>nuviadile@gmail.com</t>
  </si>
  <si>
    <t xml:space="preserve">STELLA </t>
  </si>
  <si>
    <t xml:space="preserve">MORENO </t>
  </si>
  <si>
    <t>73 AÑOS</t>
  </si>
  <si>
    <t>stellitamoren@hotmail.com</t>
  </si>
  <si>
    <t>JOSE</t>
  </si>
  <si>
    <t>COLORADO</t>
  </si>
  <si>
    <t>62 AÑOS</t>
  </si>
  <si>
    <t xml:space="preserve">mendietasirley12345@hotmail.com </t>
  </si>
  <si>
    <t xml:space="preserve">WILLIAM </t>
  </si>
  <si>
    <t>GUEVARA GONZALEZ</t>
  </si>
  <si>
    <t>holgagarcia15@gmail.com- yuranitafas-15@hotmail.com - williamguevara16@hotmail.com</t>
  </si>
  <si>
    <t xml:space="preserve">BLADEMIRO </t>
  </si>
  <si>
    <t>MORALES RAMIREZ</t>
  </si>
  <si>
    <t>rigorigo-72@hotmail.com - blademiromoralesramirez@gmail.com</t>
  </si>
  <si>
    <t xml:space="preserve">WALDINO </t>
  </si>
  <si>
    <t>LEON MALDONADO</t>
  </si>
  <si>
    <t>77 AÑOS</t>
  </si>
  <si>
    <t>jacmarandu2022@gmail.com-waldinoleon@gmail.com</t>
  </si>
  <si>
    <t>LUIS HERNANDO</t>
  </si>
  <si>
    <t>RODRIGUEZ DUEÑAS</t>
  </si>
  <si>
    <t>herodes@hotmail.com</t>
  </si>
  <si>
    <t>RAFAEL ANTONIO</t>
  </si>
  <si>
    <t>TORRES GUAVITA</t>
  </si>
  <si>
    <t>66 AÑOS</t>
  </si>
  <si>
    <t>rafaeltorresguavita24@gmail.com</t>
  </si>
  <si>
    <t>DIANA</t>
  </si>
  <si>
    <t>MAYORGA</t>
  </si>
  <si>
    <t>jac.sanvicentefe@gmail.com</t>
  </si>
  <si>
    <t>BLANCA AMELIA</t>
  </si>
  <si>
    <t>PEREZ MAHECHA</t>
  </si>
  <si>
    <t>75 AÑOS</t>
  </si>
  <si>
    <t>blancameliaPEREZ890@gmail.com</t>
  </si>
  <si>
    <t>CLARA INES</t>
  </si>
  <si>
    <t xml:space="preserve">MUÑETON </t>
  </si>
  <si>
    <t>59 AÑOS</t>
  </si>
  <si>
    <t>jacsanisidro85@gmail.com</t>
  </si>
  <si>
    <t>CARMENZA</t>
  </si>
  <si>
    <t>CARRILLO</t>
  </si>
  <si>
    <t>pedrofel2507@gmail.com</t>
  </si>
  <si>
    <t>ANGGY PAOLA</t>
  </si>
  <si>
    <t>MANRIQUE AVILAN</t>
  </si>
  <si>
    <t>hilucero@feyalegria.org.co</t>
  </si>
  <si>
    <t>SANTIAGO</t>
  </si>
  <si>
    <t>DIAZ CRISTANCHO</t>
  </si>
  <si>
    <t>72 AÑOS</t>
  </si>
  <si>
    <t>milemilenita8@gmail.com -  jacduitama@gmail.com - santidiazcristancho@gmail.com</t>
  </si>
  <si>
    <t>CARLOS ENRIQUE</t>
  </si>
  <si>
    <t xml:space="preserve">SUAREZ </t>
  </si>
  <si>
    <t>61 AÑOS</t>
  </si>
  <si>
    <t>suarez.225@hotmail.com</t>
  </si>
  <si>
    <t>JEINSTH ANDREA</t>
  </si>
  <si>
    <t>TAUTIVA PINZON</t>
  </si>
  <si>
    <t>23 AÑOS</t>
  </si>
  <si>
    <t>jeinsthandreatautiva2001@gmail.com - jtautivapinzon@gmail.com</t>
  </si>
  <si>
    <t>MARIA ALIX</t>
  </si>
  <si>
    <t xml:space="preserve">CORREDOR </t>
  </si>
  <si>
    <t>68 AÑOS</t>
  </si>
  <si>
    <t>corredoralix@gmail.com</t>
  </si>
  <si>
    <t xml:space="preserve">MAXILIANO </t>
  </si>
  <si>
    <t>BUSTAMANTE TARAZONA</t>
  </si>
  <si>
    <t>maxbustamante6215@hotmail.com</t>
  </si>
  <si>
    <t>GILBERSON LEANDRO</t>
  </si>
  <si>
    <t>PEREZ UREÑA</t>
  </si>
  <si>
    <t>jacdanubioazulusme@gmail.com</t>
  </si>
  <si>
    <t xml:space="preserve">ONELIA </t>
  </si>
  <si>
    <t>FIGUEROA FONQUE</t>
  </si>
  <si>
    <t>onefigueroa2018@gmail.com</t>
  </si>
  <si>
    <t>ESTRELLA</t>
  </si>
  <si>
    <t>ORTIZ BELTRAN</t>
  </si>
  <si>
    <t>41 AÑOS</t>
  </si>
  <si>
    <t>jacstaluciasur@gmail.com - accioncomunalsantalucia@gmail.com - dreamcelestial02.@gmail.com</t>
  </si>
  <si>
    <t>CARLOS FERNANDO</t>
  </si>
  <si>
    <t>TRUJILLO ORJUELA</t>
  </si>
  <si>
    <t>47 AÑOS</t>
  </si>
  <si>
    <t>carlosfernandotrujilloorjuela@gmail.com - jacrincondevenecia@hotmail.com</t>
  </si>
  <si>
    <t xml:space="preserve">SUYIN </t>
  </si>
  <si>
    <t>DUARTE</t>
  </si>
  <si>
    <t>roosberto78@hotmail.com - suyinduarte@hotmail.com</t>
  </si>
  <si>
    <t>FRANK LEONARDO</t>
  </si>
  <si>
    <t>BARBOSA MORENO</t>
  </si>
  <si>
    <t>frankbarmor@gmail.com</t>
  </si>
  <si>
    <t>GERMAN JHON</t>
  </si>
  <si>
    <t xml:space="preserve">MARTINEZ </t>
  </si>
  <si>
    <t>jacsanbenitoloc6@hotmail.com</t>
  </si>
  <si>
    <t xml:space="preserve">AURELIO </t>
  </si>
  <si>
    <t>VILLALVA ROMAN</t>
  </si>
  <si>
    <t>avillalbaroman5@gmail.com</t>
  </si>
  <si>
    <t>CARLOS ARTURO</t>
  </si>
  <si>
    <t>PULIDO TORRES</t>
  </si>
  <si>
    <t>carlospulidot@gmail.com</t>
  </si>
  <si>
    <t>BLANCA DOLORES</t>
  </si>
  <si>
    <t>RODRIGUEZ</t>
  </si>
  <si>
    <t>angie20mora18@gmail.com</t>
  </si>
  <si>
    <t>RUBY YANNETH</t>
  </si>
  <si>
    <t xml:space="preserve">NUÑEZ </t>
  </si>
  <si>
    <t>yaner388@gmail.com - raphaelricardogarciarodriguez@gmail.com</t>
  </si>
  <si>
    <t xml:space="preserve">NATACHA </t>
  </si>
  <si>
    <t>LONDOÑO BLANDON</t>
  </si>
  <si>
    <t>53 AÑOS</t>
  </si>
  <si>
    <t>mesaterritorialopez56@gmail.com</t>
  </si>
  <si>
    <t>MELO PEÑA</t>
  </si>
  <si>
    <t>76 AÑOS</t>
  </si>
  <si>
    <t>arangocarlosalfonso@hotmail.com - lumelo1948@gmail.com</t>
  </si>
  <si>
    <t xml:space="preserve">MIREYA </t>
  </si>
  <si>
    <t>DUARTE MARTINEZ</t>
  </si>
  <si>
    <t xml:space="preserve">59 AÑOS </t>
  </si>
  <si>
    <t>martinezbeltran367@gmail.com</t>
  </si>
  <si>
    <t xml:space="preserve">MARIELA </t>
  </si>
  <si>
    <t xml:space="preserve">RIAÑO </t>
  </si>
  <si>
    <t>luzuseche13@gmail.com -marielariano244@gmail.com</t>
  </si>
  <si>
    <t xml:space="preserve">ANA EDILSA </t>
  </si>
  <si>
    <t>ALARCON HASTAMORIR</t>
  </si>
  <si>
    <t>juntadeaccioncomunalelvirrey22@gmail.com</t>
  </si>
  <si>
    <t xml:space="preserve">NUBIA </t>
  </si>
  <si>
    <t>INFANTE LINARES</t>
  </si>
  <si>
    <t>49 AÑOS</t>
  </si>
  <si>
    <t>coord.venecia@opanamigo.org - blanca.ballen@opanamigo.org</t>
  </si>
  <si>
    <t>JHILVER MAURICIO</t>
  </si>
  <si>
    <t>LEON GUTIERREZ</t>
  </si>
  <si>
    <t>26 AÑOS</t>
  </si>
  <si>
    <t>comedorparaiso@outlook.com</t>
  </si>
  <si>
    <t>MYRIAM</t>
  </si>
  <si>
    <t>OBANDO GUTIERREZ</t>
  </si>
  <si>
    <t xml:space="preserve">28 AÑOS </t>
  </si>
  <si>
    <t>comedorvillasdelprogreso@outlook.com</t>
  </si>
  <si>
    <t>JULIAN CAMILO</t>
  </si>
  <si>
    <t>MENESES GALEANO</t>
  </si>
  <si>
    <t>31 AÑOS</t>
  </si>
  <si>
    <t>jmeneses38@uan.edu.co</t>
  </si>
  <si>
    <t>YONIS ENRIQUE</t>
  </si>
  <si>
    <t>ARIZA GARCIA</t>
  </si>
  <si>
    <t>44 AÑOS</t>
  </si>
  <si>
    <t xml:space="preserve">jacbellaflor19012@gmail.com </t>
  </si>
  <si>
    <t>ALBERTINO</t>
  </si>
  <si>
    <t>VASQUEZ BAQUERO</t>
  </si>
  <si>
    <t>60 AÑOS</t>
  </si>
  <si>
    <t>rochi_1603@hotmail.com  -  vasquezbaqueroalbertino@gmail.com</t>
  </si>
  <si>
    <t>CINDY LORENA</t>
  </si>
  <si>
    <t>MARTIN FERNANDEZ</t>
  </si>
  <si>
    <t xml:space="preserve">36 AÑOS </t>
  </si>
  <si>
    <t>lorena88@hotmail.com</t>
  </si>
  <si>
    <t xml:space="preserve">BEATRIZ </t>
  </si>
  <si>
    <t>BUSTOS RAMOS</t>
  </si>
  <si>
    <t>beatrizbustos07@gmail.com - fenixmv79@gmail.com</t>
  </si>
  <si>
    <t>LUIS EFRAIN</t>
  </si>
  <si>
    <t>figueroalbeiro31@gmail.com - luis.efrainrodriguez@gmail.com</t>
  </si>
  <si>
    <t>JOSE URIEL</t>
  </si>
  <si>
    <t>SEPULVEDA RIAÑO</t>
  </si>
  <si>
    <t>jacportaldivino@yahoo.es - lady.sepulveda@gmail.com</t>
  </si>
  <si>
    <t>DIANA CAROLINA</t>
  </si>
  <si>
    <t xml:space="preserve">BELTRÁN </t>
  </si>
  <si>
    <t>36 AÑOS</t>
  </si>
  <si>
    <t>diacaro2503@gmail.com</t>
  </si>
  <si>
    <t>DEICY JOHANA</t>
  </si>
  <si>
    <t>VANEGAS RUIZ</t>
  </si>
  <si>
    <t>deissy1010@gmail.com - walter.2801.cur@gmail.com</t>
  </si>
  <si>
    <t>MARTHA CECILIA</t>
  </si>
  <si>
    <t>QUEVEDO G</t>
  </si>
  <si>
    <t>ceci.quevedo1974@gmail.com</t>
  </si>
  <si>
    <t>LUIS HUMBERTO</t>
  </si>
  <si>
    <t xml:space="preserve">URREGO </t>
  </si>
  <si>
    <t>69 AÑOS</t>
  </si>
  <si>
    <t>luishurrego2008@hotmail.com</t>
  </si>
  <si>
    <t>3144645336 - 7168047</t>
  </si>
  <si>
    <t>GUILLERMO ENRIQUE</t>
  </si>
  <si>
    <t>MENDEZ MENDEZ</t>
  </si>
  <si>
    <t>67 AÑOS</t>
  </si>
  <si>
    <t>grillomemo79@gmail.com</t>
  </si>
  <si>
    <t>BERNARDA JOSEFA</t>
  </si>
  <si>
    <t>PARRADO PARRADO</t>
  </si>
  <si>
    <t>bernardiya@hotmail.es</t>
  </si>
  <si>
    <t xml:space="preserve">OMAR </t>
  </si>
  <si>
    <t xml:space="preserve">VASQUEZ </t>
  </si>
  <si>
    <t>heidif968@gmail.com - puentesvasquez65@gmail.com</t>
  </si>
  <si>
    <t xml:space="preserve">ALIRIO </t>
  </si>
  <si>
    <t xml:space="preserve">ALBARRACIN </t>
  </si>
  <si>
    <t>51 AÑOS</t>
  </si>
  <si>
    <t>alirioalbarracin86@gmail.com</t>
  </si>
  <si>
    <t>SANDRA PATRICIA</t>
  </si>
  <si>
    <t>QUINTERO RODRIGUEZ</t>
  </si>
  <si>
    <t>jac.elbosque.usme@gmail.com</t>
  </si>
  <si>
    <t xml:space="preserve">MANUEL </t>
  </si>
  <si>
    <t>CASTRO RIVERA</t>
  </si>
  <si>
    <t>asovenchapi@hotmail.com - manuelcastro195320@gmail.com</t>
  </si>
  <si>
    <t>LUIS GUILLERMO</t>
  </si>
  <si>
    <t>VEGA VELA</t>
  </si>
  <si>
    <t>lgvv70@hotmail.com - anjususu9@hotmail.com</t>
  </si>
  <si>
    <t xml:space="preserve">KENNY </t>
  </si>
  <si>
    <t>ESPINOZA VELÁSQUEZ</t>
  </si>
  <si>
    <t>27 AÑOS</t>
  </si>
  <si>
    <t>stivenkenny1@gmail.com  - cambiosostenible@cambiosostenible.org - angieevelasquez@cambiosostenible.org</t>
  </si>
  <si>
    <t>FLORENTINO ALFONSO</t>
  </si>
  <si>
    <t xml:space="preserve">PARRA </t>
  </si>
  <si>
    <t>alfonso1232020@hotmail.es</t>
  </si>
  <si>
    <t>INGRI TATIANA</t>
  </si>
  <si>
    <t>BOJACÁ HERNANDEZ</t>
  </si>
  <si>
    <t>82 AÑOS</t>
  </si>
  <si>
    <t>consejopotosi19@hotmail.com</t>
  </si>
  <si>
    <t xml:space="preserve">PEDRO </t>
  </si>
  <si>
    <t>MENDOZA PARRA</t>
  </si>
  <si>
    <t>mendozapedro623@gmail.com</t>
  </si>
  <si>
    <t>OSCAR ISIDRO</t>
  </si>
  <si>
    <t>TINJACA S</t>
  </si>
  <si>
    <t xml:space="preserve">otinjacasalazar@gmail.com </t>
  </si>
  <si>
    <t>DIEGO ARMANDO</t>
  </si>
  <si>
    <t>PINILLA AVILES</t>
  </si>
  <si>
    <t>diego.juana@hotmail.es</t>
  </si>
  <si>
    <t xml:space="preserve">CECILIO </t>
  </si>
  <si>
    <t>URIBE TARAZONA</t>
  </si>
  <si>
    <t>74 AÑOS</t>
  </si>
  <si>
    <t>jacalameda19@gmail.com</t>
  </si>
  <si>
    <t xml:space="preserve">MERCEDES </t>
  </si>
  <si>
    <t>CAÑON GUTIERREZ</t>
  </si>
  <si>
    <t xml:space="preserve">jaclasmercedes@gmail.com </t>
  </si>
  <si>
    <t>LILIA AURORA</t>
  </si>
  <si>
    <t>RAMIREZ BLANCO</t>
  </si>
  <si>
    <t xml:space="preserve">72 AÑOS </t>
  </si>
  <si>
    <t>corporacionsolidaridadytrabajo@yahoo.com</t>
  </si>
  <si>
    <t>JORGE ELIECER</t>
  </si>
  <si>
    <t xml:space="preserve">GAITÁN </t>
  </si>
  <si>
    <t>39 AÑOS</t>
  </si>
  <si>
    <t xml:space="preserve">jac.valledecafam@hotmail.com </t>
  </si>
  <si>
    <t>WILMAR ALBEIRO</t>
  </si>
  <si>
    <t>HURTADO SARMIENTO</t>
  </si>
  <si>
    <t>wilmarh932@gmail.com</t>
  </si>
  <si>
    <t>MARIA DEISY</t>
  </si>
  <si>
    <t>SANCHEZ GIRALDO</t>
  </si>
  <si>
    <t>barrio.d.liliana5@gmail.com</t>
  </si>
  <si>
    <t xml:space="preserve">LISANDRO </t>
  </si>
  <si>
    <t>SANCHEZ ROJAS</t>
  </si>
  <si>
    <t>jaccompartiroficial@gmail.com</t>
  </si>
  <si>
    <t>LUIS ALFONSO</t>
  </si>
  <si>
    <t xml:space="preserve">MATEUS </t>
  </si>
  <si>
    <t>luis.alfonsomateus74@hotmail.com</t>
  </si>
  <si>
    <t xml:space="preserve">EMILSEN </t>
  </si>
  <si>
    <t>GONZALEZ FLOREZ</t>
  </si>
  <si>
    <t>57 AÑOS</t>
  </si>
  <si>
    <t>emilsengonzalez0719@hotmail.com</t>
  </si>
  <si>
    <t>LILIA MIMY</t>
  </si>
  <si>
    <t>GARZON CARDENAS</t>
  </si>
  <si>
    <t>g.lilia.mimy@yahoo.es - luismacias1384@gmail.com</t>
  </si>
  <si>
    <t xml:space="preserve">MANCHOLA </t>
  </si>
  <si>
    <t>gladysmancholac@gmail.com -
jacsanluiscolmena3@gmail.com</t>
  </si>
  <si>
    <t xml:space="preserve">MOLINA </t>
  </si>
  <si>
    <t>j.a.csanfrancisco@hotmail.com - alirio1964@hotmail.com</t>
  </si>
  <si>
    <t>ROSA CECILIA</t>
  </si>
  <si>
    <t xml:space="preserve">BELTRAN </t>
  </si>
  <si>
    <t xml:space="preserve">rosa-076@gmail.com </t>
  </si>
  <si>
    <t xml:space="preserve">DEILAN </t>
  </si>
  <si>
    <t>SANCHEZ LARGO</t>
  </si>
  <si>
    <t>deilansanchez167@gmail.com</t>
  </si>
  <si>
    <t xml:space="preserve">VELASCO </t>
  </si>
  <si>
    <t>consultoriojuridico9@hotmail.com</t>
  </si>
  <si>
    <t>JOSE DEL ROSARIO</t>
  </si>
  <si>
    <t>TORRES</t>
  </si>
  <si>
    <t>jaclossaucessurbogota@gmail.com</t>
  </si>
  <si>
    <t>LUIS FRANCISCO</t>
  </si>
  <si>
    <t>MARTINEZ BARRERA</t>
  </si>
  <si>
    <t>gersestyflos@gmail.com - fabianguerrero873@gmail.com</t>
  </si>
  <si>
    <t>CARLOS</t>
  </si>
  <si>
    <t>MACANA</t>
  </si>
  <si>
    <t>torrestorresc22@gmail.com - vacan642@hotmail.com</t>
  </si>
  <si>
    <t>YANI ALEJANDRA</t>
  </si>
  <si>
    <t>SUSA PINEDA</t>
  </si>
  <si>
    <t>30 AÑOS</t>
  </si>
  <si>
    <t>edgisuto.07@hotmail.com - stevejsr986@gmail.com - alaniko21@gmail.com</t>
  </si>
  <si>
    <t xml:space="preserve">EDILMA </t>
  </si>
  <si>
    <t xml:space="preserve">SIERRA </t>
  </si>
  <si>
    <t>blaniza221256@gmail.com - edilma14sierra1978@gmail.com</t>
  </si>
  <si>
    <t>BLANCA LUCIA</t>
  </si>
  <si>
    <t>PINZON GOMEZ</t>
  </si>
  <si>
    <t>blancalucia39@hotmail.com</t>
  </si>
  <si>
    <t xml:space="preserve">JOSE ANTONIO </t>
  </si>
  <si>
    <t>MATALLANA GONZALEZ</t>
  </si>
  <si>
    <t>79 AÑOS</t>
  </si>
  <si>
    <t>jacfiscalalta@gmail.com</t>
  </si>
  <si>
    <t xml:space="preserve">FABIOLA </t>
  </si>
  <si>
    <t xml:space="preserve">SALAMANCA </t>
  </si>
  <si>
    <t>aguirresandra152@gmail.com - jac.lacarbonera@gmail.com - fslamancaz@gmail.com</t>
  </si>
  <si>
    <t xml:space="preserve">SUREYA </t>
  </si>
  <si>
    <t>TRIVIÑO LUGO</t>
  </si>
  <si>
    <t>sureyalamami@gmail.com</t>
  </si>
  <si>
    <t>NUBIA ELENA</t>
  </si>
  <si>
    <t>URIBE PIÑEROS</t>
  </si>
  <si>
    <t>nuelurpi@gmail.com - uribepinerosnubiaelena@gmail.com</t>
  </si>
  <si>
    <t xml:space="preserve">SERGIO </t>
  </si>
  <si>
    <t>BERNAL LOPEZ</t>
  </si>
  <si>
    <t>jaccasavianca@hotmail.com - bernal8803@gmail.com</t>
  </si>
  <si>
    <t xml:space="preserve">MARTHA </t>
  </si>
  <si>
    <t xml:space="preserve">OVIEDO </t>
  </si>
  <si>
    <t>marthaoviedo320@gmail.com</t>
  </si>
  <si>
    <t>JUAN ANDRES</t>
  </si>
  <si>
    <t xml:space="preserve">GOMEZ </t>
  </si>
  <si>
    <t>jagomez29camila@gmail.com</t>
  </si>
  <si>
    <t>DORA INES</t>
  </si>
  <si>
    <t>PEÑALOZA CELEITA</t>
  </si>
  <si>
    <t>rubengarcia55@hotmail.com</t>
  </si>
  <si>
    <t>RUBEN DAVID</t>
  </si>
  <si>
    <t>MENDOZA JAIMES</t>
  </si>
  <si>
    <t>rubendavidmendoza02@gmail.com</t>
  </si>
  <si>
    <t xml:space="preserve">LOPEZ </t>
  </si>
  <si>
    <t>rincongladys35@hotmail.com - tesorojac@hotmail.com - tejidosmorchis@hotmail.com</t>
  </si>
  <si>
    <t xml:space="preserve">ISMAEL </t>
  </si>
  <si>
    <t>SUAREZ GONZALEZ</t>
  </si>
  <si>
    <t>63 AÑOS</t>
  </si>
  <si>
    <t>pinzonlopeznana@hotmail.com - viejoisma46@yahoo.es</t>
  </si>
  <si>
    <t>YEIMMY CAROLINA</t>
  </si>
  <si>
    <t>HERNANDEZ VARGAS</t>
  </si>
  <si>
    <t>yeimmays@gmail.com</t>
  </si>
  <si>
    <t>LUZ ASTRID</t>
  </si>
  <si>
    <t>LADINO TELLEZ</t>
  </si>
  <si>
    <t>luzastridladino@gmail.com</t>
  </si>
  <si>
    <t xml:space="preserve">CLÍMACO </t>
  </si>
  <si>
    <t>NEIRA BENAVIDES</t>
  </si>
  <si>
    <t>climaco2008@hotmail.com</t>
  </si>
  <si>
    <t xml:space="preserve">ESPERANZA </t>
  </si>
  <si>
    <t>RUBIANO BENAVIDEZ</t>
  </si>
  <si>
    <t>esperanza.r.b@hotmail.com - asouan@outlook.com - esperanzarubiano1163@gmail.com</t>
  </si>
  <si>
    <t>JOSE HERNAN</t>
  </si>
  <si>
    <t>HERNANDEZ PATIÑO</t>
  </si>
  <si>
    <t>josehernandez@gmail.com</t>
  </si>
  <si>
    <t>esperanza.r.b@hotmail.com - esperanzarubiano1163@gmail.com</t>
  </si>
  <si>
    <t>MACEDONIO</t>
  </si>
  <si>
    <t>MOLINA BENITEZ</t>
  </si>
  <si>
    <t>macedomio3231@gmail.com</t>
  </si>
  <si>
    <t>MIGUEL ANGEL</t>
  </si>
  <si>
    <t>SALAMANCA PRIETO</t>
  </si>
  <si>
    <t>miguelangelsalamancaprieto@hotmail.com</t>
  </si>
  <si>
    <t xml:space="preserve">HERACLIDES </t>
  </si>
  <si>
    <t>GONZALEZ GONZALEZ</t>
  </si>
  <si>
    <t>gonzalezgonzalezeraclides@gmail.com</t>
  </si>
  <si>
    <t>LILIANA</t>
  </si>
  <si>
    <t>VARGAS VARGAS</t>
  </si>
  <si>
    <t>sanchez_aristi@hotmail.com - lipsy40@hotmail.com</t>
  </si>
  <si>
    <t>YENI PATRICIA</t>
  </si>
  <si>
    <t>45 AÑOS</t>
  </si>
  <si>
    <t>procamsu@gmail.com</t>
  </si>
  <si>
    <t>GLORIA INES</t>
  </si>
  <si>
    <t>OLIVEROS AVILES</t>
  </si>
  <si>
    <t>c-glorio07@gmail.com</t>
  </si>
  <si>
    <t>LUZ MATILDE</t>
  </si>
  <si>
    <t>REINA CRISTANCHO</t>
  </si>
  <si>
    <t>luzmatildereina1965@gmail.com</t>
  </si>
  <si>
    <t>SANCHEZ</t>
  </si>
  <si>
    <t>rosita22isabelita@gmail.com - adrianamartinez04@gmail.com - mercedessh1954@gmail.com - jacelcurubo@gmail.com</t>
  </si>
  <si>
    <t>EDILSON HERNANDO</t>
  </si>
  <si>
    <t>MELO AREVALO</t>
  </si>
  <si>
    <t>meloarevaloedilso@gmail.com</t>
  </si>
  <si>
    <t>NUBIA STELA</t>
  </si>
  <si>
    <t>SOTAQUIRA CHAPARRO</t>
  </si>
  <si>
    <t>babalekrajune@gmail.com</t>
  </si>
  <si>
    <t>OSCAR LEON</t>
  </si>
  <si>
    <t>PEREZ MADRIGAL</t>
  </si>
  <si>
    <t>op2059511@gmail.com</t>
  </si>
  <si>
    <t>MANUEL ALFONSO</t>
  </si>
  <si>
    <t>HOYOS CASTRO</t>
  </si>
  <si>
    <t>manuel1955hoyos@gmail.com</t>
  </si>
  <si>
    <t>MARIA ANGELICA</t>
  </si>
  <si>
    <t xml:space="preserve">REYES </t>
  </si>
  <si>
    <t>unidosxsanpedro2016@gmail.com</t>
  </si>
  <si>
    <t xml:space="preserve">MARIA </t>
  </si>
  <si>
    <t>MARTINEZ BARBOSA</t>
  </si>
  <si>
    <t>martinezmariabarbosa.91@gmail.com</t>
  </si>
  <si>
    <t>ANA LUCRECIA</t>
  </si>
  <si>
    <t>PICON CASA</t>
  </si>
  <si>
    <t>comedorlaestrella@outlook.com - laestrella@outlook.com - c_7304-2024laestrella@outlook.com</t>
  </si>
  <si>
    <t>JHOBANA MARCELA</t>
  </si>
  <si>
    <t>LOPEZ DE MESA</t>
  </si>
  <si>
    <t>jhobanalopez.79@hotmail.com</t>
  </si>
  <si>
    <t>EDWIN</t>
  </si>
  <si>
    <t>DIAZ ANDRADE</t>
  </si>
  <si>
    <t>comedorpotosi@outlook.com</t>
  </si>
  <si>
    <t>VICTOR HUGO</t>
  </si>
  <si>
    <t>AYALA PUIN</t>
  </si>
  <si>
    <t>via.60@hotmail.com</t>
  </si>
  <si>
    <t xml:space="preserve">DORIS </t>
  </si>
  <si>
    <t>MOLINA CASTELLANOS</t>
  </si>
  <si>
    <t>cadolfoleongomez@gmail.com</t>
  </si>
  <si>
    <t>LUIS WILLIAM</t>
  </si>
  <si>
    <t>RESTREPO FLOREZ</t>
  </si>
  <si>
    <t>38 AÑOS</t>
  </si>
  <si>
    <t>comedorlorenzoalcantuz@outlook.com</t>
  </si>
  <si>
    <t>FARFAN ACEVEDO</t>
  </si>
  <si>
    <t>28 AÑOS</t>
  </si>
  <si>
    <t>angie.ts.1995@gmail.com - comedorestrelladelsur2@outlook.com</t>
  </si>
  <si>
    <t>OLGA PATRICIA</t>
  </si>
  <si>
    <t>GARCES ESPITIA</t>
  </si>
  <si>
    <t>olgapatriciagarcesespitia@gmail.com</t>
  </si>
  <si>
    <t>DENNYS ADRIANA</t>
  </si>
  <si>
    <t>TIBABIJA LADINO</t>
  </si>
  <si>
    <t>jacmarichuela2022@gmail.com</t>
  </si>
  <si>
    <t>JHON FREDY</t>
  </si>
  <si>
    <t>MORENO SUAREZ</t>
  </si>
  <si>
    <t>29 AÑOS</t>
  </si>
  <si>
    <t>elescenarioacademia@gmail.com</t>
  </si>
  <si>
    <t>BLANCA ALCIRA</t>
  </si>
  <si>
    <t>TORRES DE PINZON</t>
  </si>
  <si>
    <t>81 AÑOS</t>
  </si>
  <si>
    <t>blancaalcira42@hotmail.com</t>
  </si>
  <si>
    <t>PAEZ GARCIA</t>
  </si>
  <si>
    <t>mireyapaez359@yayhoo.es</t>
  </si>
  <si>
    <t>NATALIA</t>
  </si>
  <si>
    <t>NIÑO MOLINA</t>
  </si>
  <si>
    <t>martinezzona07@gmail.com</t>
  </si>
  <si>
    <t>YANETH</t>
  </si>
  <si>
    <t>yuranitafas-15@hotmail.com</t>
  </si>
  <si>
    <t>LUZ MIRIAM</t>
  </si>
  <si>
    <t xml:space="preserve">MORDES </t>
  </si>
  <si>
    <t>luzmiriammoralesorjuela@gmail.com - crisbardi@gmail.com - roblesdelgadok@gmail.com</t>
  </si>
  <si>
    <t>JHON ALBERTO</t>
  </si>
  <si>
    <t>SOTO MONTEALEGRE</t>
  </si>
  <si>
    <t>sepulpanter@gmail.com - agrucolesp2018@gmail.com</t>
  </si>
  <si>
    <t xml:space="preserve">MARCELA </t>
  </si>
  <si>
    <t>VARGAS SANABRIA</t>
  </si>
  <si>
    <t>marcelita.vargas@hotmail.com</t>
  </si>
  <si>
    <t>JAIME</t>
  </si>
  <si>
    <t>BECERRA TAVERA</t>
  </si>
  <si>
    <t>berthalus@gmail.com - jaimebecerratabera2@gmail.com</t>
  </si>
  <si>
    <t xml:space="preserve">FARFAN </t>
  </si>
  <si>
    <t>marinafarfan50@gmail.com</t>
  </si>
  <si>
    <t>DIANA ESPERANZA</t>
  </si>
  <si>
    <t>RIAÑO SOTOMONTE</t>
  </si>
  <si>
    <t>derygun69@gmail.com</t>
  </si>
  <si>
    <t xml:space="preserve">FERNANDO </t>
  </si>
  <si>
    <t xml:space="preserve">BERMUDES </t>
  </si>
  <si>
    <t>fje1427bp@gmail.com</t>
  </si>
  <si>
    <t xml:space="preserve">ARAMINTA </t>
  </si>
  <si>
    <t xml:space="preserve">DAZA </t>
  </si>
  <si>
    <t>aramintadaza05@hotmail.com</t>
  </si>
  <si>
    <t>CARLOS JULIO</t>
  </si>
  <si>
    <t>PALACIOS RAMIREZ</t>
  </si>
  <si>
    <t>jacveredacapitolio@gmail.com</t>
  </si>
  <si>
    <t>CARMEN ROSA</t>
  </si>
  <si>
    <t>MORENO MORENO</t>
  </si>
  <si>
    <t>rosamoreno195p@gmail.com</t>
  </si>
  <si>
    <t>YAMILE</t>
  </si>
  <si>
    <t>RUNZA</t>
  </si>
  <si>
    <t>yamilerunzapinilla@gmail.com</t>
  </si>
  <si>
    <t>HECTOR HERNAN</t>
  </si>
  <si>
    <t>CAMPOS MORALES</t>
  </si>
  <si>
    <t>34 AÑOS</t>
  </si>
  <si>
    <t>hector.campos2525@gmail.com</t>
  </si>
  <si>
    <t>SARMIENTO MONTOYA</t>
  </si>
  <si>
    <t>DAIMER FAIR</t>
  </si>
  <si>
    <t>QUINTERO BERNATE</t>
  </si>
  <si>
    <t>juntacomunalverbenaldelsur@gmail.com</t>
  </si>
  <si>
    <t>LUISA FERNANDA</t>
  </si>
  <si>
    <t xml:space="preserve">OROZO </t>
  </si>
  <si>
    <t>comedorisladelsol@outlook.com</t>
  </si>
  <si>
    <t xml:space="preserve">KAREN </t>
  </si>
  <si>
    <t>ORDOÑEZ MARTINEZ</t>
  </si>
  <si>
    <t>comedorperdomo@idipron.gov.co</t>
  </si>
  <si>
    <t>DELGADO MUÑOZ</t>
  </si>
  <si>
    <t>delgadoricardo42@yahoo.es</t>
  </si>
  <si>
    <t>REPROGRAMACION</t>
  </si>
  <si>
    <t>20. USME</t>
  </si>
  <si>
    <t>LA LIDER COMUNITARIA SE ENCUENTRA FUERA DEL PAIS</t>
  </si>
  <si>
    <t>COMEDOR COMUNITARIO PORVENIR</t>
  </si>
  <si>
    <t>INSTITUCIONALES</t>
  </si>
  <si>
    <t>SUR OCCIDENTE</t>
  </si>
  <si>
    <t>BOSA</t>
  </si>
  <si>
    <t>86 - EL PORVENIR</t>
  </si>
  <si>
    <t>S.C. PARCELA PORVENIR</t>
  </si>
  <si>
    <t>KR 100 52 24 SUR</t>
  </si>
  <si>
    <t>JARDIN INFANTIL ARCOIRIS DE SUEÑOS</t>
  </si>
  <si>
    <t>84 - BOSA OCCIDENTAL</t>
  </si>
  <si>
    <t>SAN BERNARDINO</t>
  </si>
  <si>
    <t>CL 74 BIS SUR 87 25</t>
  </si>
  <si>
    <t>CASA CULTURAL SIMIJACA</t>
  </si>
  <si>
    <t>ORGANIZACIONES Y GRUPOS COMUNITARIOS</t>
  </si>
  <si>
    <t>85 - BOSA CENTRAL</t>
  </si>
  <si>
    <t>EL PORTAL DE BOSA</t>
  </si>
  <si>
    <t>CL 61 SUR 81D 45</t>
  </si>
  <si>
    <t>JUNTA DE ACCIÓN COMUNAL VILLA SUAITA</t>
  </si>
  <si>
    <t>VILLA SUAITA</t>
  </si>
  <si>
    <t>KR 82B 65 03 SUR</t>
  </si>
  <si>
    <t>TRABAJADORES INFORMALES</t>
  </si>
  <si>
    <t>JUNTA DE ACCIÓN COMUNAL LAURELES I y II SECTOR</t>
  </si>
  <si>
    <t>GRANCOLOMBIANO II SECTOR</t>
  </si>
  <si>
    <t>KR 80N 73A 07 SUR</t>
  </si>
  <si>
    <t>JUNTA DE ACCIÓN COMUNAL EL PARAISO BOSA</t>
  </si>
  <si>
    <t>KR 87 58D 49 SUR</t>
  </si>
  <si>
    <t>COMEDOR COMUNITARIO MANZANARES</t>
  </si>
  <si>
    <t>NARANJOS EL RETAZO</t>
  </si>
  <si>
    <t>KR 80I 71B 27 SUR</t>
  </si>
  <si>
    <t>FUNDACION APOYAR</t>
  </si>
  <si>
    <t>VILLA DE SUAITA</t>
  </si>
  <si>
    <t>CASA DE LA JUVENTUD JOSE SARAMAGO</t>
  </si>
  <si>
    <t>KR 81B 73C 22 SUR</t>
  </si>
  <si>
    <t>COMEDOR COMUNITARIO BOSQUES DE MARYLAND</t>
  </si>
  <si>
    <t>JARDIN INFANTIL NIÑOS Y NIÑAS DE ASOVIVIR</t>
  </si>
  <si>
    <t>KR 80I 71C 10 SUR</t>
  </si>
  <si>
    <t>COMEDOR COMUNITARIO CENTAUROS</t>
  </si>
  <si>
    <t>EL REGALO</t>
  </si>
  <si>
    <t>CL 58 SUR 91A 14</t>
  </si>
  <si>
    <t>FUNDACIÓN CAMINANDO JUNTOS PARA EL BUEN VIVIR</t>
  </si>
  <si>
    <t>EL ANHELO</t>
  </si>
  <si>
    <t>KR 95A 57A 70 SUR</t>
  </si>
  <si>
    <t>ASOCIACION DE HOMBRES Y MUJERES DE COLOMBIA - ASOFAHIMCO</t>
  </si>
  <si>
    <t>CL 57C SUR 90B 26</t>
  </si>
  <si>
    <t>FUNDACIÓN CONSTRUYENDO CAMINOS DE ESPERANZA FUNCADES</t>
  </si>
  <si>
    <t>GRANCOLOMBIANO I</t>
  </si>
  <si>
    <t>KR 80I BIS 73F 28 SUR</t>
  </si>
  <si>
    <t>FUNDACIÓN CUCUBO EN RED</t>
  </si>
  <si>
    <t>LA AMISTAD BOSA</t>
  </si>
  <si>
    <t>CL 65H SUR 78J 15</t>
  </si>
  <si>
    <t>JUNTA DE ACCIÓN COMUNAL BOSA LAURELES III</t>
  </si>
  <si>
    <t>LAURELES III</t>
  </si>
  <si>
    <t>KR 80Q 75 45 SUR</t>
  </si>
  <si>
    <t>JARDIN INFANTIL LOS BULLICIOSOS</t>
  </si>
  <si>
    <t>KR 87I 65 19 SUR</t>
  </si>
  <si>
    <t>HOGAR INFANTIL BOSQUE B</t>
  </si>
  <si>
    <t>HOLANDA II SECTOR</t>
  </si>
  <si>
    <t>CL 56H SUR 89 45</t>
  </si>
  <si>
    <t>SAN IGNACIO DE LOYOLA SEDE SAN DIEGO</t>
  </si>
  <si>
    <t>GETSEMANI</t>
  </si>
  <si>
    <t>CL 82B SUR 80N 03</t>
  </si>
  <si>
    <t>SAN IGNACIO DE LOYOLA SEDE PABLO VI SEDE A</t>
  </si>
  <si>
    <t>PABLO VI</t>
  </si>
  <si>
    <t>KR 77I 70B 94 SUR</t>
  </si>
  <si>
    <t>SAN IGNACIO DE LOYOLA BOSA SEDE LIBERTAD</t>
  </si>
  <si>
    <t>LA PORTADA</t>
  </si>
  <si>
    <t>KR 88I BIS 58A 21 SUR</t>
  </si>
  <si>
    <t>JARDIN INFANTIL TORITO FELIZ</t>
  </si>
  <si>
    <t>EL PORVENIR PARCELA 23</t>
  </si>
  <si>
    <t>KR 91B 51 47 SUR</t>
  </si>
  <si>
    <t>JUNTA DE ACCIÓN COMUNAL GETSEMANI</t>
  </si>
  <si>
    <t>KR 81B 82A 20 SUR</t>
  </si>
  <si>
    <t>CABILDO INDIGENA MUISCA DE BOSA</t>
  </si>
  <si>
    <t>OTRO GRUPO INSTITUCIONAL</t>
  </si>
  <si>
    <t>S.C. EL REMANSO</t>
  </si>
  <si>
    <t>TV 87B 79C 42 SUR</t>
  </si>
  <si>
    <t>JUNTA DE ACCIÓN COMUNAL LA PRIMAVERA SUR</t>
  </si>
  <si>
    <t>LA PRIMAVERA</t>
  </si>
  <si>
    <t>CL 77A SUR 78F 71</t>
  </si>
  <si>
    <t>JUNTA DE ACCIÓN COMUNAL LA ESPERANZA DE TIBANICA</t>
  </si>
  <si>
    <t>LA ESPERANZA DE TIBANICA</t>
  </si>
  <si>
    <t>DG 74 SUR 78C 28</t>
  </si>
  <si>
    <t>JUNTA DE ACCIÓN COMUNAL MANZANARES</t>
  </si>
  <si>
    <t>MANZANARES</t>
  </si>
  <si>
    <t>DG 73G SUR 78G 27</t>
  </si>
  <si>
    <t>PASTORAL SOCIAL PARROQUIA SANTA MARIA DE CANA</t>
  </si>
  <si>
    <t>PIAMONTE II SECTOR</t>
  </si>
  <si>
    <t>CL 72C SUR 80N 52</t>
  </si>
  <si>
    <t>COMUNIDADES EN MOVIMIENTO</t>
  </si>
  <si>
    <t>CL 82B SUR 81A 09</t>
  </si>
  <si>
    <t>COMEDOR COMUNITARIO COMUNEROS</t>
  </si>
  <si>
    <t>BRASIL II SECTOR</t>
  </si>
  <si>
    <t>KR 89B 49D 10 SUR</t>
  </si>
  <si>
    <t>COMEDOR COMUNITARIO BOSA NOVA</t>
  </si>
  <si>
    <t>BOSALINDA HIDELBRANDO OLARTE</t>
  </si>
  <si>
    <t>CL 60 SUR 86A 04</t>
  </si>
  <si>
    <t>FUNDACION TCHYMINIGAGUA</t>
  </si>
  <si>
    <t>KR 80K 72 45 SUR</t>
  </si>
  <si>
    <t>COMEDOR COMUNITARIO BOSA IDIPRON</t>
  </si>
  <si>
    <t>S.C. GUALOCHE</t>
  </si>
  <si>
    <t>CL 65 SUR 77G 27</t>
  </si>
  <si>
    <t>CASA DE IGUALDAD DE OPORTUNIDADES PARA LAS MUJERES BOSA</t>
  </si>
  <si>
    <t>JOSE ANTONIO GALAN</t>
  </si>
  <si>
    <t>CL 59 SUR 78C 29</t>
  </si>
  <si>
    <t>CENTRO DIA CASA DE LA SABIDURIA PORVENIR BOSA</t>
  </si>
  <si>
    <t>S.C. PARCELA EL PORVENIR</t>
  </si>
  <si>
    <t>Higiene y salud oral en el adulto mayor y Generalidades de la VEBC de la VEBC</t>
  </si>
  <si>
    <t>CDI SAN IGNACIO DE LOYOLA SEDE EL REGALO</t>
  </si>
  <si>
    <t>JUNTA DE ACCIÓN COMUNAL EL JARDIN</t>
  </si>
  <si>
    <t>EL JARDIN</t>
  </si>
  <si>
    <t>CL 83 SUR 80T 14</t>
  </si>
  <si>
    <t>GRUPO CIVICO JUVENIL</t>
  </si>
  <si>
    <t>LA AZUCENA MZ B</t>
  </si>
  <si>
    <t>CL 65H SUR 77M 43</t>
  </si>
  <si>
    <t>JARDIN INFANTIL NOCTURNO JAVIER DE NICOLO</t>
  </si>
  <si>
    <t>KR 85B 61A 54 SUR</t>
  </si>
  <si>
    <t>ASOCIACION SOL NACIENTE BOSA - SEDE RECONSTRUYENDO SUEÑOS</t>
  </si>
  <si>
    <t>TV 87 58D 49 SUR</t>
  </si>
  <si>
    <t>ASOCIACION SOL NACIENTE BOSA - SEDE CRECIENDO CON AMOR</t>
  </si>
  <si>
    <t>KR 88I BIS 58A 56 SUR</t>
  </si>
  <si>
    <t>FUNDACION FUTURO PARA TODOS</t>
  </si>
  <si>
    <t>JUNTA DE ACCIÓN COMUNAL EL REGALO</t>
  </si>
  <si>
    <t>Infecciones Respiratorias-Vacunacion-Generalidades de la VEBC</t>
  </si>
  <si>
    <t>JUNTA DE ACCION COMUNAL BOSA LA INDEPENCIA</t>
  </si>
  <si>
    <t xml:space="preserve">LA INDEPENDENCIA II SECTOR </t>
  </si>
  <si>
    <t>CL 70 SUR 86J 89</t>
  </si>
  <si>
    <t>LIDER COMUNITARIO ENRIQUE PERERA</t>
  </si>
  <si>
    <t>SAN ANTONIO DE ESCOCIA</t>
  </si>
  <si>
    <t>CL 58C BIS SUR 84C 36</t>
  </si>
  <si>
    <t>LIDER COMUNITARIO ANA BEATRIZ AGUIRRE PRIETO</t>
  </si>
  <si>
    <t>S.C. LAS MARGARITAS</t>
  </si>
  <si>
    <t>CL 60A SUR 92 32</t>
  </si>
  <si>
    <t>LIDER COMUNITARIO LUIS JORGE TORRES MARTINEZ</t>
  </si>
  <si>
    <t>SAN JOSE A</t>
  </si>
  <si>
    <t>CL 85 SUR 80P 21</t>
  </si>
  <si>
    <t>JUNTA DE ACCIÓN COMUNAL LOS NARANJOS</t>
  </si>
  <si>
    <t>JUNTA DE ACCIÓN COMUNAL URBANIZACIÓN LA ESPERANZA</t>
  </si>
  <si>
    <t>URB. LA ESPERANZA</t>
  </si>
  <si>
    <t>KR 78A 79 50 SUR IN 18 MZ 2A</t>
  </si>
  <si>
    <t>Manejo Inadecuado de Excretas y sus enfermedades problemáticas en Salud Publica-Generalidades de la VEBC</t>
  </si>
  <si>
    <t>COMEDOR COMUNITARIO NUEVO CHILE</t>
  </si>
  <si>
    <t>49 - APOGEO</t>
  </si>
  <si>
    <t>NUEVO CHILE</t>
  </si>
  <si>
    <t>CL 56D SUR 72G 05</t>
  </si>
  <si>
    <t>JUNTA DE ACCIÓN COMUNAL NUEVA ESCOCIA</t>
  </si>
  <si>
    <t>NUEVA ESCOCIA</t>
  </si>
  <si>
    <t>KR 86D 57B 42 SUR</t>
  </si>
  <si>
    <t>ABUELOS UNIDOS OLARTE</t>
  </si>
  <si>
    <t>OLARTE</t>
  </si>
  <si>
    <t>KR 72D 57A 27 SUR</t>
  </si>
  <si>
    <t>CASA DE LAS LUCIERNAGAS BOSA</t>
  </si>
  <si>
    <t>DG 73G SUR 78G 63</t>
  </si>
  <si>
    <t>Adolescencia y Pubertad</t>
  </si>
  <si>
    <t>DIMF PORVENIR</t>
  </si>
  <si>
    <t>SANTA FE BOSA</t>
  </si>
  <si>
    <t>KR 98C 58A 22 SUR</t>
  </si>
  <si>
    <t>LIDER COMUNITARIO ROCIO AVELLANEDA</t>
  </si>
  <si>
    <t>S.C. LA ESTACION BOSA</t>
  </si>
  <si>
    <t>KR 78 B 65 J 37 SUR</t>
  </si>
  <si>
    <t>JUNTA DE ACCIÓN COMUNAL DESARROLLO SAN BERNARDINO</t>
  </si>
  <si>
    <t>EL RECUERDO SAN BERNARDINO</t>
  </si>
  <si>
    <t>KR 87 K 70 91 SUR</t>
  </si>
  <si>
    <t>Enfermedad Respiratoria en el Adulto Mayor -Vacunacion-Generalidades de la VEBC</t>
  </si>
  <si>
    <t>CENTRO AMAR CORABASTOS</t>
  </si>
  <si>
    <t>KENNEDY</t>
  </si>
  <si>
    <t>47 - KENNEDY CENTRAL</t>
  </si>
  <si>
    <t>ONASIS II</t>
  </si>
  <si>
    <t>TV 80 43 43 SUR</t>
  </si>
  <si>
    <t>Ciclo Menstrual.</t>
  </si>
  <si>
    <t>JUNTA DE ACCIÓN COMUNAL VILLA NELLY</t>
  </si>
  <si>
    <t>80 - CORABASTOS</t>
  </si>
  <si>
    <t>KR 81B 42F 39 SUR</t>
  </si>
  <si>
    <t>CLUB AMIGO KENNEDY</t>
  </si>
  <si>
    <t>CIUDAD KENNEDY ORIENTAL SUPERMANZANA 6</t>
  </si>
  <si>
    <t>KR 73D 36A 07 SUR</t>
  </si>
  <si>
    <t>CLUB AMIGO PATIO BONITO</t>
  </si>
  <si>
    <t>82 - PATIO BONITO</t>
  </si>
  <si>
    <t>EL PATIO III SECTOR</t>
  </si>
  <si>
    <t>KR 88B 5A 79 SUR</t>
  </si>
  <si>
    <t>CENTRO DIA ANDARES</t>
  </si>
  <si>
    <t>113 - BAVARIA</t>
  </si>
  <si>
    <t>BAVARIA I SECTOR</t>
  </si>
  <si>
    <t>KR 71G 6D 22</t>
  </si>
  <si>
    <t>RENACER GRUPO ADULTO MAYOR</t>
  </si>
  <si>
    <t>44 - AMERICAS</t>
  </si>
  <si>
    <t>FLORESTA DEL SUR</t>
  </si>
  <si>
    <t>KR 68C 2 04 SUR</t>
  </si>
  <si>
    <t>CENTRO DIA CAMINOS DE VIDA</t>
  </si>
  <si>
    <t>48 - TIMIZA</t>
  </si>
  <si>
    <t>ROMA - BERTHA HERNANDEZ DE OSPINA I Y III</t>
  </si>
  <si>
    <t>CL 55 SUR 79C 19</t>
  </si>
  <si>
    <t>JUNTA DE ACCIÓN COMUNAL PASTRANITA II SECTOR</t>
  </si>
  <si>
    <t>PASTRANITA II SECTOR</t>
  </si>
  <si>
    <t>CL 49 SUR 78G 05</t>
  </si>
  <si>
    <t>JUNTA DE ACCIÓN COMUNAL CATALINA I</t>
  </si>
  <si>
    <t>LAS LUCES</t>
  </si>
  <si>
    <t>CL 52A SUR 77W 05</t>
  </si>
  <si>
    <t>JUNTA DE ACCIÓN COMUNAL VILLA ALSACIA</t>
  </si>
  <si>
    <t>46 - CASTILLA</t>
  </si>
  <si>
    <t>VILLA ALSACIA</t>
  </si>
  <si>
    <t>CL 11A 72D 20</t>
  </si>
  <si>
    <t>JUNTA DE ACCIÓN COMUNAL BAVARIA TECHO I SECTOR</t>
  </si>
  <si>
    <t>KR 71D 6B 23</t>
  </si>
  <si>
    <t>JUNTA DE ACCIÓN COMUNAL LUCERNA</t>
  </si>
  <si>
    <t>45 - CARVAJAL</t>
  </si>
  <si>
    <t>LUCERNA</t>
  </si>
  <si>
    <t>KR 72M 38C 03 SUR</t>
  </si>
  <si>
    <t>JUNTA DE ACCIÓN COMUNAL ARISTOTELES ONASIS</t>
  </si>
  <si>
    <t>SAGRADO CORAZON</t>
  </si>
  <si>
    <t>TV 78H 43 76 SUR</t>
  </si>
  <si>
    <t>JUNTA DE ACCIÓN COMUNAL BARRIO MARSELLA</t>
  </si>
  <si>
    <t>MARSELLA</t>
  </si>
  <si>
    <t>KR 69 8 28</t>
  </si>
  <si>
    <t>JUNTA DE ACCIÓN COMUNAL LAS BRISAS</t>
  </si>
  <si>
    <t>LAS BRISAS</t>
  </si>
  <si>
    <t>KR 89F 42 20 SUR</t>
  </si>
  <si>
    <t>JUNTA DE ACCIÓN COMUNAL JAZMIN OCCIDENTAL</t>
  </si>
  <si>
    <t>JAZMIN OCCIDENTAL</t>
  </si>
  <si>
    <t>KR 98A 42G 21 SUR</t>
  </si>
  <si>
    <t>COMEDOR COMUNITARIO MI SEGUNDO HOGAR</t>
  </si>
  <si>
    <t>MARIA PAZ</t>
  </si>
  <si>
    <t>KR 82C 5A 20 SUR</t>
  </si>
  <si>
    <t>JUNTA DE ACCIÓN COMUNAL RIBERAS DE OCCIDENTE II SECTOR</t>
  </si>
  <si>
    <t>79 - CALANDAIMA</t>
  </si>
  <si>
    <t>RIBERAS DE OCCIDENTE SEGUNDO SECTOR</t>
  </si>
  <si>
    <t>CL 35A SUR 92B 21</t>
  </si>
  <si>
    <t>JUNTA DE ACCIÓN COMUNAL EL PARAISO KENNEDY</t>
  </si>
  <si>
    <t>CL 38D SUR 90A 90</t>
  </si>
  <si>
    <t>FUNDACION ROCA DE SION</t>
  </si>
  <si>
    <t>KR 94B 40 15 SUR</t>
  </si>
  <si>
    <t>JUNTA DE ACCIÓN COMUNAL ALTAMAR</t>
  </si>
  <si>
    <t>ALTAMAR</t>
  </si>
  <si>
    <t>CL 42F SUR 88C 07</t>
  </si>
  <si>
    <t>Enfermedades Respiratorias, Vacunación y Generalidades de la VEBC</t>
  </si>
  <si>
    <t>JUNTA DE ACCIÓN COMUNAL CIUDAD GRANADA</t>
  </si>
  <si>
    <t>CIUDAD GRANADA</t>
  </si>
  <si>
    <t>CL 40 SUR 93D 15</t>
  </si>
  <si>
    <t>JUNTA DE ACCIÓN COMUNAL LAS VEGAS I</t>
  </si>
  <si>
    <t>LAS VEGAS</t>
  </si>
  <si>
    <t>CL 42G BIS SUR 89C 43</t>
  </si>
  <si>
    <t>CANITAS DORADAS HOGAR GERIATRICO</t>
  </si>
  <si>
    <t>KR 71F 6D 55</t>
  </si>
  <si>
    <t>JUNTA DE ACCIÓN COMUNAL CIUDAD GALAN</t>
  </si>
  <si>
    <t>CIUDAD GALAN</t>
  </si>
  <si>
    <t>KR 98 38 22 SUR</t>
  </si>
  <si>
    <t>JUNTA DE ACCIÓN COMUNAL MARIA PAZ</t>
  </si>
  <si>
    <t>KR 82 2A 60</t>
  </si>
  <si>
    <t>JUNTA DE ACCIÓN COMUNAL BAVARIA TECHO II SECTOR</t>
  </si>
  <si>
    <t>BAVARIA TECHO</t>
  </si>
  <si>
    <t>KR 73B 8 74</t>
  </si>
  <si>
    <t>JUNTA DE ACCIÓN COMUNAL CIUDADELA TIERRA BUENA</t>
  </si>
  <si>
    <t>TIERRA BUENA RESERVADO I</t>
  </si>
  <si>
    <t>KR 98 2 20</t>
  </si>
  <si>
    <t>ASOCIACION LA MARIA</t>
  </si>
  <si>
    <t>81 - GRAN BRITALIA</t>
  </si>
  <si>
    <t>EL ALMENAR</t>
  </si>
  <si>
    <t>KR 80C 45 40 SUR</t>
  </si>
  <si>
    <t>JUNTA DE ACCIÓN COMUNAL LA FLORESTA SUR</t>
  </si>
  <si>
    <t>JUNTA DE ACCIÓN COMUNAL CARVAJAL III SECTOR</t>
  </si>
  <si>
    <t>CARVAJAL</t>
  </si>
  <si>
    <t>KR 72N 35 11 SUR</t>
  </si>
  <si>
    <t>ASOCIACION ALMENAR</t>
  </si>
  <si>
    <t>KR 80D 45B 17 SUR</t>
  </si>
  <si>
    <t>ASOCIACION COMUNITARIA KENNEDY CENTRAL</t>
  </si>
  <si>
    <t>CIUDAD KENNEDY SUPERMANZANA 3</t>
  </si>
  <si>
    <t>KR 73C 35C 30 SUR</t>
  </si>
  <si>
    <t>GRUPO DE ADULTO MAYOR EDAD MARAVILLOSA</t>
  </si>
  <si>
    <t>CL 39G SUR 72F 29</t>
  </si>
  <si>
    <t>ASOCIACION VILLA DE LOS SAUCES Y LA UNIDAD</t>
  </si>
  <si>
    <t>VILLA DE LOS SAUCES</t>
  </si>
  <si>
    <t>KR 78I 58 50 SUR</t>
  </si>
  <si>
    <t>COMEDOR COMUNITARIO TIMIZA</t>
  </si>
  <si>
    <t>NUEVA TIMIZA</t>
  </si>
  <si>
    <t>KR 78A 43 37 SUR</t>
  </si>
  <si>
    <t>JARDIN GIMNASIO MIS PEQUEÑOS SABIOS</t>
  </si>
  <si>
    <t>CASTILLA</t>
  </si>
  <si>
    <t>CL 8N 78C 81</t>
  </si>
  <si>
    <t>PRIMERO JUSTICIA COLOMBIA</t>
  </si>
  <si>
    <t>CALANDAIMA - LOS PANTANOS</t>
  </si>
  <si>
    <t>KR 98 2 44</t>
  </si>
  <si>
    <t>FUNDACION MAHUAMPI VENEZUELA</t>
  </si>
  <si>
    <t>S.C. TINTALA</t>
  </si>
  <si>
    <t>CL 8A 88 90</t>
  </si>
  <si>
    <t>LIDER COMUNITARIO DORIS ANGELICA LEON RIVERA</t>
  </si>
  <si>
    <t>83 - LAS MARGARITAS</t>
  </si>
  <si>
    <t>LAS MARGARITAS OCCIDENTAL</t>
  </si>
  <si>
    <t>CL 45A SUR 88C 48</t>
  </si>
  <si>
    <t>LIDER COMUNITARIO MARIA EUGENIA PAEZ PINZON</t>
  </si>
  <si>
    <t>KR 78B 38 30 SUR</t>
  </si>
  <si>
    <t>JUNTA DE ACCIÓN COMUNAL PINAR DEL RIO</t>
  </si>
  <si>
    <t>PINAR DEL RIO</t>
  </si>
  <si>
    <t>CL 39A SUR 83A 16</t>
  </si>
  <si>
    <t>JUNTA DE ACCIÓN COMUNAL GRAN BRITALIA</t>
  </si>
  <si>
    <t>GRAN BRITALIA</t>
  </si>
  <si>
    <t>KR 81B 47A 16 SUR</t>
  </si>
  <si>
    <t>DINAMICAS DE LAS MARGARITAS</t>
  </si>
  <si>
    <t>KR 89A 45A 32 SUR</t>
  </si>
  <si>
    <t>FUNDACION FAMILIA NUEVA IMAGEN DE TEJIDO HUMANO</t>
  </si>
  <si>
    <t>CL 1 SUR 82 36</t>
  </si>
  <si>
    <t>LIDER COMUNITARIO ANA SOFIA CUERVO DE ARROYO</t>
  </si>
  <si>
    <t>78 - TINTAL NORTE</t>
  </si>
  <si>
    <t>S.C. OSORIO II - SAN IGANCIO VEREDA EL TINTAL</t>
  </si>
  <si>
    <t>CL 6A 93D 17</t>
  </si>
  <si>
    <t>POBLACIÓN GENERAL</t>
  </si>
  <si>
    <t>JUNTA DE ACCIÓN COMUNAL VILLA NUEVA</t>
  </si>
  <si>
    <t>VILLA NUEVA</t>
  </si>
  <si>
    <t>KR 68I 39C 16 SUR</t>
  </si>
  <si>
    <t>GRUPO ADULTO MAYOR EXPERIENCIA DORADA</t>
  </si>
  <si>
    <t>BOITA II SECTOR</t>
  </si>
  <si>
    <t>KR 72R BIS 48 11 SUR</t>
  </si>
  <si>
    <t>CENTRO AMAR FONTIBÓN</t>
  </si>
  <si>
    <t>FONTIBON</t>
  </si>
  <si>
    <t>75- FONTIBÓN CENTRO</t>
  </si>
  <si>
    <t>CENTRO FONTIBON</t>
  </si>
  <si>
    <t>CL 18 102 15</t>
  </si>
  <si>
    <t>JUNTA DE ACCIÓN COMUNAL CENTRO A</t>
  </si>
  <si>
    <t>CL 16J 99 57</t>
  </si>
  <si>
    <t>CLUB AMIGO FONTIBON</t>
  </si>
  <si>
    <t>76 - FONTIBON SAN PABLO</t>
  </si>
  <si>
    <t>BRISAS ALDEA</t>
  </si>
  <si>
    <t>CL 24 116B 25</t>
  </si>
  <si>
    <t>CENTRO DÍA AMARÚ CASA DE LA SABIDURÍA</t>
  </si>
  <si>
    <t>LA GIRALDA</t>
  </si>
  <si>
    <t>CL 23D 103A 21</t>
  </si>
  <si>
    <t>FUNDACION SILOE</t>
  </si>
  <si>
    <t>VERACRUZ II SECTOR</t>
  </si>
  <si>
    <t>KR 97 22L 05</t>
  </si>
  <si>
    <t>JUNTA DE ACCIÓN COMUNAL PALESTINA</t>
  </si>
  <si>
    <t>EL PEDREGAL</t>
  </si>
  <si>
    <t>CL 20B 112A 27</t>
  </si>
  <si>
    <t>COMEDOR COMUNITARIO COCINA POPULAR LA GIRALDA</t>
  </si>
  <si>
    <t>VERSALLES FONTIBON</t>
  </si>
  <si>
    <t>CL 22J 108 28</t>
  </si>
  <si>
    <t>CLUB LA GIRALDA</t>
  </si>
  <si>
    <t>CL 22F 104 06</t>
  </si>
  <si>
    <t>JUNTA DE ACCIÓN COMUNAL LA PERLA</t>
  </si>
  <si>
    <t>LA PERLA</t>
  </si>
  <si>
    <t>KR 122A 17F 22</t>
  </si>
  <si>
    <t>ASOCIACION BOSTON</t>
  </si>
  <si>
    <t>SATURNO</t>
  </si>
  <si>
    <t>CL 19A BIS 108A 16</t>
  </si>
  <si>
    <t>JUNTA DE ACCIÓN COMUNAL SAN PABLO II SECTOR</t>
  </si>
  <si>
    <t>SAN PABLO</t>
  </si>
  <si>
    <t>KR 122 17F 65</t>
  </si>
  <si>
    <t>JUNTA DE ACCIÓN COMUNAL EL PORTAL DE FONTIBON</t>
  </si>
  <si>
    <t>URB. MANUEL CRISTOBAL EL PORTAL</t>
  </si>
  <si>
    <t>KR 118B 17A 20</t>
  </si>
  <si>
    <t>JUNTA DE ACCIÓN COMUNAL BARRIO INTERNACIONAL</t>
  </si>
  <si>
    <t>URB. EL CHITAL II SECTOR</t>
  </si>
  <si>
    <t>KR 110 23A 50</t>
  </si>
  <si>
    <t>CASA DE IGUALDAD DE OPORTUNIDADES PARA LAS MUJERES FONTIBÓN</t>
  </si>
  <si>
    <t>SECRETARIA DE LA MUJER</t>
  </si>
  <si>
    <t>KR 98 18 19</t>
  </si>
  <si>
    <t>JUNTA DE ACCIÓN COMUNAL VERSALLES</t>
  </si>
  <si>
    <t>KR 108 22 68</t>
  </si>
  <si>
    <t>CENTRO CRECER FONTIBON</t>
  </si>
  <si>
    <t>CL 22F 106 26</t>
  </si>
  <si>
    <t>ASOCIACION PUERTA DE TEJA</t>
  </si>
  <si>
    <t>114 - MODELIA</t>
  </si>
  <si>
    <t>SANTA CECILIA</t>
  </si>
  <si>
    <t>KR 85C 25D 63</t>
  </si>
  <si>
    <t>JUNTA DE ACCIÓN COMUNAL SANTA CECILIA</t>
  </si>
  <si>
    <t>CL 25C 85B 22</t>
  </si>
  <si>
    <t>JUNTA DE ACCIÓN COMUNAL CAPELLANIA</t>
  </si>
  <si>
    <t>CAPELLANIA</t>
  </si>
  <si>
    <t>CL 22A BIS A 93A 06</t>
  </si>
  <si>
    <t>JUNTA DE ACCIÓN COMUNAL LA LAGUNA</t>
  </si>
  <si>
    <t>LA LAGUNA FONTIBON</t>
  </si>
  <si>
    <t>TV 101 16B 70</t>
  </si>
  <si>
    <t>FUNDACION GIGANTES DE CORAZÓN</t>
  </si>
  <si>
    <t>DG 16B 100 68</t>
  </si>
  <si>
    <t>ASOCIACIÓN MANOS UNIDAS</t>
  </si>
  <si>
    <t>77 - ZONA FRANCA</t>
  </si>
  <si>
    <t>PREDIO CALDAS</t>
  </si>
  <si>
    <t>KR 104 13D 77 CA 62</t>
  </si>
  <si>
    <t>JUNTA DE ACCIÓN COMUNAL ALDEA</t>
  </si>
  <si>
    <t>CL 22 117A 38</t>
  </si>
  <si>
    <t>COMEDOR COMUNITARIO ZONA FRANCA</t>
  </si>
  <si>
    <t>EL CHARCO</t>
  </si>
  <si>
    <t>CL 14B 119A 71</t>
  </si>
  <si>
    <t>EMISORA PSI RADIO</t>
  </si>
  <si>
    <t>EMISORA COMUNITARIA</t>
  </si>
  <si>
    <t>MALLORCA</t>
  </si>
  <si>
    <t>KR 87C 22 15</t>
  </si>
  <si>
    <t>PERIODICO SECTOR H</t>
  </si>
  <si>
    <t>110 - CIUDAD SALITRE OCCIDENTAL</t>
  </si>
  <si>
    <t>CIUDAD SALITRE</t>
  </si>
  <si>
    <t>KR 69D 24A 81</t>
  </si>
  <si>
    <t>JUNTA DE ACCIÓN COMUNAL BARRIO FUENTES DEL DORADO II SECTOR</t>
  </si>
  <si>
    <t>CL 22F 86 75</t>
  </si>
  <si>
    <t>ASOJUNTAS</t>
  </si>
  <si>
    <t>CL 18 100 02</t>
  </si>
  <si>
    <t>CORPORACION CAMBIO SOSTENIBLE</t>
  </si>
  <si>
    <t>CL 22D 87C 61</t>
  </si>
  <si>
    <t>JUNTA DE ACCIÓN COMUNAL BOHIOS DE HUNZA I Y II</t>
  </si>
  <si>
    <t>URB. LOS BOHIOS DE FUNZA</t>
  </si>
  <si>
    <t>CL 18A 117 30</t>
  </si>
  <si>
    <t>JUNTA DE ACCIÓN COMUNAL LA ROSITA</t>
  </si>
  <si>
    <t>115 - CAPELLANIA</t>
  </si>
  <si>
    <t>S.C. SAN JOSE DE FONTIBON</t>
  </si>
  <si>
    <t>KR 102 24F 00</t>
  </si>
  <si>
    <t>Enfermedades respiratorias por Agentes Contaminantes y Generalidades de la VEB</t>
  </si>
  <si>
    <t>GRUPO ADULTO MAYOR LAS FANTASTICAS</t>
  </si>
  <si>
    <t>JUNTA DE ACCIÓN COMUNAL LOS CAMBULOS</t>
  </si>
  <si>
    <t>LOS CAMBULOS</t>
  </si>
  <si>
    <t>CL 23G 108 32</t>
  </si>
  <si>
    <t>JUNTA DE ACCIÓN COMUNAL BATAVIA</t>
  </si>
  <si>
    <t>URB. BATAVIA</t>
  </si>
  <si>
    <t>KR 114 17C 07</t>
  </si>
  <si>
    <t>JUNTA DE ACCIÓN COMUNAL SELVA DORADA</t>
  </si>
  <si>
    <t>SELVA DORADA</t>
  </si>
  <si>
    <t>CL 22K 123A 49</t>
  </si>
  <si>
    <t>GRUPO ADULTO MAYOR SEMILLAS DE JUVENTUD</t>
  </si>
  <si>
    <t>KR 110 BIS 22F 21</t>
  </si>
  <si>
    <t>JUNTA DE ACCIÓN COMUNAL VILLEMAR</t>
  </si>
  <si>
    <t>VILLEMAR</t>
  </si>
  <si>
    <t>KR 96G 20C 38</t>
  </si>
  <si>
    <t>JUNTA DE ACCIÓN COMUNAL FERROCAJA</t>
  </si>
  <si>
    <t>FERROCAJA</t>
  </si>
  <si>
    <t>CL 22H 96D 50</t>
  </si>
  <si>
    <t>JEYMI CONSUELO LEON GOMEZ</t>
  </si>
  <si>
    <t>URB. PARQUE AFIR</t>
  </si>
  <si>
    <t>KR 101B 25C 28</t>
  </si>
  <si>
    <t>JUNTA DE ACCIÓN COMUNAL EL RUBÍ</t>
  </si>
  <si>
    <t>EL RUBI</t>
  </si>
  <si>
    <t>KR 96G 22M 13</t>
  </si>
  <si>
    <t>EMISORA COMUNITARIA LA VOZ DE JOSHUA</t>
  </si>
  <si>
    <t>KR 110 22K 17</t>
  </si>
  <si>
    <t>JUNTA DE ACCIÓN COMUNAL BOHIOS DE HUNZA III SECTOR</t>
  </si>
  <si>
    <t>LOS BOHIOS DE HUNZA III SECTOR</t>
  </si>
  <si>
    <t>KR 118B 18A 59</t>
  </si>
  <si>
    <t>JUNTA DE ACCIÓN COMUNAL THALIA</t>
  </si>
  <si>
    <t>CL 17D 115 40</t>
  </si>
  <si>
    <t>ISRAEL RODRIGUEZ GONZALEZ / PERIODICO SECTOR H</t>
  </si>
  <si>
    <t>PERIODICO COMUNITARIO SECTOR H</t>
  </si>
  <si>
    <t>CL 23N 86 61 IN 102</t>
  </si>
  <si>
    <t>BIBLIOTECA COMUNITARIA CASA PERIFERIA</t>
  </si>
  <si>
    <t>PUENTE GRANDE FLORENCIA</t>
  </si>
  <si>
    <t>CL 17F 137 34</t>
  </si>
  <si>
    <t>CORPORACIÓN PROMOTORES CÍVICOS HUMANITARIOS DE COLOMBIA</t>
  </si>
  <si>
    <t>KR 97 19 49</t>
  </si>
  <si>
    <t>LIDER COMUNITARIO WEIMAR JAVIER SALAZAR HERRERA</t>
  </si>
  <si>
    <t>112 - GRANJAS DE TECHO</t>
  </si>
  <si>
    <t>EL TINTAL A.S.D</t>
  </si>
  <si>
    <t>CL 19B 81B 30</t>
  </si>
  <si>
    <t>FUNDACION CRISTIANA MISERICORDIA EN ACCION</t>
  </si>
  <si>
    <t>PUENTE ARANDA</t>
  </si>
  <si>
    <t>40 - CIUDAD MONTES</t>
  </si>
  <si>
    <t>LA ASUNCION</t>
  </si>
  <si>
    <t>KR 31B 1D 17</t>
  </si>
  <si>
    <t>FUNDACIÓN JUGARTE</t>
  </si>
  <si>
    <t>EL JAZMIN I SECTOR</t>
  </si>
  <si>
    <t>CL 2B 41 23</t>
  </si>
  <si>
    <t>CENTRO CRECER PUENTE ARANDA</t>
  </si>
  <si>
    <t>43 - SAN RAFAEL</t>
  </si>
  <si>
    <t>GALAN</t>
  </si>
  <si>
    <t>DG 2 57A 39</t>
  </si>
  <si>
    <t>RBC RED DE CUIDADORES LIRA Y ARPA</t>
  </si>
  <si>
    <t>COLON</t>
  </si>
  <si>
    <t>KR 53D 4B 05</t>
  </si>
  <si>
    <t>COMEDOR COMUNITARIO COCINA POPULAR PUENTE ARANDA</t>
  </si>
  <si>
    <t>111 - PUENTE ARANDA</t>
  </si>
  <si>
    <t>KR 56 15 34</t>
  </si>
  <si>
    <t>CENTRO DIA MONSEÑOR OSCAR ARNULFO ROMERO</t>
  </si>
  <si>
    <t>SANTA MATILDE II SECTOR</t>
  </si>
  <si>
    <t>KR 38 BIS 9 65 SUR</t>
  </si>
  <si>
    <t>FUNDACIÓN DOMUS COLOMBIA</t>
  </si>
  <si>
    <t>KR 56 17 44</t>
  </si>
  <si>
    <t>COMEDOR COMUNITARIO COCINA POPULAR COLON</t>
  </si>
  <si>
    <t>LICEO PEDAGOGICO NUESTRA SEÑORA DE LA SABIDURIA</t>
  </si>
  <si>
    <t>41 - MUZU</t>
  </si>
  <si>
    <t>SANTA RITA III SECTOR</t>
  </si>
  <si>
    <t>KR 40A 29A 40 SUR</t>
  </si>
  <si>
    <t>ASOCIACIÓN AMAYTA CASA VIVA</t>
  </si>
  <si>
    <t>BARCELONA</t>
  </si>
  <si>
    <t>CL 4A 53C 62</t>
  </si>
  <si>
    <t>UNIDAD DE PROTECCION INTEGRAL LA 32 IDIPRON</t>
  </si>
  <si>
    <t>108 - ZONA INDUSTRIAL</t>
  </si>
  <si>
    <t>PENSILVANIA</t>
  </si>
  <si>
    <t>KR 32 12 09</t>
  </si>
  <si>
    <t>SUBDIRECCION LOCAL PARA LA INTEGRACION SOCIAL P.A ANTONIO NARIÑO</t>
  </si>
  <si>
    <t>CL 26 SUR 35 15</t>
  </si>
  <si>
    <t>JUNTA DE ACCIÓN COMUNAL ALCALA</t>
  </si>
  <si>
    <t>ALCALA</t>
  </si>
  <si>
    <t>KR 51A 31 70 SUR</t>
  </si>
  <si>
    <t>JUNTA DE ACCIÓN COMUNAL LIRA Y ARPA</t>
  </si>
  <si>
    <t>Enfermedades Auditivas y Generalidades de la VEBC</t>
  </si>
  <si>
    <t>CENTRO PROTEGER ANTONIA SANTOS</t>
  </si>
  <si>
    <t>CL 4 53F 18</t>
  </si>
  <si>
    <t>JUNTA DE ACCIÓN COMUNAL LA COLONIA ORIENTAL</t>
  </si>
  <si>
    <t>CL 4A 51A 90</t>
  </si>
  <si>
    <t>JARDIN INFANTIL ANTONIO NARIÑO</t>
  </si>
  <si>
    <t>KR 59 17 60</t>
  </si>
  <si>
    <t>JUNTA DE ACCIÓN COMUNAL SALAZAR GOMEZ</t>
  </si>
  <si>
    <t>SALAZAR GOMEZ</t>
  </si>
  <si>
    <t>CL 9 65 40</t>
  </si>
  <si>
    <t>JUNTA DE ACCION COMUNAL CORKIDI</t>
  </si>
  <si>
    <t>URBANIZACION CORKIDI</t>
  </si>
  <si>
    <t>KR 38D 02F 45</t>
  </si>
  <si>
    <t>SENA CENTRO DE DISEÑO Y METROLOGIA</t>
  </si>
  <si>
    <t>MINISTERIO DE TRABAJO</t>
  </si>
  <si>
    <t>ESTACION CENTRAL</t>
  </si>
  <si>
    <t>CL 15 32 42 TO occidental PI 3</t>
  </si>
  <si>
    <t>ASOCIACION DE RECICLADORES ASOCOLOMBIANITA</t>
  </si>
  <si>
    <t>GORGONZOLA</t>
  </si>
  <si>
    <t>KR 39 17A 45</t>
  </si>
  <si>
    <t>FUNDACION SALVEMOS A CRISTIAN</t>
  </si>
  <si>
    <t>FUNDACION MISION VIDA</t>
  </si>
  <si>
    <t>SANTA ISABEL OCCIDENTAL</t>
  </si>
  <si>
    <t>CL 1F 31 11</t>
  </si>
  <si>
    <t>JUNTA DE ACCIÓN COMUNAL PRIMAVERA Y GORGONZOLA</t>
  </si>
  <si>
    <t>PRIMAVERA OCCIDENTAL</t>
  </si>
  <si>
    <t>KR 41B 5 57</t>
  </si>
  <si>
    <t>COLECTIVO PUENTE ARANDA RENACE</t>
  </si>
  <si>
    <t>SAN RAFAEL INDUSTRIAL</t>
  </si>
  <si>
    <t>AK 50 5C 29</t>
  </si>
  <si>
    <t>JUNTA DE ACCION COMUNAL VILLA INES</t>
  </si>
  <si>
    <t>VILLA INES</t>
  </si>
  <si>
    <t>KR 38A 1D 30</t>
  </si>
  <si>
    <t>ASOCIACION VENDEDORES AVISA 38</t>
  </si>
  <si>
    <t>LOS EJIDOS</t>
  </si>
  <si>
    <t>CL 9 38 18</t>
  </si>
  <si>
    <t>CDC JOSE ANTONIO GALAN</t>
  </si>
  <si>
    <t>CL 1B SUR 57 51</t>
  </si>
  <si>
    <t>ESCUELA DE FUTBOL CHALAR</t>
  </si>
  <si>
    <t>TV 56 A 1 63 SUR</t>
  </si>
  <si>
    <t>LIDER COMUNITARIO GERARDO SILVA</t>
  </si>
  <si>
    <t>CAMELIA SUR IV SECTOR</t>
  </si>
  <si>
    <t>TV 53G 1A 83 SUR</t>
  </si>
  <si>
    <t>SENA CENTRO DE GESTIÓN INDUSTRIAL</t>
  </si>
  <si>
    <t>CL 15 31 42</t>
  </si>
  <si>
    <t>ASOAMPRI, GRUPO DE ADULTO MAYOR</t>
  </si>
  <si>
    <t>GRUPO MUJERES QUE REVERDECEN</t>
  </si>
  <si>
    <t>CL 1H 32 04</t>
  </si>
  <si>
    <t>ESCUELA DE INGENIEROS MILITARES ESING</t>
  </si>
  <si>
    <t>ORTEZAL</t>
  </si>
  <si>
    <t>KR 46 18 30</t>
  </si>
  <si>
    <t>JARDIN ALCALA MUZU</t>
  </si>
  <si>
    <t>LA ALQUERIA</t>
  </si>
  <si>
    <t>KR 52 37 05 SUR</t>
  </si>
  <si>
    <t>FUNDACION MISION SALUD</t>
  </si>
  <si>
    <t>GESTORA COMUNITARIA ANGELA BERDUGO PENAGO</t>
  </si>
  <si>
    <t>JORGE GAITAN CORTES</t>
  </si>
  <si>
    <t>KR 38C 2B 34</t>
  </si>
  <si>
    <t>LIDER  COMUNITARIO JESUS CAMILO MORAN VILLALBA</t>
  </si>
  <si>
    <t>CL 45 A SUR 52 C 70</t>
  </si>
  <si>
    <t>JUNTA DE ACCIÓN COMUNAL DE LOS ANGELES</t>
  </si>
  <si>
    <t>LOS ANGELES</t>
  </si>
  <si>
    <t>AK 68 31 16 SUR</t>
  </si>
  <si>
    <t>JUNTA DE ACCIÓN COMUNAL DE VILLA DEL ROSARIO</t>
  </si>
  <si>
    <t>VILLA DEL ROSARIO</t>
  </si>
  <si>
    <t>TV 38A 29B 61 SUR</t>
  </si>
  <si>
    <t>LIDER  COMUNITARIO SILVIA MARIA PINEDA LEON</t>
  </si>
  <si>
    <t>CIUDAD MONTES III SECTOR</t>
  </si>
  <si>
    <t>KR 50 22 54 SUR</t>
  </si>
  <si>
    <t>COMEDOR COMUNITARIO COCINA POPULAR MUZU</t>
  </si>
  <si>
    <t>CL 32 SUR 51 12</t>
  </si>
  <si>
    <t>JUNTA DE ACCIÓN COMUNAL LA PONDEROSA</t>
  </si>
  <si>
    <t>LA PONDEROSA</t>
  </si>
  <si>
    <t>CL 1B 52A 14</t>
  </si>
  <si>
    <t>FUNDACIÓN INTEGRAL TIERRA</t>
  </si>
  <si>
    <t>CL 1 SUR 53G 01</t>
  </si>
  <si>
    <t>FUNDACIÓN MANOYANO</t>
  </si>
  <si>
    <t>KR 40B 2D 03</t>
  </si>
  <si>
    <t>CONSEJERO LOCAL DE JUVENTUD</t>
  </si>
  <si>
    <t>VERAGUAS CENTRAL</t>
  </si>
  <si>
    <t>CL 4 31D 30</t>
  </si>
  <si>
    <t>COLECTIVO HEROES INVISIBLES</t>
  </si>
  <si>
    <t>COLECTIVO</t>
  </si>
  <si>
    <t>CL 5 31B 02</t>
  </si>
  <si>
    <t>ORGANIZACIÓN AFROVIDA</t>
  </si>
  <si>
    <t>KR 54 2 78</t>
  </si>
  <si>
    <t>CDC ASUNCIÓN</t>
  </si>
  <si>
    <t>KR 32A 1H 06</t>
  </si>
  <si>
    <t>ORGANIZACIÓN CANITAS Y SUEÑOS</t>
  </si>
  <si>
    <t>GRUPO COMUNITARIO REAL TEAM</t>
  </si>
  <si>
    <t>AC 26 SUR 52 13</t>
  </si>
  <si>
    <t>LIDER COMUNITARIO MYRIAM MEJIA ROMERO</t>
  </si>
  <si>
    <t>LOS DINAMICOS DE BOSA</t>
  </si>
  <si>
    <t>BOSALINDA HILDERBRANDO OLARTE</t>
  </si>
  <si>
    <t>CL 60 SUR 86A 92</t>
  </si>
  <si>
    <t>87 - TINTAL SUR</t>
  </si>
  <si>
    <t>CL 80A SUR 87J 16</t>
  </si>
  <si>
    <t>Infecciones Respiratorias-Generalidades de la VEBC</t>
  </si>
  <si>
    <t>CENTRO DE DESARROLLO COMUNITARIO JOSE ANTONIO GALAN</t>
  </si>
  <si>
    <t>CL 1B 57 51</t>
  </si>
  <si>
    <t>COMEDOR COMUNITARIO COLON</t>
  </si>
  <si>
    <t>SAN GABRIEL</t>
  </si>
  <si>
    <t>KR 58 4B 31</t>
  </si>
  <si>
    <t>LIDER COMUNITARIO MARY LUZ MADRID SALAS</t>
  </si>
  <si>
    <t>SAN BERNARDINO POTRERITOS</t>
  </si>
  <si>
    <t>KR 88I BIS A 81 05 SUR</t>
  </si>
  <si>
    <t xml:space="preserve">CRECIENDO JUNTOS </t>
  </si>
  <si>
    <t>ATHUALPA</t>
  </si>
  <si>
    <t>CL 22H 112A 33</t>
  </si>
  <si>
    <t>FUNDACION LUGAR CELESTIAL</t>
  </si>
  <si>
    <t>KR 104B 22H 39</t>
  </si>
  <si>
    <t>JUNTA DE ACCION COMUNAL NUEVO TIMIZA</t>
  </si>
  <si>
    <t>LAGOS DE TIMIZA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</si>
</sst>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dd/mm/yyyy;@"/>
    <numFmt numFmtId="165" formatCode="dd&quot;/&quot;mm&quot;/&quot;yyyy"/>
    <numFmt numFmtId="166" formatCode="d/m/yyyy"/>
    <numFmt numFmtId="167" formatCode="0.00000"/>
    <numFmt numFmtId="168" formatCode="dd/mm/yyyy"/>
  </numFmts>
  <fonts count="34" x14ac:knownFonts="1">
    <font>
      <sz val="11"/>
      <color theme="1"/>
      <name val="Calibri"/>
      <family val="2"/>
      <scheme val="minor"/>
    </font>
    <font>
      <sz val="11"/>
      <color rgb="FFFF0000"/>
      <name val="Calibri"/>
      <family val="2"/>
      <scheme val="minor"/>
    </font>
    <font>
      <sz val="9"/>
      <color indexed="81"/>
      <name val="Tahoma"/>
      <family val="2"/>
    </font>
    <font>
      <b/>
      <sz val="9"/>
      <color indexed="81"/>
      <name val="Tahoma"/>
      <family val="2"/>
    </font>
    <font>
      <b/>
      <sz val="11"/>
      <color theme="1"/>
      <name val="Calibri"/>
      <family val="2"/>
      <scheme val="minor"/>
    </font>
    <font>
      <vertAlign val="superscript"/>
      <sz val="11"/>
      <color theme="1"/>
      <name val="Calibri"/>
      <family val="2"/>
      <scheme val="minor"/>
    </font>
    <font>
      <sz val="10"/>
      <color theme="1"/>
      <name val="Calibri"/>
      <family val="2"/>
      <scheme val="minor"/>
    </font>
    <font>
      <b/>
      <sz val="10"/>
      <color theme="1"/>
      <name val="Calibri"/>
      <family val="2"/>
      <scheme val="minor"/>
    </font>
    <font>
      <sz val="10"/>
      <name val="Calibri"/>
      <family val="2"/>
      <scheme val="minor"/>
    </font>
    <font>
      <b/>
      <i/>
      <sz val="10"/>
      <color theme="1"/>
      <name val="Calibri"/>
      <family val="2"/>
      <scheme val="minor"/>
    </font>
    <font>
      <b/>
      <vertAlign val="superscript"/>
      <sz val="10"/>
      <color theme="1"/>
      <name val="Calibri"/>
      <family val="2"/>
      <scheme val="minor"/>
    </font>
    <font>
      <sz val="10"/>
      <color rgb="FF000000"/>
      <name val="Calibri"/>
      <family val="2"/>
      <scheme val="minor"/>
    </font>
    <font>
      <b/>
      <sz val="10"/>
      <color rgb="FF000000"/>
      <name val="Calibri"/>
      <family val="2"/>
      <scheme val="minor"/>
    </font>
    <font>
      <b/>
      <sz val="12"/>
      <color theme="1"/>
      <name val="Arial"/>
      <family val="2"/>
    </font>
    <font>
      <b/>
      <sz val="11"/>
      <color rgb="FF000000"/>
      <name val="Arial"/>
      <family val="2"/>
    </font>
    <font>
      <b/>
      <i/>
      <sz val="11"/>
      <color rgb="FF000000"/>
      <name val="Arial"/>
      <family val="2"/>
    </font>
    <font>
      <b/>
      <sz val="20"/>
      <color theme="1"/>
      <name val="Calibri"/>
      <family val="2"/>
      <scheme val="minor"/>
    </font>
    <font>
      <sz val="11"/>
      <color rgb="FF000000"/>
      <name val="Calibri"/>
      <family val="2"/>
      <scheme val="minor"/>
    </font>
    <font>
      <u/>
      <sz val="11"/>
      <color theme="10"/>
      <name val="Calibri"/>
      <family val="2"/>
      <scheme val="minor"/>
    </font>
    <font>
      <sz val="11"/>
      <color theme="1"/>
      <name val="Calibri"/>
      <family val="2"/>
      <scheme val="minor"/>
    </font>
    <font>
      <sz val="10"/>
      <color theme="1"/>
      <name val="Calibri"/>
      <family val="2"/>
    </font>
    <font>
      <sz val="10"/>
      <color rgb="FF000000"/>
      <name val="Calibri"/>
      <family val="2"/>
    </font>
    <font>
      <sz val="11"/>
      <color theme="1"/>
      <name val="Calibri"/>
      <family val="2"/>
    </font>
    <font>
      <sz val="11"/>
      <color rgb="FF000000"/>
      <name val="Calibri"/>
      <family val="2"/>
    </font>
    <font>
      <sz val="9"/>
      <color theme="1"/>
      <name val="Calibri"/>
      <family val="2"/>
    </font>
    <font>
      <sz val="9"/>
      <color rgb="FF1F1F1F"/>
      <name val="Arial"/>
      <family val="2"/>
    </font>
    <font>
      <sz val="10"/>
      <color theme="1"/>
      <name val="Calibri"/>
    </font>
    <font>
      <sz val="11"/>
      <color theme="1"/>
      <name val="Calibri"/>
    </font>
    <font>
      <sz val="8"/>
      <color rgb="FF000000"/>
      <name val="Calibri"/>
    </font>
    <font>
      <sz val="11"/>
      <color rgb="FF000000"/>
      <name val="Calibri"/>
    </font>
    <font>
      <sz val="9"/>
      <color rgb="FF000000"/>
      <name val="Arial"/>
    </font>
    <font>
      <sz val="10"/>
      <color rgb="FF000000"/>
      <name val="Calibri"/>
    </font>
    <font>
      <sz val="11"/>
      <color rgb="FF000000"/>
      <name val="Arial"/>
    </font>
    <font>
      <sz val="11"/>
      <color theme="1"/>
      <name val="Calibri"/>
      <scheme val="minor"/>
    </font>
  </fonts>
  <fills count="17">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theme="8" tint="0.39997558519241921"/>
        <bgColor indexed="64"/>
      </patternFill>
    </fill>
    <fill>
      <patternFill patternType="solid">
        <fgColor theme="3" tint="0.59999389629810485"/>
        <bgColor indexed="64"/>
      </patternFill>
    </fill>
    <fill>
      <patternFill patternType="solid">
        <fgColor theme="3" tint="0.59999389629810485"/>
        <bgColor rgb="FFEBF1DE"/>
      </patternFill>
    </fill>
    <fill>
      <patternFill patternType="solid">
        <fgColor theme="3" tint="0.79998168889431442"/>
        <bgColor indexed="64"/>
      </patternFill>
    </fill>
    <fill>
      <patternFill patternType="solid">
        <fgColor theme="4" tint="0.39997558519241921"/>
        <bgColor indexed="64"/>
      </patternFill>
    </fill>
    <fill>
      <patternFill patternType="solid">
        <fgColor theme="6" tint="0.79998168889431442"/>
        <bgColor indexed="64"/>
      </patternFill>
    </fill>
    <fill>
      <patternFill patternType="solid">
        <fgColor rgb="FFFFFF00"/>
        <bgColor indexed="64"/>
      </patternFill>
    </fill>
    <fill>
      <patternFill patternType="solid">
        <fgColor rgb="FFFFFFFF"/>
        <bgColor rgb="FFFFFFFF"/>
      </patternFill>
    </fill>
    <fill>
      <patternFill patternType="solid">
        <fgColor theme="0"/>
        <bgColor rgb="FFFFFFFF"/>
      </patternFill>
    </fill>
    <fill>
      <patternFill patternType="solid">
        <fgColor theme="0"/>
        <bgColor theme="0"/>
      </patternFill>
    </fill>
    <fill>
      <patternFill patternType="solid">
        <fgColor rgb="FFFFFF00"/>
        <bgColor rgb="FFFFFFFF"/>
      </patternFill>
    </fill>
    <fill>
      <patternFill patternType="solid">
        <fgColor rgb="FFFFFF00"/>
        <bgColor rgb="FFFFFF00"/>
      </patternFill>
    </fill>
    <fill>
      <patternFill patternType="solid">
        <fgColor rgb="FFFFFF00"/>
        <bgColor theme="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bottom/>
      <diagonal/>
    </border>
    <border>
      <left/>
      <right/>
      <top/>
      <bottom style="thin">
        <color indexed="64"/>
      </bottom>
      <diagonal/>
    </border>
    <border>
      <left/>
      <right style="thin">
        <color indexed="64"/>
      </right>
      <top style="medium">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s>
  <cellStyleXfs count="3">
    <xf numFmtId="0" fontId="0" fillId="0" borderId="0"/>
    <xf numFmtId="0" fontId="17" fillId="0" borderId="0"/>
    <xf numFmtId="0" fontId="18" fillId="0" borderId="0" applyNumberFormat="0" applyFill="0" applyBorder="0" applyAlignment="0" applyProtection="0"/>
  </cellStyleXfs>
  <cellXfs count="271">
    <xf numFmtId="0" fontId="0" fillId="0" borderId="0" xfId="0"/>
    <xf numFmtId="0" fontId="0" fillId="0" borderId="1" xfId="0" applyBorder="1"/>
    <xf numFmtId="0" fontId="0" fillId="0" borderId="0" xfId="0" applyAlignment="1">
      <alignment wrapText="1"/>
    </xf>
    <xf numFmtId="0" fontId="0" fillId="0" borderId="1" xfId="0" applyBorder="1" applyAlignment="1">
      <alignment wrapText="1"/>
    </xf>
    <xf numFmtId="0" fontId="0" fillId="0" borderId="1" xfId="0" applyBorder="1" applyAlignment="1">
      <alignment horizontal="left" vertical="center" wrapText="1"/>
    </xf>
    <xf numFmtId="0" fontId="4" fillId="4" borderId="1" xfId="0" applyFont="1" applyFill="1" applyBorder="1" applyAlignment="1">
      <alignment horizontal="center" wrapText="1"/>
    </xf>
    <xf numFmtId="0" fontId="4" fillId="4" borderId="1" xfId="0" applyFont="1" applyFill="1" applyBorder="1" applyAlignment="1">
      <alignment horizontal="center"/>
    </xf>
    <xf numFmtId="0" fontId="0" fillId="0" borderId="0" xfId="0" applyAlignment="1">
      <alignment horizontal="left"/>
    </xf>
    <xf numFmtId="0" fontId="11" fillId="0" borderId="0" xfId="0" applyFont="1" applyAlignment="1">
      <alignment vertical="center" wrapText="1"/>
    </xf>
    <xf numFmtId="0" fontId="11" fillId="0" borderId="0" xfId="0" applyFont="1" applyAlignment="1">
      <alignment horizontal="center" vertical="center" wrapText="1"/>
    </xf>
    <xf numFmtId="0" fontId="11" fillId="0" borderId="1" xfId="0" applyFont="1" applyBorder="1" applyAlignment="1">
      <alignment horizontal="left" vertical="center" wrapText="1"/>
    </xf>
    <xf numFmtId="0" fontId="6" fillId="3" borderId="15" xfId="0" applyFont="1" applyFill="1" applyBorder="1" applyAlignment="1">
      <alignment horizontal="center" vertical="center"/>
    </xf>
    <xf numFmtId="0" fontId="6" fillId="3" borderId="19" xfId="0" applyFont="1" applyFill="1" applyBorder="1" applyAlignment="1">
      <alignment horizontal="center" vertical="center"/>
    </xf>
    <xf numFmtId="0" fontId="6" fillId="3" borderId="10" xfId="0" applyFont="1" applyFill="1" applyBorder="1" applyAlignment="1">
      <alignment horizontal="center" vertical="center"/>
    </xf>
    <xf numFmtId="0" fontId="7" fillId="2" borderId="22" xfId="0" applyFont="1" applyFill="1" applyBorder="1" applyAlignment="1">
      <alignment horizontal="center" vertical="center" wrapText="1"/>
    </xf>
    <xf numFmtId="0" fontId="7" fillId="2" borderId="23" xfId="0" applyFont="1" applyFill="1" applyBorder="1" applyAlignment="1">
      <alignment horizontal="center" vertical="center" wrapText="1"/>
    </xf>
    <xf numFmtId="0" fontId="6" fillId="3" borderId="16" xfId="0" applyFont="1" applyFill="1" applyBorder="1" applyAlignment="1" applyProtection="1">
      <alignment vertical="center" wrapText="1"/>
      <protection locked="0"/>
    </xf>
    <xf numFmtId="0" fontId="6" fillId="3" borderId="16" xfId="0" applyFont="1" applyFill="1" applyBorder="1" applyAlignment="1" applyProtection="1">
      <alignment horizontal="left" vertical="center" wrapText="1"/>
      <protection locked="0"/>
    </xf>
    <xf numFmtId="0" fontId="11" fillId="0" borderId="16" xfId="0" applyFont="1" applyBorder="1" applyAlignment="1">
      <alignment horizontal="left" vertical="center" wrapText="1"/>
    </xf>
    <xf numFmtId="14" fontId="11" fillId="0" borderId="16" xfId="0" applyNumberFormat="1" applyFont="1" applyBorder="1" applyAlignment="1" applyProtection="1">
      <alignment horizontal="center" vertical="center" wrapText="1"/>
      <protection locked="0"/>
    </xf>
    <xf numFmtId="0" fontId="11" fillId="0" borderId="17" xfId="0" applyFont="1" applyBorder="1" applyAlignment="1" applyProtection="1">
      <alignment vertical="center" wrapText="1"/>
      <protection locked="0"/>
    </xf>
    <xf numFmtId="14" fontId="11" fillId="0" borderId="1" xfId="0" applyNumberFormat="1" applyFont="1" applyBorder="1" applyAlignment="1" applyProtection="1">
      <alignment vertical="center" wrapText="1"/>
      <protection locked="0"/>
    </xf>
    <xf numFmtId="0" fontId="11" fillId="0" borderId="2" xfId="0" applyFont="1" applyBorder="1" applyAlignment="1" applyProtection="1">
      <alignment vertical="center" wrapText="1"/>
      <protection locked="0"/>
    </xf>
    <xf numFmtId="14" fontId="11" fillId="0" borderId="11" xfId="0" applyNumberFormat="1" applyFont="1" applyBorder="1" applyAlignment="1" applyProtection="1">
      <alignment vertical="center" wrapText="1"/>
      <protection locked="0"/>
    </xf>
    <xf numFmtId="0" fontId="11" fillId="0" borderId="12" xfId="0" applyFont="1" applyBorder="1" applyAlignment="1" applyProtection="1">
      <alignment vertical="center" wrapText="1"/>
      <protection locked="0"/>
    </xf>
    <xf numFmtId="0" fontId="7" fillId="2" borderId="24" xfId="0" applyFont="1" applyFill="1" applyBorder="1" applyAlignment="1">
      <alignment horizontal="center" vertical="center" wrapText="1"/>
    </xf>
    <xf numFmtId="0" fontId="8" fillId="3" borderId="16" xfId="0" applyFont="1" applyFill="1" applyBorder="1" applyAlignment="1" applyProtection="1">
      <alignment horizontal="left" vertical="center" wrapText="1"/>
      <protection locked="0"/>
    </xf>
    <xf numFmtId="0" fontId="6" fillId="3" borderId="16" xfId="0" applyFont="1" applyFill="1" applyBorder="1" applyAlignment="1" applyProtection="1">
      <alignment horizontal="left" vertical="center"/>
      <protection locked="0"/>
    </xf>
    <xf numFmtId="0" fontId="6" fillId="3" borderId="16" xfId="0" quotePrefix="1"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protection locked="0"/>
    </xf>
    <xf numFmtId="0" fontId="8" fillId="3" borderId="1" xfId="0" applyFont="1" applyFill="1" applyBorder="1" applyAlignment="1" applyProtection="1">
      <alignment horizontal="left" vertical="center" wrapText="1"/>
      <protection locked="0"/>
    </xf>
    <xf numFmtId="0" fontId="6" fillId="3" borderId="1" xfId="0" applyFont="1" applyFill="1" applyBorder="1" applyAlignment="1" applyProtection="1">
      <alignment horizontal="left" vertical="center"/>
      <protection locked="0"/>
    </xf>
    <xf numFmtId="0" fontId="6" fillId="3" borderId="1" xfId="0" applyFont="1" applyFill="1" applyBorder="1" applyAlignment="1" applyProtection="1">
      <alignment horizontal="left" vertical="center" wrapText="1"/>
      <protection locked="0"/>
    </xf>
    <xf numFmtId="0" fontId="6" fillId="3" borderId="1" xfId="0" quotePrefix="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protection locked="0"/>
    </xf>
    <xf numFmtId="0" fontId="6" fillId="3" borderId="11" xfId="0" applyFont="1" applyFill="1" applyBorder="1" applyAlignment="1" applyProtection="1">
      <alignment horizontal="left" vertical="center" wrapText="1"/>
      <protection locked="0"/>
    </xf>
    <xf numFmtId="14" fontId="6" fillId="3" borderId="16" xfId="0" applyNumberFormat="1" applyFont="1" applyFill="1" applyBorder="1" applyAlignment="1" applyProtection="1">
      <alignment horizontal="center" vertical="center" wrapText="1"/>
      <protection locked="0"/>
    </xf>
    <xf numFmtId="14" fontId="6" fillId="3" borderId="16" xfId="0" applyNumberFormat="1" applyFont="1" applyFill="1" applyBorder="1" applyAlignment="1" applyProtection="1">
      <alignment horizontal="center" vertical="center"/>
      <protection locked="0"/>
    </xf>
    <xf numFmtId="0" fontId="6" fillId="3" borderId="16" xfId="0" applyFont="1" applyFill="1" applyBorder="1" applyAlignment="1" applyProtection="1">
      <alignment horizontal="center" vertical="center" textRotation="90"/>
      <protection locked="0"/>
    </xf>
    <xf numFmtId="0" fontId="6" fillId="3" borderId="17" xfId="0" applyFont="1" applyFill="1" applyBorder="1" applyAlignment="1" applyProtection="1">
      <alignment horizontal="left" vertical="center" wrapText="1"/>
      <protection locked="0"/>
    </xf>
    <xf numFmtId="14" fontId="6" fillId="3" borderId="1" xfId="0" applyNumberFormat="1" applyFont="1" applyFill="1" applyBorder="1" applyAlignment="1" applyProtection="1">
      <alignment horizontal="center" vertical="center" wrapText="1"/>
      <protection locked="0"/>
    </xf>
    <xf numFmtId="14" fontId="6" fillId="3" borderId="1" xfId="0" applyNumberFormat="1" applyFont="1" applyFill="1" applyBorder="1" applyAlignment="1" applyProtection="1">
      <alignment horizontal="center" vertical="center"/>
      <protection locked="0"/>
    </xf>
    <xf numFmtId="0" fontId="6" fillId="3" borderId="1" xfId="0" applyFont="1" applyFill="1" applyBorder="1" applyAlignment="1" applyProtection="1">
      <alignment horizontal="center" vertical="center" textRotation="90"/>
      <protection locked="0"/>
    </xf>
    <xf numFmtId="0" fontId="6" fillId="3" borderId="2" xfId="0" applyFont="1" applyFill="1" applyBorder="1" applyAlignment="1" applyProtection="1">
      <alignment horizontal="left" vertical="center" wrapText="1"/>
      <protection locked="0"/>
    </xf>
    <xf numFmtId="0" fontId="6" fillId="3" borderId="1" xfId="0" applyFont="1" applyFill="1" applyBorder="1" applyAlignment="1" applyProtection="1">
      <alignment vertical="center" wrapText="1"/>
      <protection locked="0"/>
    </xf>
    <xf numFmtId="0" fontId="6" fillId="3" borderId="11" xfId="0" applyFont="1" applyFill="1" applyBorder="1" applyAlignment="1" applyProtection="1">
      <alignment vertical="center" wrapText="1"/>
      <protection locked="0"/>
    </xf>
    <xf numFmtId="0" fontId="11" fillId="0" borderId="11" xfId="0" applyFont="1" applyBorder="1" applyAlignment="1">
      <alignment horizontal="left" vertical="center" wrapText="1"/>
    </xf>
    <xf numFmtId="0" fontId="7" fillId="0" borderId="1" xfId="0" applyFont="1" applyBorder="1" applyAlignment="1">
      <alignment vertical="center" wrapText="1"/>
    </xf>
    <xf numFmtId="0" fontId="9" fillId="0" borderId="1" xfId="0" applyFont="1" applyBorder="1" applyAlignment="1">
      <alignment vertical="center"/>
    </xf>
    <xf numFmtId="0" fontId="7" fillId="0" borderId="4" xfId="0" applyFont="1" applyBorder="1" applyAlignment="1">
      <alignment vertical="center"/>
    </xf>
    <xf numFmtId="0" fontId="12" fillId="6" borderId="26" xfId="0" applyFont="1" applyFill="1" applyBorder="1" applyAlignment="1">
      <alignment horizontal="center" vertical="center" wrapText="1"/>
    </xf>
    <xf numFmtId="17" fontId="12" fillId="6" borderId="27" xfId="0" applyNumberFormat="1" applyFont="1" applyFill="1" applyBorder="1" applyAlignment="1">
      <alignment horizontal="center" vertical="center" wrapText="1"/>
    </xf>
    <xf numFmtId="164" fontId="6" fillId="3" borderId="28" xfId="0" applyNumberFormat="1" applyFont="1" applyFill="1" applyBorder="1" applyAlignment="1" applyProtection="1">
      <alignment horizontal="center" vertical="center"/>
      <protection locked="0"/>
    </xf>
    <xf numFmtId="164" fontId="6" fillId="3" borderId="5" xfId="0" applyNumberFormat="1" applyFont="1" applyFill="1" applyBorder="1" applyAlignment="1" applyProtection="1">
      <alignment horizontal="center" vertical="center"/>
      <protection locked="0"/>
    </xf>
    <xf numFmtId="0" fontId="13" fillId="0" borderId="25" xfId="0" applyFont="1" applyBorder="1" applyAlignment="1">
      <alignment vertical="center" wrapText="1"/>
    </xf>
    <xf numFmtId="0" fontId="13" fillId="0" borderId="0" xfId="0" applyFont="1" applyAlignment="1">
      <alignment vertical="center" wrapText="1"/>
    </xf>
    <xf numFmtId="0" fontId="13" fillId="0" borderId="25" xfId="0" applyFont="1" applyBorder="1" applyAlignment="1">
      <alignment vertical="center"/>
    </xf>
    <xf numFmtId="0" fontId="13" fillId="0" borderId="0" xfId="0" applyFont="1" applyAlignment="1">
      <alignment vertical="center"/>
    </xf>
    <xf numFmtId="0" fontId="7" fillId="0" borderId="25" xfId="0" applyFont="1" applyBorder="1" applyAlignment="1">
      <alignment vertical="center"/>
    </xf>
    <xf numFmtId="0" fontId="7" fillId="0" borderId="0" xfId="0" applyFont="1" applyAlignment="1">
      <alignment vertical="center"/>
    </xf>
    <xf numFmtId="0" fontId="7" fillId="2" borderId="27" xfId="0" applyFont="1" applyFill="1" applyBorder="1" applyAlignment="1">
      <alignment horizontal="center" vertical="center" wrapText="1"/>
    </xf>
    <xf numFmtId="0" fontId="0" fillId="0" borderId="3" xfId="0" applyBorder="1"/>
    <xf numFmtId="0" fontId="7" fillId="2" borderId="1" xfId="0" applyFont="1" applyFill="1" applyBorder="1" applyAlignment="1">
      <alignment horizontal="center" vertical="center" wrapText="1"/>
    </xf>
    <xf numFmtId="0" fontId="7" fillId="2" borderId="33" xfId="0" applyFont="1" applyFill="1" applyBorder="1" applyAlignment="1">
      <alignment horizontal="center" vertical="center" wrapText="1"/>
    </xf>
    <xf numFmtId="14" fontId="6" fillId="3" borderId="3" xfId="0" applyNumberFormat="1" applyFont="1" applyFill="1" applyBorder="1" applyAlignment="1" applyProtection="1">
      <alignment horizontal="center" vertical="center"/>
      <protection locked="0"/>
    </xf>
    <xf numFmtId="0" fontId="13" fillId="7" borderId="1" xfId="0" applyFont="1" applyFill="1" applyBorder="1" applyAlignment="1">
      <alignment horizontal="center" vertical="center" wrapText="1"/>
    </xf>
    <xf numFmtId="0" fontId="0" fillId="0" borderId="0" xfId="0" applyAlignment="1">
      <alignment horizontal="center"/>
    </xf>
    <xf numFmtId="0" fontId="0" fillId="8" borderId="0" xfId="0" applyFill="1"/>
    <xf numFmtId="0" fontId="0" fillId="0" borderId="4" xfId="0" applyBorder="1" applyAlignment="1">
      <alignment horizontal="left" vertical="center" wrapText="1"/>
    </xf>
    <xf numFmtId="0" fontId="0" fillId="0" borderId="4" xfId="0" applyBorder="1" applyAlignment="1">
      <alignment vertical="center" wrapText="1"/>
    </xf>
    <xf numFmtId="0" fontId="0" fillId="0" borderId="4" xfId="0" applyBorder="1" applyAlignment="1">
      <alignment wrapText="1"/>
    </xf>
    <xf numFmtId="0" fontId="4" fillId="9" borderId="41" xfId="0" applyFont="1" applyFill="1" applyBorder="1" applyAlignment="1">
      <alignment vertical="center" wrapText="1"/>
    </xf>
    <xf numFmtId="14" fontId="0" fillId="0" borderId="1" xfId="0" applyNumberFormat="1" applyBorder="1"/>
    <xf numFmtId="0" fontId="6" fillId="3" borderId="3" xfId="0" applyFont="1" applyFill="1" applyBorder="1" applyAlignment="1" applyProtection="1">
      <alignment horizontal="center" vertical="center" textRotation="90"/>
      <protection locked="0"/>
    </xf>
    <xf numFmtId="0" fontId="6" fillId="3" borderId="3" xfId="0" applyFont="1" applyFill="1" applyBorder="1" applyAlignment="1" applyProtection="1">
      <alignment horizontal="center" vertical="center"/>
      <protection locked="0"/>
    </xf>
    <xf numFmtId="14" fontId="0" fillId="0" borderId="3" xfId="0" applyNumberFormat="1" applyBorder="1"/>
    <xf numFmtId="0" fontId="11" fillId="0" borderId="3" xfId="0" applyFont="1" applyBorder="1" applyAlignment="1">
      <alignment horizontal="left" vertical="center" wrapText="1"/>
    </xf>
    <xf numFmtId="0" fontId="7" fillId="5" borderId="5" xfId="0" applyFont="1" applyFill="1" applyBorder="1" applyAlignment="1">
      <alignment vertical="center"/>
    </xf>
    <xf numFmtId="0" fontId="7" fillId="5" borderId="8" xfId="0" applyFont="1" applyFill="1" applyBorder="1" applyAlignment="1">
      <alignment vertical="center"/>
    </xf>
    <xf numFmtId="0" fontId="7" fillId="5" borderId="7" xfId="0" applyFont="1" applyFill="1" applyBorder="1" applyAlignment="1">
      <alignment vertical="center"/>
    </xf>
    <xf numFmtId="0" fontId="18" fillId="0" borderId="1" xfId="2" applyBorder="1"/>
    <xf numFmtId="0" fontId="6" fillId="0" borderId="19" xfId="0" applyFont="1" applyBorder="1" applyAlignment="1">
      <alignment horizontal="center" vertical="center"/>
    </xf>
    <xf numFmtId="0" fontId="6" fillId="0" borderId="1" xfId="0" applyFont="1" applyBorder="1" applyAlignment="1" applyProtection="1">
      <alignment vertical="center" wrapText="1"/>
      <protection locked="0"/>
    </xf>
    <xf numFmtId="0" fontId="6" fillId="0" borderId="1" xfId="0" applyFont="1" applyBorder="1" applyAlignment="1" applyProtection="1">
      <alignment horizontal="left" vertical="center" wrapText="1"/>
      <protection locked="0"/>
    </xf>
    <xf numFmtId="0" fontId="0" fillId="10" borderId="1" xfId="0" applyFill="1" applyBorder="1"/>
    <xf numFmtId="0" fontId="20" fillId="11" borderId="41" xfId="0" applyFont="1" applyFill="1" applyBorder="1" applyAlignment="1">
      <alignment horizontal="center" vertical="center"/>
    </xf>
    <xf numFmtId="0" fontId="20" fillId="11" borderId="41" xfId="0" applyFont="1" applyFill="1" applyBorder="1" applyAlignment="1">
      <alignment horizontal="left" vertical="center" wrapText="1"/>
    </xf>
    <xf numFmtId="0" fontId="20" fillId="11" borderId="41" xfId="0" applyFont="1" applyFill="1" applyBorder="1" applyAlignment="1">
      <alignment horizontal="left" vertical="center"/>
    </xf>
    <xf numFmtId="0" fontId="20" fillId="11" borderId="41" xfId="0" quotePrefix="1" applyFont="1" applyFill="1" applyBorder="1" applyAlignment="1">
      <alignment horizontal="center" vertical="center"/>
    </xf>
    <xf numFmtId="0" fontId="20" fillId="11" borderId="41" xfId="0" applyFont="1" applyFill="1" applyBorder="1" applyAlignment="1">
      <alignment horizontal="center" vertical="center" wrapText="1"/>
    </xf>
    <xf numFmtId="165" fontId="21" fillId="11" borderId="41" xfId="0" applyNumberFormat="1" applyFont="1" applyFill="1" applyBorder="1" applyAlignment="1">
      <alignment horizontal="center" vertical="center" wrapText="1"/>
    </xf>
    <xf numFmtId="0" fontId="21" fillId="11" borderId="41" xfId="0" applyFont="1" applyFill="1" applyBorder="1" applyAlignment="1">
      <alignment horizontal="center"/>
    </xf>
    <xf numFmtId="166" fontId="20" fillId="11" borderId="41" xfId="0" applyNumberFormat="1" applyFont="1" applyFill="1" applyBorder="1" applyAlignment="1">
      <alignment horizontal="center" vertical="center"/>
    </xf>
    <xf numFmtId="0" fontId="20" fillId="12" borderId="41" xfId="0" applyFont="1" applyFill="1" applyBorder="1" applyAlignment="1">
      <alignment horizontal="center" vertical="center"/>
    </xf>
    <xf numFmtId="0" fontId="20" fillId="12" borderId="41" xfId="0" applyFont="1" applyFill="1" applyBorder="1"/>
    <xf numFmtId="0" fontId="20" fillId="12" borderId="41" xfId="0" applyFont="1" applyFill="1" applyBorder="1" applyAlignment="1">
      <alignment horizontal="left" vertical="center"/>
    </xf>
    <xf numFmtId="0" fontId="20" fillId="12" borderId="41" xfId="0" applyFont="1" applyFill="1" applyBorder="1" applyAlignment="1">
      <alignment horizontal="left" vertical="center" wrapText="1"/>
    </xf>
    <xf numFmtId="0" fontId="20" fillId="12" borderId="41" xfId="0" quotePrefix="1" applyFont="1" applyFill="1" applyBorder="1" applyAlignment="1">
      <alignment horizontal="center" vertical="center"/>
    </xf>
    <xf numFmtId="0" fontId="20" fillId="12" borderId="41" xfId="0" applyFont="1" applyFill="1" applyBorder="1" applyAlignment="1">
      <alignment horizontal="center" vertical="center" wrapText="1"/>
    </xf>
    <xf numFmtId="165" fontId="21" fillId="12" borderId="41" xfId="0" applyNumberFormat="1" applyFont="1" applyFill="1" applyBorder="1" applyAlignment="1">
      <alignment horizontal="center" vertical="center" wrapText="1"/>
    </xf>
    <xf numFmtId="0" fontId="21" fillId="12" borderId="41" xfId="0" applyFont="1" applyFill="1" applyBorder="1" applyAlignment="1">
      <alignment horizontal="center"/>
    </xf>
    <xf numFmtId="166" fontId="20" fillId="12" borderId="41" xfId="0" applyNumberFormat="1" applyFont="1" applyFill="1" applyBorder="1" applyAlignment="1">
      <alignment horizontal="center" vertical="center"/>
    </xf>
    <xf numFmtId="0" fontId="22" fillId="12" borderId="41" xfId="0" applyFont="1" applyFill="1" applyBorder="1" applyAlignment="1">
      <alignment horizontal="center"/>
    </xf>
    <xf numFmtId="0" fontId="23" fillId="11" borderId="41" xfId="0" applyFont="1" applyFill="1" applyBorder="1" applyAlignment="1">
      <alignment horizontal="left"/>
    </xf>
    <xf numFmtId="0" fontId="20" fillId="11" borderId="41" xfId="0" applyFont="1" applyFill="1" applyBorder="1"/>
    <xf numFmtId="167" fontId="24" fillId="11" borderId="41" xfId="0" applyNumberFormat="1" applyFont="1" applyFill="1" applyBorder="1" applyAlignment="1">
      <alignment horizontal="left" vertical="center" wrapText="1"/>
    </xf>
    <xf numFmtId="166" fontId="21" fillId="11" borderId="41" xfId="0" applyNumberFormat="1" applyFont="1" applyFill="1" applyBorder="1" applyAlignment="1">
      <alignment horizontal="center" vertical="center" wrapText="1"/>
    </xf>
    <xf numFmtId="0" fontId="23" fillId="12" borderId="41" xfId="0" applyFont="1" applyFill="1" applyBorder="1" applyAlignment="1">
      <alignment horizontal="left"/>
    </xf>
    <xf numFmtId="0" fontId="20" fillId="11" borderId="41" xfId="0" applyFont="1" applyFill="1" applyBorder="1" applyAlignment="1">
      <alignment horizontal="center"/>
    </xf>
    <xf numFmtId="0" fontId="20" fillId="12" borderId="41" xfId="0" applyFont="1" applyFill="1" applyBorder="1" applyAlignment="1">
      <alignment horizontal="center"/>
    </xf>
    <xf numFmtId="165" fontId="21" fillId="11" borderId="41" xfId="0" applyNumberFormat="1" applyFont="1" applyFill="1" applyBorder="1" applyAlignment="1">
      <alignment horizontal="center"/>
    </xf>
    <xf numFmtId="0" fontId="22" fillId="11" borderId="41" xfId="0" applyFont="1" applyFill="1" applyBorder="1" applyAlignment="1">
      <alignment horizontal="left" vertical="center"/>
    </xf>
    <xf numFmtId="0" fontId="22" fillId="11" borderId="41" xfId="0" applyFont="1" applyFill="1" applyBorder="1" applyAlignment="1">
      <alignment horizontal="center" vertical="center"/>
    </xf>
    <xf numFmtId="14" fontId="22" fillId="11" borderId="41" xfId="0" applyNumberFormat="1" applyFont="1" applyFill="1" applyBorder="1" applyAlignment="1">
      <alignment horizontal="center" vertical="center"/>
    </xf>
    <xf numFmtId="168" fontId="22" fillId="11" borderId="41" xfId="0" applyNumberFormat="1" applyFont="1" applyFill="1" applyBorder="1" applyAlignment="1">
      <alignment horizontal="center" vertical="center"/>
    </xf>
    <xf numFmtId="0" fontId="22" fillId="12" borderId="41" xfId="0" applyFont="1" applyFill="1" applyBorder="1" applyAlignment="1">
      <alignment horizontal="left" vertical="center"/>
    </xf>
    <xf numFmtId="0" fontId="22" fillId="12" borderId="41" xfId="0" applyFont="1" applyFill="1" applyBorder="1" applyAlignment="1">
      <alignment horizontal="center" vertical="center"/>
    </xf>
    <xf numFmtId="168" fontId="22" fillId="12" borderId="41" xfId="0" applyNumberFormat="1" applyFont="1" applyFill="1" applyBorder="1" applyAlignment="1">
      <alignment horizontal="center" vertical="center"/>
    </xf>
    <xf numFmtId="0" fontId="20" fillId="13" borderId="41" xfId="0" applyFont="1" applyFill="1" applyBorder="1" applyAlignment="1">
      <alignment horizontal="center" vertical="center"/>
    </xf>
    <xf numFmtId="0" fontId="22" fillId="11" borderId="41" xfId="0" applyFont="1" applyFill="1" applyBorder="1" applyAlignment="1">
      <alignment wrapText="1"/>
    </xf>
    <xf numFmtId="0" fontId="22" fillId="12" borderId="41" xfId="0" applyFont="1" applyFill="1" applyBorder="1" applyAlignment="1">
      <alignment wrapText="1"/>
    </xf>
    <xf numFmtId="0" fontId="22" fillId="11" borderId="42" xfId="0" applyFont="1" applyFill="1" applyBorder="1" applyAlignment="1">
      <alignment horizontal="center" vertical="center"/>
    </xf>
    <xf numFmtId="0" fontId="20" fillId="11" borderId="41" xfId="0" applyFont="1" applyFill="1" applyBorder="1" applyAlignment="1">
      <alignment vertical="center" wrapText="1"/>
    </xf>
    <xf numFmtId="166" fontId="20" fillId="11" borderId="41" xfId="0" applyNumberFormat="1" applyFont="1" applyFill="1" applyBorder="1" applyAlignment="1">
      <alignment horizontal="center" vertical="center" wrapText="1"/>
    </xf>
    <xf numFmtId="0" fontId="21" fillId="11" borderId="41" xfId="0" applyFont="1" applyFill="1" applyBorder="1" applyAlignment="1">
      <alignment horizontal="left"/>
    </xf>
    <xf numFmtId="0" fontId="20" fillId="11" borderId="43" xfId="0" applyFont="1" applyFill="1" applyBorder="1" applyAlignment="1">
      <alignment horizontal="left" vertical="center" wrapText="1"/>
    </xf>
    <xf numFmtId="0" fontId="21" fillId="11" borderId="41" xfId="0" applyFont="1" applyFill="1" applyBorder="1" applyAlignment="1">
      <alignment horizontal="left" vertical="center" wrapText="1"/>
    </xf>
    <xf numFmtId="0" fontId="20" fillId="11" borderId="43" xfId="0" applyFont="1" applyFill="1" applyBorder="1" applyAlignment="1">
      <alignment vertical="center" wrapText="1"/>
    </xf>
    <xf numFmtId="0" fontId="20" fillId="11" borderId="1" xfId="0" applyFont="1" applyFill="1" applyBorder="1" applyAlignment="1">
      <alignment vertical="center" wrapText="1"/>
    </xf>
    <xf numFmtId="0" fontId="20" fillId="11" borderId="0" xfId="0" applyFont="1" applyFill="1" applyBorder="1"/>
    <xf numFmtId="0" fontId="21" fillId="11" borderId="0" xfId="0" applyFont="1" applyFill="1" applyAlignment="1">
      <alignment horizontal="left"/>
    </xf>
    <xf numFmtId="0" fontId="19" fillId="11" borderId="0" xfId="0" applyFont="1" applyFill="1" applyAlignment="1">
      <alignment horizontal="left"/>
    </xf>
    <xf numFmtId="0" fontId="23" fillId="0" borderId="41" xfId="0" applyFont="1" applyBorder="1"/>
    <xf numFmtId="0" fontId="20" fillId="11" borderId="44" xfId="0" applyFont="1" applyFill="1" applyBorder="1" applyAlignment="1">
      <alignment vertical="center" wrapText="1"/>
    </xf>
    <xf numFmtId="0" fontId="23" fillId="0" borderId="1" xfId="0" applyFont="1" applyBorder="1"/>
    <xf numFmtId="0" fontId="21" fillId="11" borderId="45" xfId="0" applyFont="1" applyFill="1" applyBorder="1" applyAlignment="1">
      <alignment horizontal="left"/>
    </xf>
    <xf numFmtId="0" fontId="22" fillId="11" borderId="41" xfId="0" applyFont="1" applyFill="1" applyBorder="1" applyAlignment="1">
      <alignment horizontal="left" wrapText="1"/>
    </xf>
    <xf numFmtId="0" fontId="21" fillId="11" borderId="46" xfId="0" applyFont="1" applyFill="1" applyBorder="1" applyAlignment="1">
      <alignment horizontal="left"/>
    </xf>
    <xf numFmtId="0" fontId="25" fillId="11" borderId="0" xfId="0" applyFont="1" applyFill="1" applyAlignment="1">
      <alignment horizontal="left"/>
    </xf>
    <xf numFmtId="0" fontId="21" fillId="11" borderId="0" xfId="0" applyFont="1" applyFill="1" applyBorder="1" applyAlignment="1">
      <alignment horizontal="left"/>
    </xf>
    <xf numFmtId="0" fontId="20" fillId="11" borderId="47" xfId="0" applyFont="1" applyFill="1" applyBorder="1" applyAlignment="1">
      <alignment horizontal="left" vertical="center" wrapText="1"/>
    </xf>
    <xf numFmtId="0" fontId="21" fillId="11" borderId="41" xfId="0" applyFont="1" applyFill="1" applyBorder="1" applyAlignment="1">
      <alignment horizontal="left" vertical="center"/>
    </xf>
    <xf numFmtId="0" fontId="19" fillId="11" borderId="41" xfId="0" applyFont="1" applyFill="1" applyBorder="1"/>
    <xf numFmtId="0" fontId="20" fillId="14" borderId="41" xfId="0" applyFont="1" applyFill="1" applyBorder="1" applyAlignment="1">
      <alignment horizontal="left" vertical="center"/>
    </xf>
    <xf numFmtId="0" fontId="20" fillId="11" borderId="48" xfId="0" applyFont="1" applyFill="1" applyBorder="1" applyAlignment="1">
      <alignment horizontal="center" vertical="center"/>
    </xf>
    <xf numFmtId="0" fontId="20" fillId="11" borderId="49" xfId="0" applyFont="1" applyFill="1" applyBorder="1" applyAlignment="1">
      <alignment vertical="center" wrapText="1"/>
    </xf>
    <xf numFmtId="0" fontId="20" fillId="11" borderId="49" xfId="0" applyFont="1" applyFill="1" applyBorder="1" applyAlignment="1">
      <alignment horizontal="left" vertical="center" wrapText="1"/>
    </xf>
    <xf numFmtId="0" fontId="21" fillId="11" borderId="49" xfId="0" applyFont="1" applyFill="1" applyBorder="1" applyAlignment="1">
      <alignment horizontal="left" vertical="center" wrapText="1"/>
    </xf>
    <xf numFmtId="14" fontId="21" fillId="11" borderId="49" xfId="0" applyNumberFormat="1" applyFont="1" applyFill="1" applyBorder="1" applyAlignment="1">
      <alignment horizontal="center" vertical="center" wrapText="1"/>
    </xf>
    <xf numFmtId="14" fontId="21" fillId="11" borderId="49" xfId="0" applyNumberFormat="1" applyFont="1" applyFill="1" applyBorder="1" applyAlignment="1">
      <alignment horizontal="right" vertical="center" wrapText="1"/>
    </xf>
    <xf numFmtId="166" fontId="21" fillId="11" borderId="50" xfId="0" applyNumberFormat="1" applyFont="1" applyFill="1" applyBorder="1" applyAlignment="1">
      <alignment horizontal="center" vertical="center" wrapText="1"/>
    </xf>
    <xf numFmtId="0" fontId="21" fillId="11" borderId="1" xfId="0" applyFont="1" applyFill="1" applyBorder="1" applyAlignment="1">
      <alignment vertical="center" wrapText="1"/>
    </xf>
    <xf numFmtId="0" fontId="20" fillId="11" borderId="42" xfId="0" applyFont="1" applyFill="1" applyBorder="1" applyAlignment="1">
      <alignment horizontal="center" vertical="center"/>
    </xf>
    <xf numFmtId="14" fontId="21" fillId="11" borderId="41" xfId="0" applyNumberFormat="1" applyFont="1" applyFill="1" applyBorder="1" applyAlignment="1">
      <alignment vertical="center" wrapText="1"/>
    </xf>
    <xf numFmtId="0" fontId="21" fillId="11" borderId="41" xfId="0" applyFont="1" applyFill="1" applyBorder="1" applyAlignment="1">
      <alignment vertical="center" wrapText="1"/>
    </xf>
    <xf numFmtId="166" fontId="21" fillId="11" borderId="43" xfId="0" applyNumberFormat="1" applyFont="1" applyFill="1" applyBorder="1" applyAlignment="1">
      <alignment vertical="center" wrapText="1"/>
    </xf>
    <xf numFmtId="14" fontId="19" fillId="11" borderId="41" xfId="0" applyNumberFormat="1" applyFont="1" applyFill="1" applyBorder="1"/>
    <xf numFmtId="166" fontId="19" fillId="11" borderId="41" xfId="0" applyNumberFormat="1" applyFont="1" applyFill="1" applyBorder="1"/>
    <xf numFmtId="14" fontId="21" fillId="11" borderId="41" xfId="0" applyNumberFormat="1" applyFont="1" applyFill="1" applyBorder="1" applyAlignment="1">
      <alignment horizontal="right" vertical="center" wrapText="1"/>
    </xf>
    <xf numFmtId="0" fontId="6" fillId="10" borderId="19" xfId="0" applyFont="1" applyFill="1" applyBorder="1" applyAlignment="1">
      <alignment horizontal="center" vertical="center"/>
    </xf>
    <xf numFmtId="0" fontId="6" fillId="10" borderId="1" xfId="0" applyFont="1" applyFill="1" applyBorder="1" applyAlignment="1" applyProtection="1">
      <alignment vertical="center" wrapText="1"/>
      <protection locked="0"/>
    </xf>
    <xf numFmtId="0" fontId="6" fillId="10" borderId="1" xfId="0" applyFont="1" applyFill="1" applyBorder="1" applyAlignment="1" applyProtection="1">
      <alignment horizontal="left" vertical="center" wrapText="1"/>
      <protection locked="0"/>
    </xf>
    <xf numFmtId="0" fontId="11" fillId="10" borderId="1" xfId="0" applyFont="1" applyFill="1" applyBorder="1" applyAlignment="1">
      <alignment horizontal="left" vertical="center" wrapText="1"/>
    </xf>
    <xf numFmtId="14" fontId="11" fillId="10" borderId="1" xfId="0" applyNumberFormat="1" applyFont="1" applyFill="1" applyBorder="1" applyAlignment="1" applyProtection="1">
      <alignment vertical="center" wrapText="1"/>
      <protection locked="0"/>
    </xf>
    <xf numFmtId="0" fontId="11" fillId="10" borderId="2" xfId="0" applyFont="1" applyFill="1" applyBorder="1" applyAlignment="1" applyProtection="1">
      <alignment vertical="center" wrapText="1"/>
      <protection locked="0"/>
    </xf>
    <xf numFmtId="0" fontId="26" fillId="13" borderId="42" xfId="0" applyFont="1" applyFill="1" applyBorder="1" applyAlignment="1">
      <alignment horizontal="center" vertical="center"/>
    </xf>
    <xf numFmtId="0" fontId="26" fillId="13" borderId="41" xfId="0" applyFont="1" applyFill="1" applyBorder="1" applyAlignment="1">
      <alignment horizontal="left" vertical="center" wrapText="1"/>
    </xf>
    <xf numFmtId="0" fontId="27" fillId="0" borderId="41" xfId="0" applyFont="1" applyBorder="1" applyAlignment="1">
      <alignment horizontal="center"/>
    </xf>
    <xf numFmtId="0" fontId="26" fillId="13" borderId="41" xfId="0" applyFont="1" applyFill="1" applyBorder="1" applyAlignment="1">
      <alignment horizontal="left" vertical="center"/>
    </xf>
    <xf numFmtId="0" fontId="26" fillId="13" borderId="41" xfId="0" applyFont="1" applyFill="1" applyBorder="1" applyAlignment="1">
      <alignment horizontal="center" vertical="center"/>
    </xf>
    <xf numFmtId="166" fontId="26" fillId="13" borderId="41" xfId="0" applyNumberFormat="1" applyFont="1" applyFill="1" applyBorder="1" applyAlignment="1">
      <alignment horizontal="center" vertical="center" wrapText="1"/>
    </xf>
    <xf numFmtId="0" fontId="27" fillId="11" borderId="41" xfId="0" applyFont="1" applyFill="1" applyBorder="1" applyAlignment="1">
      <alignment horizontal="center" vertical="center" wrapText="1"/>
    </xf>
    <xf numFmtId="166" fontId="26" fillId="13" borderId="41" xfId="0" applyNumberFormat="1" applyFont="1" applyFill="1" applyBorder="1" applyAlignment="1">
      <alignment horizontal="center" vertical="center"/>
    </xf>
    <xf numFmtId="166" fontId="28" fillId="15" borderId="41" xfId="0" applyNumberFormat="1" applyFont="1" applyFill="1" applyBorder="1" applyAlignment="1">
      <alignment horizontal="center" vertical="center" wrapText="1"/>
    </xf>
    <xf numFmtId="166" fontId="27" fillId="0" borderId="41" xfId="0" applyNumberFormat="1" applyFont="1" applyBorder="1" applyAlignment="1"/>
    <xf numFmtId="0" fontId="29" fillId="0" borderId="41" xfId="0" applyFont="1" applyBorder="1" applyAlignment="1">
      <alignment horizontal="center"/>
    </xf>
    <xf numFmtId="0" fontId="29" fillId="0" borderId="41" xfId="0" applyFont="1" applyBorder="1" applyAlignment="1"/>
    <xf numFmtId="0" fontId="27" fillId="11" borderId="41" xfId="0" applyFont="1" applyFill="1" applyBorder="1" applyAlignment="1">
      <alignment vertical="center" wrapText="1"/>
    </xf>
    <xf numFmtId="0" fontId="26" fillId="13" borderId="41" xfId="0" applyFont="1" applyFill="1" applyBorder="1" applyAlignment="1">
      <alignment horizontal="center" vertical="center" wrapText="1"/>
    </xf>
    <xf numFmtId="0" fontId="29" fillId="0" borderId="49" xfId="0" applyFont="1" applyBorder="1" applyAlignment="1">
      <alignment horizontal="center"/>
    </xf>
    <xf numFmtId="166" fontId="29" fillId="0" borderId="51" xfId="0" applyNumberFormat="1" applyFont="1" applyBorder="1" applyAlignment="1">
      <alignment horizontal="center"/>
    </xf>
    <xf numFmtId="168" fontId="29" fillId="0" borderId="52" xfId="0" applyNumberFormat="1" applyFont="1" applyBorder="1" applyAlignment="1">
      <alignment horizontal="center"/>
    </xf>
    <xf numFmtId="0" fontId="29" fillId="0" borderId="49" xfId="0" applyFont="1" applyBorder="1" applyAlignment="1"/>
    <xf numFmtId="0" fontId="29" fillId="11" borderId="51" xfId="0" applyFont="1" applyFill="1" applyBorder="1" applyAlignment="1">
      <alignment horizontal="left"/>
    </xf>
    <xf numFmtId="166" fontId="26" fillId="0" borderId="51" xfId="0" applyNumberFormat="1" applyFont="1" applyBorder="1" applyAlignment="1">
      <alignment horizontal="center"/>
    </xf>
    <xf numFmtId="168" fontId="30" fillId="11" borderId="41" xfId="0" applyNumberFormat="1" applyFont="1" applyFill="1" applyBorder="1" applyAlignment="1"/>
    <xf numFmtId="166" fontId="27" fillId="0" borderId="0" xfId="0" applyNumberFormat="1" applyFont="1" applyAlignment="1"/>
    <xf numFmtId="0" fontId="29" fillId="11" borderId="41" xfId="0" applyFont="1" applyFill="1" applyBorder="1" applyAlignment="1">
      <alignment horizontal="center"/>
    </xf>
    <xf numFmtId="0" fontId="30" fillId="0" borderId="49" xfId="0" applyFont="1" applyBorder="1" applyAlignment="1">
      <alignment horizontal="right"/>
    </xf>
    <xf numFmtId="166" fontId="31" fillId="0" borderId="41" xfId="0" applyNumberFormat="1" applyFont="1" applyBorder="1" applyAlignment="1">
      <alignment horizontal="center" vertical="center" wrapText="1"/>
    </xf>
    <xf numFmtId="0" fontId="26" fillId="0" borderId="41" xfId="0" applyFont="1" applyBorder="1" applyAlignment="1">
      <alignment horizontal="center" vertical="center"/>
    </xf>
    <xf numFmtId="0" fontId="27" fillId="0" borderId="41" xfId="0" applyFont="1" applyBorder="1" applyAlignment="1">
      <alignment horizontal="center" vertical="center" wrapText="1"/>
    </xf>
    <xf numFmtId="0" fontId="0" fillId="0" borderId="0" xfId="0" applyFont="1" applyAlignment="1"/>
    <xf numFmtId="0" fontId="32" fillId="0" borderId="51" xfId="0" applyFont="1" applyBorder="1" applyAlignment="1"/>
    <xf numFmtId="0" fontId="29" fillId="0" borderId="51" xfId="0" applyFont="1" applyBorder="1" applyAlignment="1"/>
    <xf numFmtId="0" fontId="27" fillId="11" borderId="41" xfId="0" applyFont="1" applyFill="1" applyBorder="1" applyAlignment="1">
      <alignment horizontal="center" wrapText="1"/>
    </xf>
    <xf numFmtId="166" fontId="31" fillId="0" borderId="41" xfId="0" applyNumberFormat="1" applyFont="1" applyBorder="1" applyAlignment="1">
      <alignment vertical="center" wrapText="1"/>
    </xf>
    <xf numFmtId="0" fontId="30" fillId="0" borderId="51" xfId="0" applyFont="1" applyBorder="1" applyAlignment="1"/>
    <xf numFmtId="0" fontId="29" fillId="0" borderId="51" xfId="0" applyFont="1" applyBorder="1" applyAlignment="1">
      <alignment horizontal="right"/>
    </xf>
    <xf numFmtId="0" fontId="32" fillId="0" borderId="51" xfId="0" applyFont="1" applyBorder="1" applyAlignment="1">
      <alignment horizontal="left"/>
    </xf>
    <xf numFmtId="0" fontId="29" fillId="0" borderId="52" xfId="0" applyFont="1" applyBorder="1" applyAlignment="1">
      <alignment horizontal="center"/>
    </xf>
    <xf numFmtId="166" fontId="31" fillId="15" borderId="41" xfId="0" applyNumberFormat="1" applyFont="1" applyFill="1" applyBorder="1" applyAlignment="1">
      <alignment horizontal="center" vertical="center" wrapText="1"/>
    </xf>
    <xf numFmtId="166" fontId="29" fillId="0" borderId="49" xfId="0" applyNumberFormat="1" applyFont="1" applyBorder="1" applyAlignment="1">
      <alignment horizontal="center"/>
    </xf>
    <xf numFmtId="0" fontId="29" fillId="0" borderId="51" xfId="0" applyFont="1" applyBorder="1" applyAlignment="1">
      <alignment horizontal="left"/>
    </xf>
    <xf numFmtId="166" fontId="29" fillId="0" borderId="41" xfId="0" applyNumberFormat="1" applyFont="1" applyBorder="1" applyAlignment="1">
      <alignment horizontal="center"/>
    </xf>
    <xf numFmtId="166" fontId="26" fillId="11" borderId="41" xfId="0" applyNumberFormat="1" applyFont="1" applyFill="1" applyBorder="1" applyAlignment="1">
      <alignment horizontal="center"/>
    </xf>
    <xf numFmtId="168" fontId="30" fillId="0" borderId="49" xfId="0" applyNumberFormat="1" applyFont="1" applyBorder="1" applyAlignment="1">
      <alignment horizontal="right"/>
    </xf>
    <xf numFmtId="0" fontId="29" fillId="0" borderId="0" xfId="0" applyFont="1" applyAlignment="1"/>
    <xf numFmtId="0" fontId="26" fillId="0" borderId="41" xfId="0" applyFont="1" applyBorder="1" applyAlignment="1">
      <alignment horizontal="left" vertical="center" wrapText="1"/>
    </xf>
    <xf numFmtId="0" fontId="26" fillId="0" borderId="41" xfId="0" applyFont="1" applyBorder="1" applyAlignment="1">
      <alignment horizontal="left" vertical="center"/>
    </xf>
    <xf numFmtId="166" fontId="26" fillId="0" borderId="41" xfId="0" applyNumberFormat="1" applyFont="1" applyBorder="1" applyAlignment="1">
      <alignment horizontal="center" vertical="center" wrapText="1"/>
    </xf>
    <xf numFmtId="0" fontId="26" fillId="0" borderId="41" xfId="0" applyFont="1" applyBorder="1" applyAlignment="1">
      <alignment horizontal="center" vertical="center" wrapText="1"/>
    </xf>
    <xf numFmtId="166" fontId="26" fillId="0" borderId="41" xfId="0" applyNumberFormat="1" applyFont="1" applyBorder="1" applyAlignment="1">
      <alignment horizontal="center" vertical="center"/>
    </xf>
    <xf numFmtId="166" fontId="29" fillId="0" borderId="49" xfId="0" applyNumberFormat="1" applyFont="1" applyBorder="1"/>
    <xf numFmtId="0" fontId="26" fillId="11" borderId="41" xfId="0" applyFont="1" applyFill="1" applyBorder="1" applyAlignment="1">
      <alignment horizontal="center" vertical="center"/>
    </xf>
    <xf numFmtId="0" fontId="27" fillId="13" borderId="41" xfId="0" applyFont="1" applyFill="1" applyBorder="1" applyAlignment="1">
      <alignment horizontal="center" vertical="center" wrapText="1"/>
    </xf>
    <xf numFmtId="166" fontId="26" fillId="0" borderId="41" xfId="0" applyNumberFormat="1" applyFont="1" applyBorder="1" applyAlignment="1">
      <alignment horizontal="center"/>
    </xf>
    <xf numFmtId="0" fontId="26" fillId="13" borderId="41" xfId="0" applyFont="1" applyFill="1" applyBorder="1" applyAlignment="1">
      <alignment horizontal="center" vertical="center" textRotation="90"/>
    </xf>
    <xf numFmtId="168" fontId="26" fillId="13" borderId="41" xfId="0" applyNumberFormat="1" applyFont="1" applyFill="1" applyBorder="1" applyAlignment="1">
      <alignment horizontal="center" vertical="center"/>
    </xf>
    <xf numFmtId="0" fontId="26" fillId="16" borderId="42" xfId="0" applyFont="1" applyFill="1" applyBorder="1" applyAlignment="1">
      <alignment horizontal="center" vertical="center"/>
    </xf>
    <xf numFmtId="0" fontId="0" fillId="0" borderId="0" xfId="0" applyAlignment="1"/>
    <xf numFmtId="0" fontId="7" fillId="2" borderId="6" xfId="0" applyFont="1" applyFill="1" applyBorder="1" applyAlignment="1">
      <alignment vertical="center"/>
    </xf>
    <xf numFmtId="0" fontId="7" fillId="2" borderId="39" xfId="0" applyFont="1" applyFill="1" applyBorder="1" applyAlignment="1">
      <alignment vertical="center"/>
    </xf>
    <xf numFmtId="0" fontId="32" fillId="0" borderId="51" xfId="0" applyFont="1" applyBorder="1" applyAlignment="1">
      <alignment wrapText="1"/>
    </xf>
    <xf numFmtId="0" fontId="29" fillId="0" borderId="51" xfId="0" applyFont="1" applyBorder="1" applyAlignment="1">
      <alignment wrapText="1"/>
    </xf>
    <xf numFmtId="0" fontId="26" fillId="16" borderId="41" xfId="0" applyFont="1" applyFill="1" applyBorder="1" applyAlignment="1">
      <alignment horizontal="left" vertical="center" wrapText="1"/>
    </xf>
    <xf numFmtId="0" fontId="27" fillId="10" borderId="41" xfId="0" applyFont="1" applyFill="1" applyBorder="1" applyAlignment="1">
      <alignment horizontal="center"/>
    </xf>
    <xf numFmtId="0" fontId="26" fillId="16" borderId="41" xfId="0" applyFont="1" applyFill="1" applyBorder="1" applyAlignment="1">
      <alignment horizontal="left" vertical="center"/>
    </xf>
    <xf numFmtId="0" fontId="26" fillId="16" borderId="41" xfId="0" applyFont="1" applyFill="1" applyBorder="1" applyAlignment="1">
      <alignment horizontal="center" vertical="center"/>
    </xf>
    <xf numFmtId="166" fontId="26" fillId="16" borderId="41" xfId="0" applyNumberFormat="1" applyFont="1" applyFill="1" applyBorder="1" applyAlignment="1">
      <alignment horizontal="center" vertical="center" wrapText="1"/>
    </xf>
    <xf numFmtId="0" fontId="27" fillId="14" borderId="41" xfId="0" applyFont="1" applyFill="1" applyBorder="1" applyAlignment="1">
      <alignment horizontal="center" vertical="center" wrapText="1"/>
    </xf>
    <xf numFmtId="166" fontId="26" fillId="16" borderId="41" xfId="0" applyNumberFormat="1" applyFont="1" applyFill="1" applyBorder="1" applyAlignment="1">
      <alignment horizontal="center" vertical="center"/>
    </xf>
    <xf numFmtId="166" fontId="27" fillId="10" borderId="41" xfId="0" applyNumberFormat="1" applyFont="1" applyFill="1" applyBorder="1" applyAlignment="1"/>
    <xf numFmtId="0" fontId="29" fillId="10" borderId="41" xfId="0" applyFont="1" applyFill="1" applyBorder="1" applyAlignment="1">
      <alignment horizontal="center"/>
    </xf>
    <xf numFmtId="166" fontId="29" fillId="10" borderId="45" xfId="0" applyNumberFormat="1" applyFont="1" applyFill="1" applyBorder="1" applyAlignment="1">
      <alignment horizontal="center"/>
    </xf>
    <xf numFmtId="168" fontId="29" fillId="10" borderId="44" xfId="0" applyNumberFormat="1" applyFont="1" applyFill="1" applyBorder="1" applyAlignment="1">
      <alignment horizontal="center"/>
    </xf>
    <xf numFmtId="0" fontId="29" fillId="10" borderId="41" xfId="0" applyFont="1" applyFill="1" applyBorder="1" applyAlignment="1"/>
    <xf numFmtId="0" fontId="29" fillId="14" borderId="45" xfId="0" applyFont="1" applyFill="1" applyBorder="1" applyAlignment="1">
      <alignment horizontal="left"/>
    </xf>
    <xf numFmtId="0" fontId="7" fillId="5" borderId="31" xfId="0" applyFont="1" applyFill="1" applyBorder="1" applyAlignment="1">
      <alignment horizontal="center" vertical="center"/>
    </xf>
    <xf numFmtId="0" fontId="7" fillId="5" borderId="32" xfId="0" applyFont="1" applyFill="1" applyBorder="1" applyAlignment="1">
      <alignment horizontal="center" vertical="center"/>
    </xf>
    <xf numFmtId="0" fontId="7" fillId="5" borderId="20" xfId="0" applyFont="1" applyFill="1" applyBorder="1" applyAlignment="1">
      <alignment horizontal="center" vertical="center"/>
    </xf>
    <xf numFmtId="0" fontId="7" fillId="5" borderId="36" xfId="0" applyFont="1" applyFill="1" applyBorder="1" applyAlignment="1">
      <alignment horizontal="center" vertical="center"/>
    </xf>
    <xf numFmtId="0" fontId="7" fillId="5" borderId="29" xfId="0" applyFont="1" applyFill="1" applyBorder="1" applyAlignment="1">
      <alignment horizontal="center" vertical="center"/>
    </xf>
    <xf numFmtId="0" fontId="7" fillId="5" borderId="37" xfId="0" applyFont="1" applyFill="1" applyBorder="1" applyAlignment="1">
      <alignment horizontal="center" vertical="center"/>
    </xf>
    <xf numFmtId="0" fontId="7" fillId="5" borderId="0" xfId="0" applyFont="1" applyFill="1" applyAlignment="1">
      <alignment horizontal="center" vertical="center" wrapText="1"/>
    </xf>
    <xf numFmtId="0" fontId="7" fillId="5" borderId="33" xfId="0" applyFont="1" applyFill="1" applyBorder="1" applyAlignment="1">
      <alignment horizontal="center" vertical="center" wrapText="1"/>
    </xf>
    <xf numFmtId="0" fontId="7" fillId="5" borderId="34" xfId="0" applyFont="1" applyFill="1" applyBorder="1" applyAlignment="1">
      <alignment horizontal="center" vertical="center" wrapText="1"/>
    </xf>
    <xf numFmtId="0" fontId="7" fillId="5" borderId="40" xfId="0" applyFont="1" applyFill="1" applyBorder="1" applyAlignment="1">
      <alignment horizontal="center" vertical="center" wrapText="1"/>
    </xf>
    <xf numFmtId="0" fontId="7" fillId="5" borderId="5" xfId="0" applyFont="1" applyFill="1" applyBorder="1" applyAlignment="1">
      <alignment horizontal="center" vertical="center"/>
    </xf>
    <xf numFmtId="0" fontId="7" fillId="5" borderId="8" xfId="0" applyFont="1" applyFill="1" applyBorder="1" applyAlignment="1">
      <alignment horizontal="center" vertical="center"/>
    </xf>
    <xf numFmtId="0" fontId="7" fillId="5" borderId="7" xfId="0" applyFont="1" applyFill="1" applyBorder="1" applyAlignment="1">
      <alignment horizontal="center" vertical="center"/>
    </xf>
    <xf numFmtId="0" fontId="7" fillId="2" borderId="18" xfId="0" applyFont="1" applyFill="1" applyBorder="1" applyAlignment="1">
      <alignment horizontal="center" vertical="center" wrapText="1"/>
    </xf>
    <xf numFmtId="0" fontId="7" fillId="5" borderId="13" xfId="0" applyFont="1" applyFill="1" applyBorder="1" applyAlignment="1">
      <alignment horizontal="center" vertical="center" wrapText="1"/>
    </xf>
    <xf numFmtId="0" fontId="7" fillId="5" borderId="14" xfId="0" applyFont="1" applyFill="1" applyBorder="1" applyAlignment="1">
      <alignment horizontal="center" vertical="center" wrapText="1"/>
    </xf>
    <xf numFmtId="0" fontId="7" fillId="5" borderId="1" xfId="0" applyFont="1" applyFill="1" applyBorder="1" applyAlignment="1">
      <alignment horizontal="center" vertical="center" wrapText="1"/>
    </xf>
    <xf numFmtId="0" fontId="7" fillId="5" borderId="6" xfId="0" applyFont="1" applyFill="1" applyBorder="1" applyAlignment="1">
      <alignment horizontal="center" vertical="center"/>
    </xf>
    <xf numFmtId="0" fontId="7" fillId="5" borderId="9" xfId="0" applyFont="1" applyFill="1" applyBorder="1" applyAlignment="1">
      <alignment horizontal="center" vertical="center"/>
    </xf>
    <xf numFmtId="0" fontId="7" fillId="5" borderId="35"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4" xfId="0" applyFont="1" applyFill="1" applyBorder="1" applyAlignment="1">
      <alignment horizontal="center" vertical="center" wrapText="1"/>
    </xf>
    <xf numFmtId="0" fontId="7" fillId="2" borderId="21" xfId="0" applyFont="1" applyFill="1" applyBorder="1" applyAlignment="1">
      <alignment horizontal="center" vertical="center" wrapText="1"/>
    </xf>
    <xf numFmtId="0" fontId="7" fillId="2" borderId="30" xfId="0" applyFont="1" applyFill="1" applyBorder="1" applyAlignment="1">
      <alignment horizontal="center" vertical="center" wrapText="1"/>
    </xf>
    <xf numFmtId="0" fontId="7" fillId="2" borderId="4" xfId="0" applyFont="1" applyFill="1" applyBorder="1" applyAlignment="1">
      <alignment horizontal="center" vertical="center" wrapText="1"/>
    </xf>
    <xf numFmtId="0" fontId="7" fillId="2" borderId="38"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16" fillId="7" borderId="34" xfId="0" applyFont="1" applyFill="1" applyBorder="1" applyAlignment="1">
      <alignment horizontal="center"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0" fillId="9" borderId="41" xfId="0" applyFill="1" applyBorder="1" applyAlignment="1">
      <alignment horizontal="left" vertical="center" wrapText="1"/>
    </xf>
    <xf numFmtId="0" fontId="0" fillId="0" borderId="1" xfId="0" applyBorder="1" applyAlignment="1">
      <alignment horizontal="center" vertical="center" wrapText="1"/>
    </xf>
  </cellXfs>
  <cellStyles count="3">
    <cellStyle name="Hipervínculo" xfId="2" builtinId="8"/>
    <cellStyle name="Normal" xfId="0" builtinId="0"/>
    <cellStyle name="Normal 2" xfId="1"/>
  </cellStyles>
  <dxfs count="2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93300"/>
      </font>
      <fill>
        <patternFill patternType="solid">
          <fgColor rgb="FFFF8080"/>
          <bgColor rgb="FFFF8080"/>
        </patternFill>
      </fill>
    </dxf>
    <dxf>
      <font>
        <color rgb="FF993300"/>
      </font>
      <fill>
        <patternFill patternType="solid">
          <fgColor rgb="FFFF8080"/>
          <bgColor rgb="FFFF8080"/>
        </patternFill>
      </fill>
    </dxf>
    <dxf>
      <font>
        <color rgb="FF993300"/>
      </font>
      <fill>
        <patternFill patternType="solid">
          <fgColor rgb="FFFF8080"/>
          <bgColor rgb="FFFF8080"/>
        </patternFill>
      </fill>
    </dxf>
    <dxf>
      <font>
        <color rgb="FF993300"/>
      </font>
      <fill>
        <patternFill patternType="solid">
          <fgColor rgb="FFFF8080"/>
          <bgColor rgb="FFFF8080"/>
        </patternFill>
      </fill>
    </dxf>
    <dxf>
      <font>
        <color rgb="FF993300"/>
      </font>
      <fill>
        <patternFill patternType="solid">
          <fgColor rgb="FFFF8080"/>
          <bgColor rgb="FFFF808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C00000"/>
      </font>
      <fill>
        <patternFill patternType="solid">
          <fgColor theme="5" tint="0.59996337778862885"/>
          <bgColor theme="5" tint="0.39994506668294322"/>
        </patternFill>
      </fill>
    </dxf>
    <dxf>
      <font>
        <color rgb="FFC00000"/>
      </font>
      <fill>
        <patternFill patternType="solid">
          <fgColor theme="5" tint="0.59996337778862885"/>
          <bgColor theme="5" tint="0.39994506668294322"/>
        </patternFill>
      </fill>
    </dxf>
    <dxf>
      <font>
        <color rgb="FF9C0006"/>
      </font>
      <fill>
        <patternFill>
          <bgColor rgb="FFFFC7CE"/>
        </patternFill>
      </fill>
    </dxf>
  </dxfs>
  <tableStyles count="0" defaultTableStyle="TableStyleMedium9" defaultPivotStyle="PivotStyleLight16"/>
  <colors>
    <mruColors>
      <color rgb="FFEEF5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YAHernandez/Downloads/08_11_2024%20censo_direc_cron_re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censo"/>
      <sheetName val="CENSO_REVCOM2024_2025"/>
      <sheetName val="DIRECTORIO_REVCOM"/>
      <sheetName val="CRONOGRAMA_REVCOM_2024"/>
      <sheetName val="Instructivo_Diligenciamiento "/>
      <sheetName val="LISTA DESPLEGABLES DIREC"/>
      <sheetName val="CENSO_UC_2022_2024"/>
      <sheetName val="CRONOGRAMA_UC 2022_2024"/>
      <sheetName val="CRONOGRAMA_REVCOM_2025"/>
      <sheetName val="OBS"/>
      <sheetName val="CRONOGRAMA_UC 2022"/>
    </sheetNames>
    <sheetDataSet>
      <sheetData sheetId="0"/>
      <sheetData sheetId="1"/>
      <sheetData sheetId="2"/>
      <sheetData sheetId="3"/>
      <sheetData sheetId="4"/>
      <sheetData sheetId="5"/>
      <sheetData sheetId="6"/>
      <sheetData sheetId="7"/>
      <sheetData sheetId="8"/>
      <sheetData sheetId="9">
        <row r="3">
          <cell r="T3" t="str">
            <v>JUNTA DE ACCION COMUNAL BARRIO LA CUMBRE</v>
          </cell>
        </row>
        <row r="4">
          <cell r="T4" t="str">
            <v>COMEDOR COMUNITARIO BELLA FLOR</v>
          </cell>
        </row>
        <row r="5">
          <cell r="T5" t="str">
            <v>JAC VENECIA</v>
          </cell>
        </row>
        <row r="6">
          <cell r="T6" t="str">
            <v>GUARDERIA CARIÑOSITOS</v>
          </cell>
        </row>
        <row r="7">
          <cell r="T7" t="str">
            <v>LIDER DISCAPACIDAD SAN BENITO</v>
          </cell>
        </row>
        <row r="8">
          <cell r="T8" t="str">
            <v>CENTRO DE FORMACION EN VALORES</v>
          </cell>
        </row>
        <row r="9">
          <cell r="T9" t="str">
            <v>SANTO DOMINGO JUAN PABLO II</v>
          </cell>
        </row>
        <row r="10">
          <cell r="T10" t="str">
            <v>JAC TUNJUELITO</v>
          </cell>
        </row>
        <row r="11">
          <cell r="T11" t="str">
            <v>JAC LA FISCALA</v>
          </cell>
        </row>
        <row r="12">
          <cell r="T12" t="str">
            <v>CENTRO DIA TULIA SAENZ DE RUBIANO</v>
          </cell>
        </row>
        <row r="13">
          <cell r="T13" t="str">
            <v>JUNTA DE ACCION COMUNAL EL MIRADOR</v>
          </cell>
        </row>
        <row r="14">
          <cell r="T14" t="str">
            <v>JARDIN INFANTIL PEBBLES Y BAMBAM</v>
          </cell>
        </row>
        <row r="15">
          <cell r="T15" t="str">
            <v>ASOCIACION DE MERCADERES Y TRABAJADORES INFORMALES DE USME</v>
          </cell>
        </row>
        <row r="16">
          <cell r="T16" t="str">
            <v>JUNTA DE ACCION COMUNAL ESCALA II SECTOR</v>
          </cell>
        </row>
        <row r="17">
          <cell r="T17" t="str">
            <v>JAC SAN CARLOS</v>
          </cell>
        </row>
        <row r="18">
          <cell r="T18" t="str">
            <v>JAC LA ESTRELLA PARTE BAJA</v>
          </cell>
        </row>
        <row r="19">
          <cell r="T19" t="str">
            <v>COMEDOR COMUNITARIO COCINA POPULAR NACIONES UNIDAS</v>
          </cell>
        </row>
        <row r="20">
          <cell r="T20" t="str">
            <v>JUNTA DE ACCION COMUNAL NACIONES UNIDAS</v>
          </cell>
        </row>
        <row r="21">
          <cell r="T21" t="str">
            <v>FUNDACION IDENTIDAD DEL SER HUMANO</v>
          </cell>
        </row>
        <row r="22">
          <cell r="T22" t="str">
            <v>COMEDOR COMUNITARIO COCINA POPULAR SAN FERNANDO</v>
          </cell>
        </row>
        <row r="23">
          <cell r="T23" t="str">
            <v>JUNTA DE ACCION COMUNAL FLORIDA DEL SUR</v>
          </cell>
        </row>
        <row r="24">
          <cell r="T24" t="str">
            <v>JUNTA DE ACCION COMUNAL ALASKA</v>
          </cell>
        </row>
        <row r="25">
          <cell r="T25" t="str">
            <v>JUNTA DE ACCION COMUNAL VEREDA AURAS</v>
          </cell>
        </row>
        <row r="26">
          <cell r="T26" t="str">
            <v>JAC NAZARETH</v>
          </cell>
        </row>
        <row r="27">
          <cell r="T27" t="str">
            <v>JUNTA DE ACCION COMUNAL SANTA ROSA</v>
          </cell>
        </row>
        <row r="28">
          <cell r="T28" t="str">
            <v>JUNTA DE ACCION COMUNAL VEREDA ANIMAS</v>
          </cell>
        </row>
        <row r="29">
          <cell r="T29" t="str">
            <v>FUNDACION LAUDES INFANTIS SEDE CIUDAD BOLIVAR BELLA FLOR</v>
          </cell>
        </row>
        <row r="30">
          <cell r="T30" t="str">
            <v>FUNDACION LAUDES INFANTIS - USME</v>
          </cell>
        </row>
        <row r="31">
          <cell r="T31" t="str">
            <v>JAC VILLA ROSITA</v>
          </cell>
        </row>
        <row r="32">
          <cell r="T32" t="str">
            <v>JUNTA DE ACCION COMUNAL BARRIO VILLA GLORIA SUR I SECTOR</v>
          </cell>
        </row>
        <row r="33">
          <cell r="T33" t="str">
            <v>JUNTA DE ACCION COMUNAL SIERRA MORENA I SECTOR</v>
          </cell>
        </row>
        <row r="34">
          <cell r="T34" t="str">
            <v>JAC EL CARMEN SUR</v>
          </cell>
        </row>
        <row r="35">
          <cell r="T35" t="str">
            <v>JUNTA DE ACCION COMUNAL SIERRA MORENA II SECTOR</v>
          </cell>
        </row>
        <row r="36">
          <cell r="T36" t="str">
            <v>LIDER COMUNITARIO NUVIA DIAZ</v>
          </cell>
        </row>
        <row r="37">
          <cell r="T37" t="str">
            <v>GRUPO ALEGRÍA Y SABIDURÍA</v>
          </cell>
        </row>
        <row r="38">
          <cell r="T38" t="str">
            <v>JUNTA DE ACCION COMUNAL BELLAVISTA</v>
          </cell>
        </row>
        <row r="39">
          <cell r="T39" t="str">
            <v>ADULTOS MAYORES EL EDEN</v>
          </cell>
        </row>
        <row r="40">
          <cell r="T40" t="str">
            <v>JUNTA ACCION COMUNAL VEREDA LAS VEGAS</v>
          </cell>
        </row>
        <row r="41">
          <cell r="T41" t="str">
            <v>JUNTA DE ACCION COMUNAL VEREDA SAN JUAN</v>
          </cell>
        </row>
        <row r="42">
          <cell r="T42" t="str">
            <v>JUNTA DE ACCION COMUNAL MARANDU</v>
          </cell>
        </row>
        <row r="43">
          <cell r="T43" t="str">
            <v>JAC VILLAS DEL PALMAR</v>
          </cell>
        </row>
        <row r="44">
          <cell r="T44" t="str">
            <v>JAC ABRAHAM LINCOLN</v>
          </cell>
        </row>
        <row r="45">
          <cell r="T45" t="str">
            <v>JAC DEL BARRIO CARACOLÍ</v>
          </cell>
        </row>
        <row r="46">
          <cell r="T46" t="str">
            <v>JAC LA ALBORADA</v>
          </cell>
        </row>
        <row r="47">
          <cell r="T47" t="str">
            <v>JAC SAN VICENTE FERRER</v>
          </cell>
        </row>
        <row r="48">
          <cell r="T48" t="str">
            <v>JUNTA DE ACCION COMPOSTELA II</v>
          </cell>
        </row>
        <row r="49">
          <cell r="T49" t="str">
            <v>JUNTA DE ACCION COMUNAL COMPOSTELA III</v>
          </cell>
        </row>
        <row r="50">
          <cell r="T50" t="str">
            <v>JAC SAN ISIDRO - CIUDAD BOLIVAR</v>
          </cell>
        </row>
        <row r="51">
          <cell r="T51" t="str">
            <v>JAC PEÑON DEL CORTIJO I</v>
          </cell>
        </row>
        <row r="52">
          <cell r="T52" t="str">
            <v>HOGAR INFANTIL EL HIJO DEL LUCERO FE Y ALEGRIA</v>
          </cell>
        </row>
        <row r="53">
          <cell r="T53" t="str">
            <v>JAC DUITAMA</v>
          </cell>
        </row>
        <row r="54">
          <cell r="T54" t="str">
            <v>JUNTA DE ACCION COMUNAL SAN ANTONIO</v>
          </cell>
        </row>
        <row r="55">
          <cell r="T55" t="str">
            <v>JAC EL TOLDO</v>
          </cell>
        </row>
        <row r="56">
          <cell r="T56" t="str">
            <v>JUNTA DE ACCION COMUNAL ISLA DEL SOL</v>
          </cell>
        </row>
        <row r="57">
          <cell r="T57" t="str">
            <v>JAC CEDRITOS I Y II</v>
          </cell>
        </row>
        <row r="58">
          <cell r="T58" t="str">
            <v>ADMINISTRACION CIUDADELA BOLONIA</v>
          </cell>
        </row>
        <row r="59">
          <cell r="T59" t="str">
            <v>JAC PORTAL DE ORIENTE</v>
          </cell>
        </row>
        <row r="60">
          <cell r="T60" t="str">
            <v>JUNTA DE ACCIÓN COMUNAL EL PARAISO USME</v>
          </cell>
        </row>
        <row r="61">
          <cell r="T61" t="str">
            <v>JAC DANUBIO</v>
          </cell>
        </row>
        <row r="62">
          <cell r="T62" t="str">
            <v>JAC ACACIAS II SECTOR PARTE BAJA</v>
          </cell>
        </row>
        <row r="63">
          <cell r="T63" t="str">
            <v>JAC SANTA LUCIA SUR</v>
          </cell>
        </row>
        <row r="64">
          <cell r="T64" t="str">
            <v>JUNTA DE ACCION COMUNAL BARRIO RINCON DE VENECIA</v>
          </cell>
        </row>
        <row r="65">
          <cell r="T65" t="str">
            <v>JAC RINCON DE NUEVO MUZU</v>
          </cell>
        </row>
        <row r="66">
          <cell r="T66" t="str">
            <v>JUNTA DE ACCION COMUNAL DEL BARRIO ARBORIZADORA BAJA</v>
          </cell>
        </row>
        <row r="67">
          <cell r="T67" t="str">
            <v>JAC LAS VIOLETAS</v>
          </cell>
        </row>
        <row r="68">
          <cell r="T68" t="str">
            <v>JAC SAN BENITO</v>
          </cell>
        </row>
        <row r="69">
          <cell r="T69" t="str">
            <v>JAC RAIZAL</v>
          </cell>
        </row>
        <row r="70">
          <cell r="T70" t="str">
            <v>JUNTA DE ACCION COMUNAL VEREDA BETANIA</v>
          </cell>
        </row>
        <row r="71">
          <cell r="T71" t="str">
            <v>JUNTA DE ACCION COMUNAL OCHO DE DICIEMBRE</v>
          </cell>
        </row>
        <row r="72">
          <cell r="T72" t="str">
            <v>JUNTA DE ACCION COMUNAL CANDELARIA III ETAPA</v>
          </cell>
        </row>
        <row r="73">
          <cell r="T73" t="str">
            <v>JUNTA DE ACCION COMUNAL LAGUNETA</v>
          </cell>
        </row>
        <row r="74">
          <cell r="T74" t="str">
            <v>MESA TERRITORIAL UPZ 56 DANUBIO</v>
          </cell>
        </row>
        <row r="75">
          <cell r="T75" t="str">
            <v>JAC LA ESMERALDA SUR</v>
          </cell>
        </row>
        <row r="76">
          <cell r="T76" t="str">
            <v>CENTRO AMAR USME</v>
          </cell>
        </row>
        <row r="77">
          <cell r="T77" t="str">
            <v>JUNTA DE ACCION COMUNAL USMINIA</v>
          </cell>
        </row>
        <row r="78">
          <cell r="T78" t="str">
            <v>JAC ARBORIZADORA ALTA SECTOR 1</v>
          </cell>
        </row>
        <row r="79">
          <cell r="T79" t="str">
            <v>JAC LA PLAYA II SECTOR</v>
          </cell>
        </row>
        <row r="80">
          <cell r="T80" t="str">
            <v>JAC EL MORTIÑO</v>
          </cell>
        </row>
        <row r="81">
          <cell r="T81" t="str">
            <v>JUNTA DE ACCION COMUNAL BRISAS DEL VOLADOR PARTE ALTA</v>
          </cell>
        </row>
        <row r="82">
          <cell r="T82" t="str">
            <v>JUNTA DE ACCION COMUNAL MEISSEN</v>
          </cell>
        </row>
        <row r="83">
          <cell r="T83" t="str">
            <v>JUNTA DE ACCION COMUNAL EL VIRREY I SECTOR</v>
          </cell>
        </row>
        <row r="84">
          <cell r="T84" t="str">
            <v>JUNTA DE ACCION COMUNAL SANTO DOMINGO II SECTOR</v>
          </cell>
        </row>
        <row r="85">
          <cell r="T85" t="str">
            <v>CLUB AMIGÓ SAN FRANCISCO DE ASIS</v>
          </cell>
        </row>
        <row r="86">
          <cell r="T86" t="str">
            <v>COMEDOR COMUNITARIO PARAISO</v>
          </cell>
        </row>
        <row r="87">
          <cell r="T87" t="str">
            <v>COMEDOR COMUNITARIO VILLAS DEL PROGRESO</v>
          </cell>
        </row>
        <row r="88">
          <cell r="T88" t="str">
            <v>JAC SANTA MARTHA</v>
          </cell>
        </row>
        <row r="89">
          <cell r="T89" t="str">
            <v>JUNTA DE ACCION COMUNAL BELLA FLOR</v>
          </cell>
        </row>
        <row r="90">
          <cell r="T90" t="str">
            <v>JUNTA DE ACCION COMUNAL VEREDA SANTO DOMINGO</v>
          </cell>
        </row>
        <row r="91">
          <cell r="T91" t="str">
            <v>JUNTA DE ACCION COMUNAL SANTA ROSA SUR</v>
          </cell>
        </row>
        <row r="92">
          <cell r="T92" t="str">
            <v>JAC VILLA XIMENA</v>
          </cell>
        </row>
        <row r="93">
          <cell r="T93" t="str">
            <v>LIDER COMUNITARIO ADRIANA FORERO</v>
          </cell>
        </row>
        <row r="94">
          <cell r="T94" t="str">
            <v>JAC EL TUNO</v>
          </cell>
        </row>
        <row r="95">
          <cell r="T95" t="str">
            <v>JAC PORTAL DEL DIVINO</v>
          </cell>
        </row>
        <row r="96">
          <cell r="T96" t="str">
            <v>MESA DE CONTROL SOCIAL ZONA RURAL USME</v>
          </cell>
        </row>
        <row r="97">
          <cell r="T97" t="str">
            <v>JUNTA DE ACCION COMUNAL GRAN YOMASA II SECTOR</v>
          </cell>
        </row>
        <row r="98">
          <cell r="T98" t="str">
            <v>LIDER COMUNITARIA ISLA DEL SOL</v>
          </cell>
        </row>
        <row r="99">
          <cell r="T99" t="str">
            <v>JAC BARRIO JERUSALEN SECTOR SANTA ROSITA LAS VEGAS</v>
          </cell>
        </row>
        <row r="100">
          <cell r="T100" t="str">
            <v>COMEDOR COMUNITARIO DIVINO NIÑO</v>
          </cell>
        </row>
        <row r="101">
          <cell r="T101" t="str">
            <v>JAC DIVINO NIÑO</v>
          </cell>
        </row>
        <row r="102">
          <cell r="T102" t="str">
            <v>JAC FÁTIMA</v>
          </cell>
        </row>
        <row r="103">
          <cell r="T103" t="str">
            <v>JUNTA DE ACCION COMUNAL LA MORENA II</v>
          </cell>
        </row>
        <row r="104">
          <cell r="T104" t="str">
            <v>JAC EL NEVADO</v>
          </cell>
        </row>
        <row r="105">
          <cell r="T105" t="str">
            <v>JUNTA DE ACCION COMUNAL YOMASITA</v>
          </cell>
        </row>
        <row r="106">
          <cell r="T106" t="str">
            <v>JUNTA DE ACCION COMUNAL SAN ISIDRO -USME</v>
          </cell>
        </row>
        <row r="107">
          <cell r="T107" t="str">
            <v>JUNTA DE ACCION COMUNAL EL BOSQUE</v>
          </cell>
        </row>
        <row r="108">
          <cell r="T108" t="str">
            <v>ASOVENCHAPI</v>
          </cell>
        </row>
        <row r="109">
          <cell r="T109" t="str">
            <v>JUNTA DE ACCION COMUNAL CASALOMA</v>
          </cell>
        </row>
        <row r="110">
          <cell r="T110" t="str">
            <v>JAC UVAL I SECTOR</v>
          </cell>
        </row>
        <row r="111">
          <cell r="T111" t="str">
            <v>JAC UVAL 2 SECTOR</v>
          </cell>
        </row>
        <row r="112">
          <cell r="T112" t="str">
            <v>LIDER SOL ANGEL CRUZ</v>
          </cell>
        </row>
        <row r="113">
          <cell r="T113" t="str">
            <v>COORPORACION CAMBIO SOSTENIBLE</v>
          </cell>
        </row>
        <row r="114">
          <cell r="T114" t="str">
            <v>JUNTA DE ACCION COMUNAL VILLAS DEL EDEN</v>
          </cell>
        </row>
        <row r="115">
          <cell r="T115" t="str">
            <v>JUNTA DE ACCION COMUNAL POTOSI</v>
          </cell>
        </row>
        <row r="116">
          <cell r="T116" t="str">
            <v>LIDER PEDRO MENDOZA PARRA</v>
          </cell>
        </row>
        <row r="117">
          <cell r="T117" t="str">
            <v>JAC ARBORIZADORA ALTA SECTOR LAS PALMAS</v>
          </cell>
        </row>
        <row r="118">
          <cell r="T118" t="str">
            <v>JUNTA DE ACCION COMUNAL CHUNIZA</v>
          </cell>
        </row>
        <row r="119">
          <cell r="T119" t="str">
            <v>JAC URBANIZACION SERRANIAS</v>
          </cell>
        </row>
        <row r="120">
          <cell r="T120" t="str">
            <v>JUNTA DE ACCION COMUNAL LA ALAMEDA</v>
          </cell>
        </row>
        <row r="121">
          <cell r="T121" t="str">
            <v>JUNTA DE ACCION COMUNAL LAS MERCEDES</v>
          </cell>
        </row>
        <row r="122">
          <cell r="T122" t="str">
            <v>JAC EL LÍBANO</v>
          </cell>
        </row>
        <row r="123">
          <cell r="T123" t="str">
            <v>JUNTA DE ACCION COMUNAL VALLES DE CAFAM I SECTOR</v>
          </cell>
        </row>
        <row r="124">
          <cell r="T124" t="str">
            <v>JUNTA DE ACCION COMUNAL VALLES DE CAFAM II SECTOR</v>
          </cell>
        </row>
        <row r="125">
          <cell r="T125" t="str">
            <v>JAC DOÑA LILIANA</v>
          </cell>
        </row>
        <row r="126">
          <cell r="T126" t="str">
            <v>JUNTA DE ACCION COMUNAL COMPARTIR</v>
          </cell>
        </row>
        <row r="127">
          <cell r="T127" t="str">
            <v>JUNTA DE ACCION COMUNAL LAS MANITAS</v>
          </cell>
        </row>
        <row r="128">
          <cell r="T128" t="str">
            <v>JUNTA DE ACCION COMUNAL BARRIO LA ACACIA</v>
          </cell>
        </row>
        <row r="129">
          <cell r="T129" t="str">
            <v>JUNTA DE ACCION COMUNAL MILLAN</v>
          </cell>
        </row>
        <row r="130">
          <cell r="T130" t="str">
            <v>JUNTA DE ACCION COMUNAL SAN LUIS COLMENA III</v>
          </cell>
        </row>
        <row r="131">
          <cell r="T131" t="str">
            <v>JAC SAN FERNANDO</v>
          </cell>
        </row>
        <row r="132">
          <cell r="T132" t="str">
            <v>JUNTA DE ACCION COMUNAL SAN FRANCISCO I SECTOR</v>
          </cell>
        </row>
        <row r="133">
          <cell r="T133" t="str">
            <v>JUNTA DE ACCION COMUNAL BARRIO LA ESPERANZA QUEBRADA LIMA</v>
          </cell>
        </row>
        <row r="134">
          <cell r="T134" t="str">
            <v>JUNTA DE ACCION COMUNAL PROTECHO BOGOTA II</v>
          </cell>
        </row>
        <row r="135">
          <cell r="T135" t="str">
            <v>JAC LUCERO MEDIO</v>
          </cell>
        </row>
        <row r="136">
          <cell r="T136" t="str">
            <v>JUNTA DE ACCION COMUNAL BARRIO LOS SAUCES SUR</v>
          </cell>
        </row>
        <row r="137">
          <cell r="T137" t="str">
            <v>JUNTA DE ACCION COMUNAL SAN FRANCISCO II SECTOR</v>
          </cell>
        </row>
        <row r="138">
          <cell r="T138" t="str">
            <v>JUNTA ACCION COMUNAL VEREDA LA UNION</v>
          </cell>
        </row>
        <row r="139">
          <cell r="T139" t="str">
            <v>JAC TUNAL ALTO</v>
          </cell>
        </row>
        <row r="140">
          <cell r="T140" t="str">
            <v>JUNTA DE ACCION COMUNAL MIRADOR DE LA PRIMAVERA</v>
          </cell>
        </row>
        <row r="141">
          <cell r="T141" t="str">
            <v>GRUPO DE VOLUNTARIAS ARBORIZADORA ALTA</v>
          </cell>
        </row>
        <row r="142">
          <cell r="T142" t="str">
            <v>GRUPO VIDA Y ESPERANZA</v>
          </cell>
        </row>
        <row r="143">
          <cell r="T143" t="str">
            <v>GRUPO SIN ÁNIMO DE LUCRO LAS PODEROSAS</v>
          </cell>
        </row>
        <row r="144">
          <cell r="T144" t="str">
            <v>JAC FISCALA ALTA</v>
          </cell>
        </row>
        <row r="145">
          <cell r="T145" t="str">
            <v>JUNTA DE ACCION COMUNAL LA CARBONERA</v>
          </cell>
        </row>
        <row r="146">
          <cell r="T146" t="str">
            <v>JAC PARAISO DE JERUSALEN</v>
          </cell>
        </row>
        <row r="147">
          <cell r="T147" t="str">
            <v>JAC SIERRA MORENA LOS PINOS DEL SUR</v>
          </cell>
        </row>
        <row r="148">
          <cell r="T148" t="str">
            <v>JUNTA DE ACCION COMUNAL DEL BARRIO CASAVIANCA</v>
          </cell>
        </row>
        <row r="149">
          <cell r="T149" t="str">
            <v>JUNTA DE ACCION COMUNAL VILLA ALEMANIA II SECTOR</v>
          </cell>
        </row>
        <row r="150">
          <cell r="T150" t="str">
            <v>JUNTA DE ACCION COMUNAL VEREDA LAGUNA VERDE ALTA</v>
          </cell>
        </row>
        <row r="151">
          <cell r="T151" t="str">
            <v>JUNTA ACCION COMUNAL VEREDA SAN JOSE</v>
          </cell>
        </row>
        <row r="152">
          <cell r="T152" t="str">
            <v>ASOCIACIÓN HOGARES DE BIENESTAR SECTOR CASALOMA, PORVENIR DE LA ESTANCIA, RINCON DE GALICIA</v>
          </cell>
        </row>
        <row r="153">
          <cell r="T153" t="str">
            <v>JUNTA DE ACCION COMUNAL EL CEDRO SUR</v>
          </cell>
        </row>
        <row r="154">
          <cell r="T154" t="str">
            <v>JAC EL TESORO</v>
          </cell>
        </row>
        <row r="155">
          <cell r="T155" t="str">
            <v>JUNTA DE ACCION COMUNAL EL LIMONAR</v>
          </cell>
        </row>
        <row r="156">
          <cell r="T156" t="str">
            <v>JAC LAS ORQUIDEAS DEL SUR</v>
          </cell>
        </row>
        <row r="157">
          <cell r="T157" t="str">
            <v>FUNDACIÓN MANOS CON SEMILLAS DE VIDA</v>
          </cell>
        </row>
        <row r="158">
          <cell r="T158" t="str">
            <v>JAC GRAN YOMASA II SECTOR</v>
          </cell>
        </row>
        <row r="159">
          <cell r="T159" t="str">
            <v>BIBLIOTECA EUREKA</v>
          </cell>
        </row>
        <row r="160">
          <cell r="T160" t="str">
            <v>ASOCIACION CLUB EJERCICIO SALUD Y VIDA</v>
          </cell>
        </row>
        <row r="161">
          <cell r="T161" t="str">
            <v>GRUPO RECREACION MARAVILLOSA</v>
          </cell>
        </row>
        <row r="162">
          <cell r="T162" t="str">
            <v>LIDER COMUINITARIO MOISES CUBILLOS BARRIO BRASILIA</v>
          </cell>
        </row>
        <row r="163">
          <cell r="T163" t="str">
            <v>LIDER COMUNITARIO CLIMACO NEYRA</v>
          </cell>
        </row>
        <row r="164">
          <cell r="T164" t="str">
            <v>PROYECTO JOVENES SACUDETE</v>
          </cell>
        </row>
        <row r="165">
          <cell r="T165" t="str">
            <v>ASOCIACIÓN ASOUAN</v>
          </cell>
        </row>
        <row r="166">
          <cell r="T166" t="str">
            <v>JUNTA ACCION COMUNAL VEREDA LAGUNITA</v>
          </cell>
        </row>
        <row r="167">
          <cell r="T167" t="str">
            <v>ASOJUNTAS</v>
          </cell>
        </row>
        <row r="168">
          <cell r="T168" t="str">
            <v>TRIADA DEL SUR</v>
          </cell>
        </row>
        <row r="169">
          <cell r="T169" t="str">
            <v>JUNTA DE ACCION COMUNAL BRAZUELOS</v>
          </cell>
        </row>
        <row r="170">
          <cell r="T170" t="str">
            <v>UC LA AURORA II SECTOR</v>
          </cell>
        </row>
        <row r="171">
          <cell r="T171" t="str">
            <v>SUMAPROC</v>
          </cell>
        </row>
        <row r="172">
          <cell r="T172" t="str">
            <v>JUNTA DE ACCION COMUNAL BARRIO LA CONQUISTA</v>
          </cell>
        </row>
        <row r="173">
          <cell r="T173" t="str">
            <v>ASOCIACION PRODUCTORES RURALES DE SUMAPAZ PROCAMSU</v>
          </cell>
        </row>
        <row r="174">
          <cell r="T174" t="str">
            <v>RINCÓN DE BOLONIA 3A ETAPA II</v>
          </cell>
        </row>
        <row r="175">
          <cell r="T175" t="str">
            <v>CONJUNTO RESIDENCIAL RINCÓN DE BOLONIA MANZANA 3 B</v>
          </cell>
        </row>
        <row r="176">
          <cell r="T176" t="str">
            <v>JUNTA DE ACCION COMUNAL ALTOS DE BETANIA III</v>
          </cell>
        </row>
        <row r="177">
          <cell r="T177" t="str">
            <v>JUNTA DE ACCION COMUNAL EL VIRREY II SECTOR</v>
          </cell>
        </row>
        <row r="178">
          <cell r="T178" t="str">
            <v>JUNTA DE ACCION COMUNAL EL CURUBO</v>
          </cell>
        </row>
        <row r="179">
          <cell r="T179" t="str">
            <v>LÍDER POBLACIÓN VENEZOLANA JJ RONDÓN USME</v>
          </cell>
        </row>
        <row r="180">
          <cell r="T180" t="str">
            <v>ASOCIACION PERSONAS CON DISCAPACIDAD “DIVERSAMENTE HABILES”</v>
          </cell>
        </row>
        <row r="181">
          <cell r="T181" t="str">
            <v>LIDER NUBIA CHAPARRO</v>
          </cell>
        </row>
        <row r="182">
          <cell r="T182" t="str">
            <v>JUNTA DE ACCION COMUNAL LA ESMERALDA EL RECUERDO</v>
          </cell>
        </row>
        <row r="183">
          <cell r="T183" t="str">
            <v>JUNTA DE ACCION COMUNAL LAS FLORES II SECTOR</v>
          </cell>
        </row>
        <row r="184">
          <cell r="T184" t="str">
            <v>JAC PARCELACIÓN SAN PEDRO</v>
          </cell>
        </row>
        <row r="185">
          <cell r="T185" t="str">
            <v>JUNTA DE ACCION COMUNAL VILLA DIANA</v>
          </cell>
        </row>
        <row r="186">
          <cell r="T186" t="str">
            <v>LÍDER JENNIFER PAOLA SILVA</v>
          </cell>
        </row>
        <row r="187">
          <cell r="T187" t="str">
            <v>COMEDOR COMUNITARIO COCINA POPULAR LA ESTRELLA- TESORO</v>
          </cell>
        </row>
        <row r="188">
          <cell r="T188" t="str">
            <v>JAC MONTE BLANCO</v>
          </cell>
        </row>
        <row r="189">
          <cell r="T189" t="str">
            <v>JAC LAS FLORES I SECTOR</v>
          </cell>
        </row>
        <row r="190">
          <cell r="T190" t="str">
            <v>COMEDOR COMUNITARIO COCINA POPULAR POTOSÍ</v>
          </cell>
        </row>
        <row r="191">
          <cell r="T191" t="str">
            <v>LIDER BARRIO TUNALITO</v>
          </cell>
        </row>
        <row r="192">
          <cell r="T192" t="str">
            <v>GRUPO LA FORTALEZA</v>
          </cell>
        </row>
        <row r="193">
          <cell r="T193" t="str">
            <v>COOVENIN - COOPERATIVA COLOMBOVENEZOLANA DE ECONOMIA INFORMAL</v>
          </cell>
        </row>
        <row r="194">
          <cell r="T194" t="str">
            <v>COLEGIO LICEO ADOLFO LEÓN GÓMEZ</v>
          </cell>
        </row>
        <row r="195">
          <cell r="T195" t="str">
            <v>COMEDOR COMUNITARIO COCINA POPULAR USMINIA</v>
          </cell>
        </row>
        <row r="196">
          <cell r="T196" t="str">
            <v>LIDER COMUNITARIO ANGIE RODRÍGUEZ EL BOSQUE BOQUERON KM 11</v>
          </cell>
        </row>
        <row r="197">
          <cell r="T197" t="str">
            <v>COMEDOR COMUNITARIO COCINA POPULAR ESTRELLA DEL SUR</v>
          </cell>
        </row>
        <row r="198">
          <cell r="T198" t="str">
            <v>ONG WORLD VISION</v>
          </cell>
        </row>
        <row r="199">
          <cell r="T199" t="str">
            <v>JUNTA DE ACCION COMUNAL NUEVA COSTA RICA</v>
          </cell>
        </row>
        <row r="200">
          <cell r="T200" t="str">
            <v>GRUPO SUPER GENIOS DE SAN BENITO</v>
          </cell>
        </row>
        <row r="201">
          <cell r="T201" t="str">
            <v>UNIVERSIDAD DISTRITAL</v>
          </cell>
        </row>
        <row r="202">
          <cell r="T202" t="str">
            <v>JUNTA DE ACCION COMUNAL MARICHUELA</v>
          </cell>
        </row>
        <row r="203">
          <cell r="T203" t="str">
            <v>FUNDACIÓN EL ESCENARIO</v>
          </cell>
        </row>
        <row r="204">
          <cell r="T204" t="str">
            <v>FUNDACIÓN CIELO EN TIERRA</v>
          </cell>
        </row>
        <row r="205">
          <cell r="T205" t="str">
            <v>GRUPO MI SEGUNDO HOGAR SANTA LUCIA SUR</v>
          </cell>
        </row>
        <row r="206">
          <cell r="T206" t="str">
            <v>JAC NUEVO MUZU</v>
          </cell>
        </row>
        <row r="207">
          <cell r="T207" t="str">
            <v>JAC TEJAR DE ONTARIO</v>
          </cell>
        </row>
        <row r="208">
          <cell r="T208" t="str">
            <v>LICEO SANTA BARBARA DEL CANTOR SUR</v>
          </cell>
        </row>
        <row r="209">
          <cell r="T209" t="str">
            <v>JAC ANTONIO JOSE DE SUCRE I Y II</v>
          </cell>
        </row>
        <row r="210">
          <cell r="T210" t="str">
            <v>JAC VILLA ISRAEL</v>
          </cell>
        </row>
        <row r="211">
          <cell r="T211" t="str">
            <v>SECCIONES PARA LA PRESERVACION DE LAINTEGRIDAD Y SEGURIDAD PARAEL EJERCITO (SEPSE)</v>
          </cell>
        </row>
        <row r="212">
          <cell r="T212" t="str">
            <v>FUNDACION SOCIAL GRAN EMMANUEL TALITA KUMI</v>
          </cell>
        </row>
        <row r="213">
          <cell r="T213" t="str">
            <v>JUNTA DE ACCION COMUNAL VEREDA CONCEPCION</v>
          </cell>
        </row>
        <row r="214">
          <cell r="T214" t="str">
            <v>JUNTA ACCION COMUNAL VEREDA NUEVA GRANADA</v>
          </cell>
        </row>
        <row r="215">
          <cell r="T215" t="str">
            <v>ASOCIACION GRUPAL DE RECICLADORES UNIDOS POR COLOMBIA AGRUCOL</v>
          </cell>
        </row>
        <row r="216">
          <cell r="T216" t="str">
            <v>LÍDER COMUNITARIA DEYANIRA ORTIGOZA</v>
          </cell>
        </row>
        <row r="217">
          <cell r="T217" t="str">
            <v>JUNTA ACCION COMUNAL ALMIRANTE PADILLA</v>
          </cell>
        </row>
        <row r="218">
          <cell r="T218" t="str">
            <v>GRUPO COMUNITARIO MIS VIEJOS CAMINOS DE USME</v>
          </cell>
        </row>
        <row r="219">
          <cell r="T219" t="str">
            <v>JUNTA ACCION COMUNAL BRASILIA SUR</v>
          </cell>
        </row>
        <row r="220">
          <cell r="T220" t="str">
            <v>JUNTA ACCION COMUNAL SANTA LIBRADA 2 SECTOR LA PEÑA</v>
          </cell>
        </row>
        <row r="221">
          <cell r="T221" t="str">
            <v>JUNTA DE ACCION COMUNAL VILLA ESPERANZA - ALTOS DE LA CRUZ</v>
          </cell>
        </row>
        <row r="222">
          <cell r="T222" t="str">
            <v>LIDER COMUNITARIO DEL BARRIO ARABIA</v>
          </cell>
        </row>
        <row r="223">
          <cell r="T223" t="str">
            <v>LIDER COMUNITARIO BARRIO LA PLAYA 2</v>
          </cell>
        </row>
        <row r="224">
          <cell r="T224" t="str">
            <v>JAC JUAN JOSE RONDON SECTOR LA CASONA</v>
          </cell>
        </row>
        <row r="225">
          <cell r="T225" t="str">
            <v>JUNTA DE ACCION COMUNAL BOGOTA I SECTOR</v>
          </cell>
        </row>
        <row r="226">
          <cell r="T226" t="str">
            <v>JAC LA PLAYA I SECTOR</v>
          </cell>
        </row>
        <row r="227">
          <cell r="T227" t="str">
            <v>JUNTA DE ACCION COMUNAL VILLA GLORIA II SECTOR</v>
          </cell>
        </row>
        <row r="228">
          <cell r="T228" t="str">
            <v>LOS GENIOS DE ALFONSO LOPEZ</v>
          </cell>
        </row>
        <row r="229">
          <cell r="T229" t="str">
            <v>GRUPO DE DANZAS CORPODAVID NUEVO PORVENIR</v>
          </cell>
        </row>
        <row r="230">
          <cell r="T230" t="str">
            <v>JAC VILLAS DEL PROGRESO</v>
          </cell>
        </row>
      </sheetData>
      <sheetData sheetId="1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esmeraldagr2309@gmail.com"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filterMode="1">
    <tabColor rgb="FFEEF593"/>
  </sheetPr>
  <dimension ref="A1:XEV663"/>
  <sheetViews>
    <sheetView tabSelected="1" topLeftCell="A158" zoomScale="95" zoomScaleNormal="95" workbookViewId="0">
      <selection activeCell="D457" sqref="D457"/>
    </sheetView>
  </sheetViews>
  <sheetFormatPr baseColWidth="10" defaultColWidth="0" defaultRowHeight="15" x14ac:dyDescent="0.25"/>
  <cols>
    <col min="1" max="1" width="27.28515625" customWidth="1"/>
    <col min="2" max="2" width="52.85546875" style="7" customWidth="1"/>
    <col min="3" max="3" width="34" style="7" customWidth="1"/>
    <col min="4" max="4" width="24.42578125" style="7" customWidth="1"/>
    <col min="5" max="5" width="35.28515625" style="7" customWidth="1"/>
    <col min="6" max="6" width="17.28515625" customWidth="1"/>
    <col min="7" max="7" width="25" customWidth="1"/>
    <col min="8" max="8" width="18.85546875" customWidth="1"/>
    <col min="9" max="9" width="20.28515625" customWidth="1"/>
    <col min="10" max="10" width="19.42578125" style="7" customWidth="1"/>
    <col min="11" max="11" width="25.140625" style="7" customWidth="1"/>
    <col min="12" max="12" width="10.85546875" customWidth="1"/>
    <col min="13" max="13" width="13.85546875" customWidth="1"/>
    <col min="14" max="16" width="10.85546875" customWidth="1"/>
    <col min="17" max="17" width="14.5703125" customWidth="1"/>
    <col min="18" max="18" width="13" customWidth="1"/>
    <col min="19" max="20" width="10.85546875" customWidth="1"/>
    <col min="21" max="21" width="16.42578125" customWidth="1"/>
    <col min="22" max="22" width="12.7109375" customWidth="1"/>
    <col min="23" max="24" width="10.85546875" customWidth="1"/>
    <col min="25" max="25" width="14.42578125" customWidth="1"/>
    <col min="26" max="27" width="10.85546875" customWidth="1"/>
    <col min="28" max="28" width="22.5703125" customWidth="1"/>
    <col min="29" max="30" width="10.85546875" customWidth="1"/>
    <col min="31" max="31" width="14.140625" customWidth="1"/>
    <col min="32" max="32" width="17.85546875" customWidth="1"/>
    <col min="33" max="33" width="17.42578125" customWidth="1"/>
    <col min="34" max="34" width="17.5703125" customWidth="1"/>
    <col min="35" max="35" width="17.85546875" customWidth="1"/>
    <col min="36" max="36" width="18.7109375" customWidth="1"/>
    <col min="37" max="37" width="17.140625" customWidth="1"/>
    <col min="38" max="38" width="9.42578125" customWidth="1"/>
    <col min="39" max="39" width="14.7109375" customWidth="1"/>
    <col min="40" max="40" width="19.5703125" customWidth="1"/>
    <col min="41" max="41" width="17.7109375" customWidth="1"/>
    <col min="42" max="42" width="19.7109375" customWidth="1"/>
    <col min="43" max="43" width="19.5703125" customWidth="1"/>
    <col min="44" max="44" width="19.42578125" customWidth="1"/>
    <col min="45" max="45" width="21.85546875" customWidth="1"/>
    <col min="46" max="46" width="19.140625" customWidth="1"/>
    <col min="47" max="47" width="18.140625" customWidth="1"/>
    <col min="48" max="48" width="17.85546875" customWidth="1"/>
    <col min="49" max="49" width="22.28515625" customWidth="1"/>
    <col min="50" max="50" width="27.140625" customWidth="1"/>
    <col min="51" max="51" width="40.5703125" style="220" customWidth="1"/>
    <col min="52" max="52" width="23.28515625" customWidth="1"/>
    <col min="53" max="53" width="137.140625" customWidth="1"/>
    <col min="54" max="16374" width="11.42578125" customWidth="1"/>
    <col min="16375" max="16375" width="39.7109375" customWidth="1"/>
    <col min="16376" max="16384" width="50" customWidth="1"/>
  </cols>
  <sheetData>
    <row r="1" spans="1:53 16376:16376" ht="33" customHeight="1" x14ac:dyDescent="0.25">
      <c r="A1" s="54" t="s">
        <v>0</v>
      </c>
      <c r="B1" s="55"/>
      <c r="C1" s="55"/>
      <c r="D1" s="55"/>
      <c r="E1" s="55"/>
      <c r="F1" s="55"/>
      <c r="G1" s="55"/>
      <c r="H1" s="55"/>
      <c r="I1" s="55"/>
      <c r="J1" s="55"/>
      <c r="K1" s="55"/>
      <c r="L1" s="55"/>
      <c r="M1" s="55"/>
      <c r="N1" s="55"/>
      <c r="O1" s="55"/>
      <c r="P1" s="55"/>
      <c r="Q1" s="55"/>
      <c r="R1" s="55"/>
      <c r="S1" s="55"/>
      <c r="T1" s="55"/>
      <c r="U1" s="55"/>
      <c r="V1" s="55"/>
      <c r="W1" s="55"/>
      <c r="X1" s="55"/>
      <c r="Y1" s="55"/>
      <c r="Z1" s="55"/>
      <c r="AA1" s="55"/>
      <c r="AB1" s="55"/>
      <c r="AC1" s="55"/>
      <c r="AD1" s="55"/>
      <c r="AE1" s="55"/>
      <c r="AF1" s="55"/>
      <c r="AG1" s="55"/>
      <c r="AH1" s="55"/>
      <c r="AI1" s="55"/>
      <c r="AJ1" s="55"/>
      <c r="AK1" s="55"/>
      <c r="AL1" s="55"/>
      <c r="AM1" s="55"/>
      <c r="AN1" s="55"/>
      <c r="AO1" s="55"/>
      <c r="AP1" s="55"/>
      <c r="AQ1" s="55"/>
      <c r="AR1" s="55"/>
      <c r="AS1" s="55"/>
      <c r="AT1" s="55"/>
      <c r="AU1" s="55"/>
      <c r="AV1" s="55"/>
      <c r="AW1" s="55"/>
      <c r="AX1" s="55"/>
      <c r="AY1" s="57"/>
      <c r="AZ1" s="55"/>
      <c r="XEV1" s="47"/>
    </row>
    <row r="2" spans="1:53 16376:16376" ht="23.25" customHeight="1" x14ac:dyDescent="0.25">
      <c r="A2" s="56" t="s">
        <v>1</v>
      </c>
      <c r="B2" s="57"/>
      <c r="C2" s="57"/>
      <c r="D2" s="57"/>
      <c r="E2" s="57"/>
      <c r="F2" s="57"/>
      <c r="G2" s="57"/>
      <c r="H2" s="57"/>
      <c r="I2" s="57"/>
      <c r="J2" s="57"/>
      <c r="K2" s="57"/>
      <c r="L2" s="57"/>
      <c r="M2" s="57"/>
      <c r="N2" s="57"/>
      <c r="O2" s="57"/>
      <c r="P2" s="57"/>
      <c r="Q2" s="57"/>
      <c r="R2" s="57"/>
      <c r="S2" s="57"/>
      <c r="T2" s="57"/>
      <c r="U2" s="57"/>
      <c r="V2" s="57"/>
      <c r="W2" s="57"/>
      <c r="X2" s="57"/>
      <c r="Y2" s="57"/>
      <c r="Z2" s="57"/>
      <c r="AA2" s="57"/>
      <c r="AB2" s="57"/>
      <c r="AC2" s="57"/>
      <c r="AD2" s="57"/>
      <c r="AE2" s="57"/>
      <c r="AF2" s="57"/>
      <c r="AG2" s="57"/>
      <c r="AH2" s="57"/>
      <c r="AI2" s="57"/>
      <c r="AJ2" s="57"/>
      <c r="AK2" s="57"/>
      <c r="AL2" s="57"/>
      <c r="AM2" s="57"/>
      <c r="AN2" s="57"/>
      <c r="AO2" s="57"/>
      <c r="AP2" s="57"/>
      <c r="AQ2" s="57"/>
      <c r="AR2" s="57"/>
      <c r="AS2" s="57"/>
      <c r="AT2" s="57"/>
      <c r="AU2" s="57"/>
      <c r="AV2" s="57"/>
      <c r="AW2" s="57"/>
      <c r="AX2" s="57"/>
      <c r="AY2" s="57"/>
      <c r="AZ2" s="57"/>
      <c r="XEV2" s="48"/>
    </row>
    <row r="3" spans="1:53 16376:16376" ht="41.25" customHeight="1" thickBot="1" x14ac:dyDescent="0.3">
      <c r="A3" s="58" t="s">
        <v>2</v>
      </c>
      <c r="B3" s="59"/>
      <c r="C3" s="59"/>
      <c r="D3" s="59"/>
      <c r="E3" s="59"/>
      <c r="F3" s="59"/>
      <c r="G3" s="59"/>
      <c r="H3" s="59"/>
      <c r="I3" s="59"/>
      <c r="J3" s="59"/>
      <c r="K3" s="59"/>
      <c r="L3" s="59"/>
      <c r="M3" s="59"/>
      <c r="N3" s="59"/>
      <c r="O3" s="59"/>
      <c r="P3" s="59"/>
      <c r="Q3" s="59"/>
      <c r="R3" s="59"/>
      <c r="S3" s="59"/>
      <c r="T3" s="59"/>
      <c r="U3" s="59"/>
      <c r="V3" s="59"/>
      <c r="W3" s="59"/>
      <c r="X3" s="59"/>
      <c r="Y3" s="59"/>
      <c r="Z3" s="59"/>
      <c r="AA3" s="59"/>
      <c r="AB3" s="59"/>
      <c r="AC3" s="59"/>
      <c r="AD3" s="59"/>
      <c r="AE3" s="59"/>
      <c r="AF3" s="59"/>
      <c r="AG3" s="59"/>
      <c r="AH3" s="59"/>
      <c r="AI3" s="59"/>
      <c r="AJ3" s="59"/>
      <c r="AK3" s="59"/>
      <c r="AL3" s="59"/>
      <c r="AM3" s="59"/>
      <c r="AN3" s="59"/>
      <c r="AO3" s="59"/>
      <c r="AP3" s="59"/>
      <c r="AQ3" s="59"/>
      <c r="AR3" s="59"/>
      <c r="AS3" s="59"/>
      <c r="AT3" s="59"/>
      <c r="AU3" s="59"/>
      <c r="AV3" s="59"/>
      <c r="AW3" s="59"/>
      <c r="AX3" s="59"/>
      <c r="AY3" s="59"/>
      <c r="AZ3" s="59"/>
      <c r="XEV3" s="49"/>
    </row>
    <row r="4" spans="1:53 16376:16376" ht="24" customHeight="1" thickBot="1" x14ac:dyDescent="0.3">
      <c r="A4" s="238" t="s">
        <v>3</v>
      </c>
      <c r="B4" s="239"/>
      <c r="C4" s="239"/>
      <c r="D4" s="239"/>
      <c r="E4" s="239"/>
      <c r="F4" s="239"/>
      <c r="G4" s="239"/>
      <c r="H4" s="239"/>
      <c r="I4" s="239"/>
      <c r="J4" s="239"/>
      <c r="K4" s="239"/>
      <c r="L4" s="239" t="s">
        <v>4</v>
      </c>
      <c r="M4" s="239"/>
      <c r="N4" s="239"/>
      <c r="O4" s="239"/>
      <c r="P4" s="240"/>
      <c r="Q4" s="238" t="s">
        <v>5</v>
      </c>
      <c r="R4" s="239"/>
      <c r="S4" s="239"/>
      <c r="T4" s="239"/>
      <c r="U4" s="239"/>
      <c r="V4" s="239"/>
      <c r="W4" s="239"/>
      <c r="X4" s="239"/>
      <c r="Y4" s="239"/>
      <c r="Z4" s="239"/>
      <c r="AA4" s="239"/>
      <c r="AB4" s="239"/>
      <c r="AC4" s="239"/>
      <c r="AD4" s="239"/>
      <c r="AE4" s="240"/>
      <c r="AF4" s="252" t="s">
        <v>6</v>
      </c>
      <c r="AG4" s="253"/>
      <c r="AH4" s="253"/>
      <c r="AI4" s="253"/>
      <c r="AJ4" s="253"/>
      <c r="AK4" s="253"/>
      <c r="AL4" s="253"/>
      <c r="AM4" s="244" t="s">
        <v>7</v>
      </c>
      <c r="AN4" s="245"/>
      <c r="AO4" s="248" t="s">
        <v>8</v>
      </c>
      <c r="AP4" s="249"/>
      <c r="AQ4" s="249"/>
      <c r="AR4" s="249"/>
      <c r="AS4" s="249"/>
      <c r="AT4" s="249"/>
      <c r="AU4" s="249"/>
      <c r="AV4" s="250"/>
      <c r="AW4" s="77" t="s">
        <v>9</v>
      </c>
      <c r="AX4" s="78"/>
      <c r="AY4" s="78"/>
      <c r="AZ4" s="79"/>
      <c r="BA4" s="258" t="s">
        <v>10</v>
      </c>
      <c r="XEV4" s="251" t="s">
        <v>11</v>
      </c>
    </row>
    <row r="5" spans="1:53 16376:16376" ht="20.25" customHeight="1" thickBot="1" x14ac:dyDescent="0.3">
      <c r="A5" s="241"/>
      <c r="B5" s="242"/>
      <c r="C5" s="242"/>
      <c r="D5" s="242"/>
      <c r="E5" s="242"/>
      <c r="F5" s="242"/>
      <c r="G5" s="242"/>
      <c r="H5" s="242"/>
      <c r="I5" s="242"/>
      <c r="J5" s="242"/>
      <c r="K5" s="242"/>
      <c r="L5" s="242"/>
      <c r="M5" s="242"/>
      <c r="N5" s="242"/>
      <c r="O5" s="242"/>
      <c r="P5" s="243"/>
      <c r="Q5" s="241"/>
      <c r="R5" s="242"/>
      <c r="S5" s="242"/>
      <c r="T5" s="242"/>
      <c r="U5" s="242"/>
      <c r="V5" s="242"/>
      <c r="W5" s="242"/>
      <c r="X5" s="242"/>
      <c r="Y5" s="242"/>
      <c r="Z5" s="242"/>
      <c r="AA5" s="242"/>
      <c r="AB5" s="242"/>
      <c r="AC5" s="242"/>
      <c r="AD5" s="242"/>
      <c r="AE5" s="243"/>
      <c r="AF5" s="252" t="s">
        <v>12</v>
      </c>
      <c r="AG5" s="253"/>
      <c r="AH5" s="253"/>
      <c r="AI5" s="253"/>
      <c r="AJ5" s="253"/>
      <c r="AK5" s="253"/>
      <c r="AL5" s="257"/>
      <c r="AM5" s="246"/>
      <c r="AN5" s="247"/>
      <c r="AO5" s="254">
        <v>2024</v>
      </c>
      <c r="AP5" s="254"/>
      <c r="AQ5" s="254"/>
      <c r="AR5" s="254"/>
      <c r="AS5" s="254"/>
      <c r="AT5" s="255">
        <v>2025</v>
      </c>
      <c r="AU5" s="256"/>
      <c r="AV5" s="256"/>
      <c r="AW5" s="261" t="s">
        <v>13</v>
      </c>
      <c r="AX5" s="263" t="s">
        <v>14</v>
      </c>
      <c r="AY5" s="221" t="s">
        <v>15</v>
      </c>
      <c r="AZ5" s="265" t="s">
        <v>16</v>
      </c>
      <c r="BA5" s="259"/>
      <c r="XEV5" s="251"/>
    </row>
    <row r="6" spans="1:53 16376:16376" ht="51.75" thickBot="1" x14ac:dyDescent="0.3">
      <c r="A6" s="14" t="s">
        <v>17</v>
      </c>
      <c r="B6" s="15" t="s">
        <v>18</v>
      </c>
      <c r="C6" s="15" t="s">
        <v>19</v>
      </c>
      <c r="D6" s="15" t="s">
        <v>20</v>
      </c>
      <c r="E6" s="15" t="s">
        <v>21</v>
      </c>
      <c r="F6" s="15" t="s">
        <v>22</v>
      </c>
      <c r="G6" s="15" t="s">
        <v>23</v>
      </c>
      <c r="H6" s="15" t="s">
        <v>24</v>
      </c>
      <c r="I6" s="15" t="s">
        <v>25</v>
      </c>
      <c r="J6" s="15" t="s">
        <v>26</v>
      </c>
      <c r="K6" s="15" t="s">
        <v>27</v>
      </c>
      <c r="L6" s="15" t="s">
        <v>28</v>
      </c>
      <c r="M6" s="15" t="s">
        <v>29</v>
      </c>
      <c r="N6" s="15" t="s">
        <v>30</v>
      </c>
      <c r="O6" s="15" t="s">
        <v>31</v>
      </c>
      <c r="P6" s="15" t="s">
        <v>32</v>
      </c>
      <c r="Q6" s="14" t="s">
        <v>33</v>
      </c>
      <c r="R6" s="15" t="s">
        <v>34</v>
      </c>
      <c r="S6" s="15" t="s">
        <v>35</v>
      </c>
      <c r="T6" s="15" t="s">
        <v>36</v>
      </c>
      <c r="U6" s="15" t="s">
        <v>37</v>
      </c>
      <c r="V6" s="15" t="s">
        <v>38</v>
      </c>
      <c r="W6" s="15" t="s">
        <v>39</v>
      </c>
      <c r="X6" s="15" t="s">
        <v>40</v>
      </c>
      <c r="Y6" s="15" t="s">
        <v>41</v>
      </c>
      <c r="Z6" s="15" t="s">
        <v>42</v>
      </c>
      <c r="AA6" s="15" t="s">
        <v>43</v>
      </c>
      <c r="AB6" s="15" t="s">
        <v>44</v>
      </c>
      <c r="AC6" s="15" t="s">
        <v>45</v>
      </c>
      <c r="AD6" s="25" t="s">
        <v>46</v>
      </c>
      <c r="AE6" s="25" t="s">
        <v>47</v>
      </c>
      <c r="AF6" s="14" t="s">
        <v>48</v>
      </c>
      <c r="AG6" s="15" t="s">
        <v>49</v>
      </c>
      <c r="AH6" s="15" t="s">
        <v>50</v>
      </c>
      <c r="AI6" s="15" t="s">
        <v>51</v>
      </c>
      <c r="AJ6" s="15" t="s">
        <v>52</v>
      </c>
      <c r="AK6" s="15" t="s">
        <v>53</v>
      </c>
      <c r="AL6" s="15" t="s">
        <v>54</v>
      </c>
      <c r="AM6" s="62" t="s">
        <v>14</v>
      </c>
      <c r="AN6" s="62" t="s">
        <v>55</v>
      </c>
      <c r="AO6" s="62" t="s">
        <v>56</v>
      </c>
      <c r="AP6" s="62" t="s">
        <v>57</v>
      </c>
      <c r="AQ6" s="62" t="s">
        <v>58</v>
      </c>
      <c r="AR6" s="62" t="s">
        <v>59</v>
      </c>
      <c r="AS6" s="62" t="s">
        <v>60</v>
      </c>
      <c r="AT6" s="62" t="s">
        <v>56</v>
      </c>
      <c r="AU6" s="63" t="s">
        <v>57</v>
      </c>
      <c r="AV6" s="60" t="s">
        <v>58</v>
      </c>
      <c r="AW6" s="262"/>
      <c r="AX6" s="264"/>
      <c r="AY6" s="222"/>
      <c r="AZ6" s="265"/>
      <c r="BA6" s="260"/>
      <c r="XEV6" s="251"/>
    </row>
    <row r="7" spans="1:53 16376:16376" ht="21.95" hidden="1" customHeight="1" x14ac:dyDescent="0.25">
      <c r="A7" s="11"/>
      <c r="B7" s="26" t="s">
        <v>240</v>
      </c>
      <c r="C7" s="27" t="s">
        <v>1561</v>
      </c>
      <c r="D7" s="27" t="s">
        <v>428</v>
      </c>
      <c r="E7" s="17" t="s">
        <v>439</v>
      </c>
      <c r="F7" s="28" t="s">
        <v>444</v>
      </c>
      <c r="G7" s="29" t="s">
        <v>1559</v>
      </c>
      <c r="H7" s="36" t="s">
        <v>452</v>
      </c>
      <c r="I7" s="36" t="s">
        <v>983</v>
      </c>
      <c r="J7" s="17" t="s">
        <v>472</v>
      </c>
      <c r="K7" s="17" t="s">
        <v>592</v>
      </c>
      <c r="L7" s="38" t="s">
        <v>776</v>
      </c>
      <c r="M7" s="38" t="s">
        <v>776</v>
      </c>
      <c r="N7" s="38"/>
      <c r="O7" s="29"/>
      <c r="P7" s="29"/>
      <c r="Q7" s="73"/>
      <c r="R7" s="73" t="s">
        <v>776</v>
      </c>
      <c r="S7" s="73" t="s">
        <v>776</v>
      </c>
      <c r="T7" s="73"/>
      <c r="U7" s="73"/>
      <c r="V7" s="73"/>
      <c r="W7" s="73"/>
      <c r="X7" s="73" t="s">
        <v>776</v>
      </c>
      <c r="Y7" s="73"/>
      <c r="Z7" s="73"/>
      <c r="AA7" s="73"/>
      <c r="AB7" s="73"/>
      <c r="AC7" s="74"/>
      <c r="AD7" s="74"/>
      <c r="AE7" s="74"/>
      <c r="AF7" s="73" t="s">
        <v>776</v>
      </c>
      <c r="AG7" s="73" t="s">
        <v>776</v>
      </c>
      <c r="AH7" s="73" t="s">
        <v>776</v>
      </c>
      <c r="AI7" s="73" t="s">
        <v>776</v>
      </c>
      <c r="AJ7" s="74"/>
      <c r="AK7" s="74"/>
      <c r="AL7" s="74"/>
      <c r="AM7" s="72">
        <v>43096</v>
      </c>
      <c r="AN7" s="1" t="s">
        <v>772</v>
      </c>
      <c r="AO7" s="75">
        <v>45306</v>
      </c>
      <c r="AP7" s="75">
        <v>45406</v>
      </c>
      <c r="AQ7" s="75">
        <v>45499</v>
      </c>
      <c r="AR7" s="75">
        <v>45547</v>
      </c>
      <c r="AS7" s="75"/>
      <c r="AT7" s="64"/>
      <c r="AU7" s="37"/>
      <c r="AV7" s="37"/>
      <c r="AW7" s="29" t="s">
        <v>783</v>
      </c>
      <c r="AX7" s="37">
        <v>45231</v>
      </c>
      <c r="AY7" s="52" t="s">
        <v>784</v>
      </c>
      <c r="AZ7" s="61"/>
      <c r="BA7" s="1" t="s">
        <v>800</v>
      </c>
      <c r="XEV7" s="39"/>
    </row>
    <row r="8" spans="1:53 16376:16376" ht="21.95" hidden="1" customHeight="1" x14ac:dyDescent="0.25">
      <c r="A8" s="12">
        <f t="shared" ref="A8:A71" si="0">IF(AND(A7="No",B8&lt;&gt;""),1,IF(B8&lt;&gt;"",A7+"1",""))</f>
        <v>1</v>
      </c>
      <c r="B8" s="30" t="s">
        <v>241</v>
      </c>
      <c r="C8" s="31" t="s">
        <v>1561</v>
      </c>
      <c r="D8" s="31" t="s">
        <v>429</v>
      </c>
      <c r="E8" s="32" t="s">
        <v>439</v>
      </c>
      <c r="F8" s="33" t="s">
        <v>444</v>
      </c>
      <c r="G8" s="34" t="s">
        <v>1556</v>
      </c>
      <c r="H8" s="40" t="s">
        <v>453</v>
      </c>
      <c r="I8" s="40" t="s">
        <v>983</v>
      </c>
      <c r="J8" s="32" t="s">
        <v>473</v>
      </c>
      <c r="K8" s="32" t="s">
        <v>593</v>
      </c>
      <c r="L8" s="42"/>
      <c r="M8" s="42" t="s">
        <v>776</v>
      </c>
      <c r="N8" s="42" t="s">
        <v>776</v>
      </c>
      <c r="O8" s="34"/>
      <c r="P8" s="34"/>
      <c r="Q8" s="42"/>
      <c r="R8" s="42"/>
      <c r="S8" s="42"/>
      <c r="T8" s="42"/>
      <c r="U8" s="42"/>
      <c r="V8" s="42" t="s">
        <v>776</v>
      </c>
      <c r="W8" s="42"/>
      <c r="X8" s="42"/>
      <c r="Y8" s="42" t="s">
        <v>776</v>
      </c>
      <c r="Z8" s="42"/>
      <c r="AA8" s="42"/>
      <c r="AB8" s="42"/>
      <c r="AC8" s="34"/>
      <c r="AD8" s="34"/>
      <c r="AE8" s="34"/>
      <c r="AF8" s="34"/>
      <c r="AG8" s="34"/>
      <c r="AH8" s="42" t="s">
        <v>776</v>
      </c>
      <c r="AI8" s="34" t="s">
        <v>776</v>
      </c>
      <c r="AJ8" s="34"/>
      <c r="AK8" s="42"/>
      <c r="AL8" s="34"/>
      <c r="AM8" s="72">
        <v>43237</v>
      </c>
      <c r="AN8" s="1" t="s">
        <v>772</v>
      </c>
      <c r="AO8" s="72">
        <v>45362</v>
      </c>
      <c r="AP8" s="72"/>
      <c r="AQ8" s="72"/>
      <c r="AR8" s="41"/>
      <c r="AS8" s="41"/>
      <c r="AT8" s="41"/>
      <c r="AU8" s="41"/>
      <c r="AV8" s="41"/>
      <c r="AW8" s="34" t="s">
        <v>785</v>
      </c>
      <c r="AX8" s="41" t="s">
        <v>439</v>
      </c>
      <c r="AY8" s="53"/>
      <c r="AZ8" s="1"/>
      <c r="BA8" s="1" t="s">
        <v>801</v>
      </c>
      <c r="XEV8" s="43"/>
    </row>
    <row r="9" spans="1:53 16376:16376" ht="21.95" hidden="1" customHeight="1" x14ac:dyDescent="0.25">
      <c r="A9" s="12">
        <f t="shared" si="0"/>
        <v>2</v>
      </c>
      <c r="B9" s="30" t="s">
        <v>242</v>
      </c>
      <c r="C9" s="31" t="s">
        <v>1561</v>
      </c>
      <c r="D9" s="31" t="s">
        <v>429</v>
      </c>
      <c r="E9" s="32" t="s">
        <v>439</v>
      </c>
      <c r="F9" s="33" t="s">
        <v>444</v>
      </c>
      <c r="G9" s="34" t="s">
        <v>1558</v>
      </c>
      <c r="H9" s="40" t="s">
        <v>454</v>
      </c>
      <c r="I9" s="40" t="s">
        <v>983</v>
      </c>
      <c r="J9" s="32" t="s">
        <v>474</v>
      </c>
      <c r="K9" s="32" t="s">
        <v>594</v>
      </c>
      <c r="L9" s="42"/>
      <c r="M9" s="42" t="s">
        <v>776</v>
      </c>
      <c r="N9" s="42"/>
      <c r="O9" s="34"/>
      <c r="P9" s="34"/>
      <c r="Q9" s="42"/>
      <c r="R9" s="42"/>
      <c r="S9" s="42" t="s">
        <v>776</v>
      </c>
      <c r="T9" s="42"/>
      <c r="U9" s="42"/>
      <c r="V9" s="42"/>
      <c r="W9" s="42"/>
      <c r="X9" s="42"/>
      <c r="Y9" s="42" t="s">
        <v>776</v>
      </c>
      <c r="Z9" s="42"/>
      <c r="AA9" s="42"/>
      <c r="AB9" s="42"/>
      <c r="AC9" s="34"/>
      <c r="AD9" s="34"/>
      <c r="AE9" s="34"/>
      <c r="AF9" s="42" t="s">
        <v>776</v>
      </c>
      <c r="AG9" s="42" t="s">
        <v>776</v>
      </c>
      <c r="AH9" s="42"/>
      <c r="AI9" s="42" t="s">
        <v>776</v>
      </c>
      <c r="AJ9" s="42"/>
      <c r="AK9" s="42"/>
      <c r="AL9" s="34"/>
      <c r="AM9" s="72">
        <v>42745</v>
      </c>
      <c r="AN9" s="1" t="s">
        <v>772</v>
      </c>
      <c r="AO9" s="72">
        <v>45364</v>
      </c>
      <c r="AP9" s="72">
        <v>45468</v>
      </c>
      <c r="AQ9" s="72"/>
      <c r="AR9" s="41"/>
      <c r="AS9" s="41"/>
      <c r="AT9" s="41"/>
      <c r="AU9" s="41"/>
      <c r="AV9" s="41"/>
      <c r="AW9" s="34" t="s">
        <v>785</v>
      </c>
      <c r="AX9" s="41" t="s">
        <v>439</v>
      </c>
      <c r="AY9" s="53"/>
      <c r="AZ9" s="1"/>
      <c r="BA9" s="1" t="s">
        <v>802</v>
      </c>
      <c r="XEV9" s="43"/>
    </row>
    <row r="10" spans="1:53 16376:16376" ht="21.95" hidden="1" customHeight="1" x14ac:dyDescent="0.25">
      <c r="A10" s="12">
        <f t="shared" si="0"/>
        <v>3</v>
      </c>
      <c r="B10" s="30" t="s">
        <v>243</v>
      </c>
      <c r="C10" s="31" t="s">
        <v>1560</v>
      </c>
      <c r="D10" s="31" t="s">
        <v>430</v>
      </c>
      <c r="E10" s="32" t="s">
        <v>439</v>
      </c>
      <c r="F10" s="33" t="s">
        <v>444</v>
      </c>
      <c r="G10" s="34" t="s">
        <v>1557</v>
      </c>
      <c r="H10" s="40" t="s">
        <v>455</v>
      </c>
      <c r="I10" s="40" t="s">
        <v>983</v>
      </c>
      <c r="J10" s="32" t="s">
        <v>475</v>
      </c>
      <c r="K10" s="32" t="s">
        <v>595</v>
      </c>
      <c r="L10" s="42" t="s">
        <v>776</v>
      </c>
      <c r="M10" s="42" t="s">
        <v>776</v>
      </c>
      <c r="N10" s="42" t="s">
        <v>776</v>
      </c>
      <c r="O10" s="34" t="s">
        <v>776</v>
      </c>
      <c r="P10" s="34"/>
      <c r="Q10" s="42"/>
      <c r="R10" s="42"/>
      <c r="S10" s="42"/>
      <c r="T10" s="42"/>
      <c r="U10" s="42"/>
      <c r="V10" s="42"/>
      <c r="W10" s="42"/>
      <c r="X10" s="42"/>
      <c r="Y10" s="42"/>
      <c r="Z10" s="42"/>
      <c r="AA10" s="42"/>
      <c r="AB10" s="42"/>
      <c r="AC10" s="34"/>
      <c r="AD10" s="34"/>
      <c r="AE10" s="34"/>
      <c r="AF10" s="42" t="s">
        <v>776</v>
      </c>
      <c r="AG10" s="42" t="s">
        <v>776</v>
      </c>
      <c r="AH10" s="42" t="s">
        <v>776</v>
      </c>
      <c r="AI10" s="42"/>
      <c r="AJ10" s="42" t="s">
        <v>776</v>
      </c>
      <c r="AK10" s="42"/>
      <c r="AL10" s="34"/>
      <c r="AM10" s="72">
        <v>44719</v>
      </c>
      <c r="AN10" s="1" t="s">
        <v>772</v>
      </c>
      <c r="AO10" s="72">
        <v>45346</v>
      </c>
      <c r="AP10" s="72">
        <v>45433</v>
      </c>
      <c r="AQ10" s="72">
        <v>45545</v>
      </c>
      <c r="AR10" s="41"/>
      <c r="AS10" s="41"/>
      <c r="AT10" s="41"/>
      <c r="AU10" s="41"/>
      <c r="AV10" s="41"/>
      <c r="AW10" s="34" t="s">
        <v>783</v>
      </c>
      <c r="AX10" s="41">
        <v>45069</v>
      </c>
      <c r="AY10" s="53" t="s">
        <v>786</v>
      </c>
      <c r="AZ10" s="1"/>
      <c r="BA10" s="1" t="s">
        <v>803</v>
      </c>
      <c r="XEV10" s="43"/>
    </row>
    <row r="11" spans="1:53 16376:16376" ht="21.95" hidden="1" customHeight="1" x14ac:dyDescent="0.25">
      <c r="A11" s="12">
        <f t="shared" si="0"/>
        <v>4</v>
      </c>
      <c r="B11" s="30" t="s">
        <v>244</v>
      </c>
      <c r="C11" s="31" t="s">
        <v>1560</v>
      </c>
      <c r="D11" s="31" t="s">
        <v>430</v>
      </c>
      <c r="E11" s="32" t="s">
        <v>439</v>
      </c>
      <c r="F11" s="33" t="s">
        <v>444</v>
      </c>
      <c r="G11" s="34" t="s">
        <v>1554</v>
      </c>
      <c r="H11" s="40" t="s">
        <v>456</v>
      </c>
      <c r="I11" s="40" t="s">
        <v>983</v>
      </c>
      <c r="J11" s="32" t="s">
        <v>476</v>
      </c>
      <c r="K11" s="32" t="s">
        <v>596</v>
      </c>
      <c r="L11" s="42" t="s">
        <v>776</v>
      </c>
      <c r="M11" s="42" t="s">
        <v>776</v>
      </c>
      <c r="N11" s="42" t="s">
        <v>776</v>
      </c>
      <c r="O11" s="34" t="s">
        <v>776</v>
      </c>
      <c r="P11" s="34"/>
      <c r="Q11" s="42"/>
      <c r="R11" s="42" t="s">
        <v>776</v>
      </c>
      <c r="S11" s="42" t="s">
        <v>776</v>
      </c>
      <c r="T11" s="42"/>
      <c r="U11" s="42"/>
      <c r="V11" s="42"/>
      <c r="W11" s="42"/>
      <c r="X11" s="42"/>
      <c r="Y11" s="42"/>
      <c r="Z11" s="42"/>
      <c r="AA11" s="42"/>
      <c r="AB11" s="42"/>
      <c r="AC11" s="34"/>
      <c r="AD11" s="34"/>
      <c r="AE11" s="34"/>
      <c r="AF11" s="42" t="s">
        <v>776</v>
      </c>
      <c r="AG11" s="42" t="s">
        <v>776</v>
      </c>
      <c r="AH11" s="42" t="s">
        <v>776</v>
      </c>
      <c r="AI11" s="42" t="s">
        <v>776</v>
      </c>
      <c r="AJ11" s="42" t="s">
        <v>776</v>
      </c>
      <c r="AK11" s="42"/>
      <c r="AL11" s="34"/>
      <c r="AM11" s="72">
        <v>44854</v>
      </c>
      <c r="AN11" s="1" t="s">
        <v>772</v>
      </c>
      <c r="AO11" s="72">
        <v>45348</v>
      </c>
      <c r="AP11" s="72">
        <v>45430</v>
      </c>
      <c r="AQ11" s="72"/>
      <c r="AR11" s="41"/>
      <c r="AS11" s="41"/>
      <c r="AT11" s="41"/>
      <c r="AU11" s="41"/>
      <c r="AV11" s="41"/>
      <c r="AW11" s="34" t="s">
        <v>785</v>
      </c>
      <c r="AX11" s="41" t="s">
        <v>439</v>
      </c>
      <c r="AY11" s="53"/>
      <c r="AZ11" s="1"/>
      <c r="BA11" s="1" t="s">
        <v>804</v>
      </c>
      <c r="XEV11" s="43"/>
    </row>
    <row r="12" spans="1:53 16376:16376" ht="21.95" hidden="1" customHeight="1" x14ac:dyDescent="0.25">
      <c r="A12" s="12">
        <f t="shared" si="0"/>
        <v>5</v>
      </c>
      <c r="B12" s="30" t="s">
        <v>245</v>
      </c>
      <c r="C12" s="31" t="s">
        <v>1560</v>
      </c>
      <c r="D12" s="31" t="s">
        <v>431</v>
      </c>
      <c r="E12" s="32" t="s">
        <v>439</v>
      </c>
      <c r="F12" s="33" t="s">
        <v>444</v>
      </c>
      <c r="G12" s="34" t="s">
        <v>1554</v>
      </c>
      <c r="H12" s="40" t="s">
        <v>456</v>
      </c>
      <c r="I12" s="40" t="s">
        <v>983</v>
      </c>
      <c r="J12" s="32" t="s">
        <v>477</v>
      </c>
      <c r="K12" s="32" t="s">
        <v>597</v>
      </c>
      <c r="L12" s="42" t="s">
        <v>776</v>
      </c>
      <c r="M12" s="42"/>
      <c r="N12" s="42"/>
      <c r="O12" s="34" t="s">
        <v>776</v>
      </c>
      <c r="P12" s="34" t="s">
        <v>776</v>
      </c>
      <c r="Q12" s="42"/>
      <c r="R12" s="42"/>
      <c r="S12" s="42"/>
      <c r="T12" s="42"/>
      <c r="U12" s="42"/>
      <c r="V12" s="42"/>
      <c r="W12" s="42"/>
      <c r="X12" s="42"/>
      <c r="Y12" s="42"/>
      <c r="Z12" s="42"/>
      <c r="AA12" s="42"/>
      <c r="AB12" s="42"/>
      <c r="AC12" s="34"/>
      <c r="AD12" s="34"/>
      <c r="AE12" s="34"/>
      <c r="AF12" s="42" t="s">
        <v>776</v>
      </c>
      <c r="AG12" s="42" t="s">
        <v>776</v>
      </c>
      <c r="AH12" s="42" t="s">
        <v>776</v>
      </c>
      <c r="AI12" s="42" t="s">
        <v>776</v>
      </c>
      <c r="AJ12" s="42" t="s">
        <v>776</v>
      </c>
      <c r="AK12" s="42"/>
      <c r="AL12" s="34"/>
      <c r="AM12" s="72">
        <v>43200</v>
      </c>
      <c r="AN12" s="1" t="s">
        <v>772</v>
      </c>
      <c r="AO12" s="72">
        <v>45302</v>
      </c>
      <c r="AP12" s="72">
        <v>45397</v>
      </c>
      <c r="AQ12" s="72">
        <v>45519</v>
      </c>
      <c r="AR12" s="41"/>
      <c r="AS12" s="41"/>
      <c r="AT12" s="41"/>
      <c r="AU12" s="41"/>
      <c r="AV12" s="41"/>
      <c r="AW12" s="34" t="s">
        <v>785</v>
      </c>
      <c r="AX12" s="41" t="s">
        <v>439</v>
      </c>
      <c r="AY12" s="53"/>
      <c r="AZ12" s="1"/>
      <c r="BA12" s="1" t="s">
        <v>805</v>
      </c>
      <c r="XEV12" s="43"/>
    </row>
    <row r="13" spans="1:53 16376:16376" ht="21.95" hidden="1" customHeight="1" x14ac:dyDescent="0.25">
      <c r="A13" s="12">
        <f t="shared" si="0"/>
        <v>6</v>
      </c>
      <c r="B13" s="30" t="s">
        <v>246</v>
      </c>
      <c r="C13" s="31" t="s">
        <v>1560</v>
      </c>
      <c r="D13" s="31" t="s">
        <v>432</v>
      </c>
      <c r="E13" s="32" t="s">
        <v>439</v>
      </c>
      <c r="F13" s="33" t="s">
        <v>444</v>
      </c>
      <c r="G13" s="34" t="s">
        <v>1554</v>
      </c>
      <c r="H13" s="40" t="s">
        <v>457</v>
      </c>
      <c r="I13" s="40" t="s">
        <v>983</v>
      </c>
      <c r="J13" s="32" t="s">
        <v>478</v>
      </c>
      <c r="K13" s="32" t="s">
        <v>598</v>
      </c>
      <c r="L13" s="42"/>
      <c r="M13" s="42"/>
      <c r="N13" s="42"/>
      <c r="O13" s="34" t="s">
        <v>776</v>
      </c>
      <c r="P13" s="34" t="s">
        <v>776</v>
      </c>
      <c r="Q13" s="42"/>
      <c r="R13" s="42"/>
      <c r="S13" s="42"/>
      <c r="T13" s="42"/>
      <c r="U13" s="42"/>
      <c r="V13" s="42"/>
      <c r="W13" s="42"/>
      <c r="X13" s="42"/>
      <c r="Y13" s="42"/>
      <c r="Z13" s="42"/>
      <c r="AA13" s="42"/>
      <c r="AB13" s="42"/>
      <c r="AC13" s="34"/>
      <c r="AD13" s="34"/>
      <c r="AE13" s="34"/>
      <c r="AF13" s="42" t="s">
        <v>776</v>
      </c>
      <c r="AG13" s="42" t="s">
        <v>776</v>
      </c>
      <c r="AH13" s="42"/>
      <c r="AI13" s="42" t="s">
        <v>776</v>
      </c>
      <c r="AJ13" s="42"/>
      <c r="AK13" s="42"/>
      <c r="AL13" s="34"/>
      <c r="AM13" s="72">
        <v>43087</v>
      </c>
      <c r="AN13" s="1" t="s">
        <v>772</v>
      </c>
      <c r="AO13" s="72">
        <v>45335</v>
      </c>
      <c r="AP13" s="72">
        <v>45430</v>
      </c>
      <c r="AQ13" s="72"/>
      <c r="AR13" s="41"/>
      <c r="AS13" s="41"/>
      <c r="AT13" s="41"/>
      <c r="AU13" s="41"/>
      <c r="AV13" s="41"/>
      <c r="AW13" s="34" t="s">
        <v>783</v>
      </c>
      <c r="AX13" s="41">
        <v>45540</v>
      </c>
      <c r="AY13" s="53" t="s">
        <v>787</v>
      </c>
      <c r="AZ13" s="1" t="s">
        <v>1571</v>
      </c>
      <c r="BA13" s="1" t="s">
        <v>806</v>
      </c>
      <c r="XEV13" s="43"/>
    </row>
    <row r="14" spans="1:53 16376:16376" ht="21.95" hidden="1" customHeight="1" x14ac:dyDescent="0.25">
      <c r="A14" s="12">
        <f t="shared" si="0"/>
        <v>7</v>
      </c>
      <c r="B14" s="30" t="s">
        <v>247</v>
      </c>
      <c r="C14" s="31" t="s">
        <v>1561</v>
      </c>
      <c r="D14" s="31" t="s">
        <v>433</v>
      </c>
      <c r="E14" s="32" t="s">
        <v>439</v>
      </c>
      <c r="F14" s="33" t="s">
        <v>444</v>
      </c>
      <c r="G14" s="34" t="s">
        <v>1558</v>
      </c>
      <c r="H14" s="40" t="s">
        <v>454</v>
      </c>
      <c r="I14" s="40" t="s">
        <v>983</v>
      </c>
      <c r="J14" s="32" t="s">
        <v>479</v>
      </c>
      <c r="K14" s="32" t="s">
        <v>599</v>
      </c>
      <c r="L14" s="42"/>
      <c r="M14" s="42" t="s">
        <v>776</v>
      </c>
      <c r="N14" s="42" t="s">
        <v>776</v>
      </c>
      <c r="O14" s="34" t="s">
        <v>776</v>
      </c>
      <c r="P14" s="34" t="s">
        <v>776</v>
      </c>
      <c r="Q14" s="42"/>
      <c r="R14" s="42"/>
      <c r="S14" s="42"/>
      <c r="T14" s="42"/>
      <c r="U14" s="42"/>
      <c r="V14" s="42"/>
      <c r="W14" s="42"/>
      <c r="X14" s="42"/>
      <c r="Y14" s="42"/>
      <c r="Z14" s="42"/>
      <c r="AA14" s="42"/>
      <c r="AB14" s="42"/>
      <c r="AC14" s="34"/>
      <c r="AD14" s="34"/>
      <c r="AE14" s="34"/>
      <c r="AF14" s="42"/>
      <c r="AG14" s="42"/>
      <c r="AH14" s="42"/>
      <c r="AI14" s="42"/>
      <c r="AJ14" s="42"/>
      <c r="AK14" s="42"/>
      <c r="AL14" s="34"/>
      <c r="AM14" s="72">
        <v>43277</v>
      </c>
      <c r="AN14" s="1" t="s">
        <v>773</v>
      </c>
      <c r="AO14" s="72"/>
      <c r="AP14" s="72"/>
      <c r="AQ14" s="72"/>
      <c r="AR14" s="41"/>
      <c r="AS14" s="41"/>
      <c r="AT14" s="41"/>
      <c r="AU14" s="41"/>
      <c r="AV14" s="41"/>
      <c r="AW14" s="34" t="s">
        <v>785</v>
      </c>
      <c r="AX14" s="41" t="s">
        <v>439</v>
      </c>
      <c r="AY14" s="53"/>
      <c r="AZ14" s="1"/>
      <c r="BA14" s="1" t="s">
        <v>807</v>
      </c>
      <c r="XEV14" s="43"/>
    </row>
    <row r="15" spans="1:53 16376:16376" ht="21.95" hidden="1" customHeight="1" x14ac:dyDescent="0.25">
      <c r="A15" s="12">
        <f t="shared" si="0"/>
        <v>8</v>
      </c>
      <c r="B15" s="30" t="s">
        <v>248</v>
      </c>
      <c r="C15" s="31" t="s">
        <v>1560</v>
      </c>
      <c r="D15" s="31" t="s">
        <v>430</v>
      </c>
      <c r="E15" s="32" t="s">
        <v>439</v>
      </c>
      <c r="F15" s="33" t="s">
        <v>444</v>
      </c>
      <c r="G15" s="34" t="s">
        <v>1554</v>
      </c>
      <c r="H15" s="40" t="s">
        <v>457</v>
      </c>
      <c r="I15" t="s">
        <v>982</v>
      </c>
      <c r="J15" s="32" t="s">
        <v>480</v>
      </c>
      <c r="K15" s="32" t="s">
        <v>600</v>
      </c>
      <c r="L15" s="42" t="s">
        <v>776</v>
      </c>
      <c r="M15" s="42" t="s">
        <v>776</v>
      </c>
      <c r="N15" s="42" t="s">
        <v>776</v>
      </c>
      <c r="O15" s="34" t="s">
        <v>776</v>
      </c>
      <c r="P15" s="34" t="s">
        <v>776</v>
      </c>
      <c r="Q15" s="42"/>
      <c r="R15" s="42"/>
      <c r="S15" s="42"/>
      <c r="T15" s="42"/>
      <c r="U15" s="42"/>
      <c r="V15" s="42"/>
      <c r="W15" s="42"/>
      <c r="X15" s="42"/>
      <c r="Y15" s="42"/>
      <c r="Z15" s="42"/>
      <c r="AA15" s="42"/>
      <c r="AB15" s="42"/>
      <c r="AC15" s="34"/>
      <c r="AD15" s="34"/>
      <c r="AE15" s="34"/>
      <c r="AF15" s="42"/>
      <c r="AG15" s="42"/>
      <c r="AH15" s="42"/>
      <c r="AI15" s="42"/>
      <c r="AJ15" s="42"/>
      <c r="AK15" s="42"/>
      <c r="AL15" s="34"/>
      <c r="AM15" s="72">
        <v>43424</v>
      </c>
      <c r="AN15" s="1" t="s">
        <v>773</v>
      </c>
      <c r="AO15" s="72"/>
      <c r="AP15" s="72"/>
      <c r="AQ15" s="72"/>
      <c r="AR15" s="41"/>
      <c r="AS15" s="41"/>
      <c r="AT15" s="41"/>
      <c r="AU15" s="41"/>
      <c r="AV15" s="41"/>
      <c r="AW15" s="34" t="s">
        <v>785</v>
      </c>
      <c r="AX15" s="41" t="s">
        <v>439</v>
      </c>
      <c r="AY15" s="53"/>
      <c r="AZ15" s="1"/>
      <c r="BA15" s="1" t="s">
        <v>808</v>
      </c>
      <c r="XEV15" s="43"/>
    </row>
    <row r="16" spans="1:53 16376:16376" ht="21.95" hidden="1" customHeight="1" x14ac:dyDescent="0.25">
      <c r="A16" s="12">
        <f t="shared" si="0"/>
        <v>9</v>
      </c>
      <c r="B16" s="30" t="s">
        <v>249</v>
      </c>
      <c r="C16" s="31" t="s">
        <v>1560</v>
      </c>
      <c r="D16" s="31" t="s">
        <v>438</v>
      </c>
      <c r="E16" s="32" t="s">
        <v>439</v>
      </c>
      <c r="F16" s="33" t="s">
        <v>444</v>
      </c>
      <c r="G16" s="34" t="s">
        <v>1559</v>
      </c>
      <c r="H16" s="40" t="s">
        <v>452</v>
      </c>
      <c r="I16" s="40" t="s">
        <v>983</v>
      </c>
      <c r="J16" s="32" t="s">
        <v>481</v>
      </c>
      <c r="K16" s="32" t="s">
        <v>601</v>
      </c>
      <c r="L16" s="42" t="s">
        <v>776</v>
      </c>
      <c r="M16" s="42"/>
      <c r="N16" s="42" t="s">
        <v>776</v>
      </c>
      <c r="O16" s="34"/>
      <c r="P16" s="34" t="s">
        <v>776</v>
      </c>
      <c r="Q16" s="42"/>
      <c r="R16" s="42"/>
      <c r="S16" s="42"/>
      <c r="T16" s="42"/>
      <c r="U16" s="42"/>
      <c r="V16" s="42"/>
      <c r="W16" s="42"/>
      <c r="X16" s="42"/>
      <c r="Y16" s="42"/>
      <c r="Z16" s="42"/>
      <c r="AA16" s="42"/>
      <c r="AB16" s="42"/>
      <c r="AC16" s="34"/>
      <c r="AD16" s="34"/>
      <c r="AE16" s="34"/>
      <c r="AF16" s="42"/>
      <c r="AG16" s="42"/>
      <c r="AH16" s="42"/>
      <c r="AI16" s="42"/>
      <c r="AJ16" s="42"/>
      <c r="AK16" s="42"/>
      <c r="AL16" s="34"/>
      <c r="AM16" s="72">
        <v>44601</v>
      </c>
      <c r="AN16" s="1" t="s">
        <v>773</v>
      </c>
      <c r="AO16" s="72"/>
      <c r="AP16" s="72"/>
      <c r="AQ16" s="72"/>
      <c r="AR16" s="41"/>
      <c r="AS16" s="41"/>
      <c r="AT16" s="41"/>
      <c r="AU16" s="41"/>
      <c r="AV16" s="41"/>
      <c r="AW16" s="34" t="s">
        <v>785</v>
      </c>
      <c r="AX16" s="41" t="s">
        <v>439</v>
      </c>
      <c r="AY16" s="53"/>
      <c r="AZ16" s="1"/>
      <c r="BA16" s="1" t="s">
        <v>809</v>
      </c>
      <c r="XEV16" s="43"/>
    </row>
    <row r="17" spans="1:53 16376:16376" ht="21.95" hidden="1" customHeight="1" x14ac:dyDescent="0.25">
      <c r="A17" s="12">
        <f t="shared" si="0"/>
        <v>10</v>
      </c>
      <c r="B17" s="30" t="s">
        <v>250</v>
      </c>
      <c r="C17" s="31" t="s">
        <v>1560</v>
      </c>
      <c r="D17" s="31" t="s">
        <v>432</v>
      </c>
      <c r="E17" s="32" t="s">
        <v>439</v>
      </c>
      <c r="F17" s="33" t="s">
        <v>444</v>
      </c>
      <c r="G17" s="34" t="s">
        <v>1557</v>
      </c>
      <c r="H17" s="40" t="s">
        <v>458</v>
      </c>
      <c r="I17" s="40" t="s">
        <v>983</v>
      </c>
      <c r="J17" s="32" t="s">
        <v>482</v>
      </c>
      <c r="K17" s="32" t="s">
        <v>602</v>
      </c>
      <c r="L17" s="42" t="s">
        <v>776</v>
      </c>
      <c r="M17" s="42"/>
      <c r="N17" s="42"/>
      <c r="O17" s="34" t="s">
        <v>776</v>
      </c>
      <c r="P17" s="34"/>
      <c r="Q17" s="42"/>
      <c r="R17" s="42" t="s">
        <v>776</v>
      </c>
      <c r="S17" s="42" t="s">
        <v>776</v>
      </c>
      <c r="T17" s="42"/>
      <c r="U17" s="42"/>
      <c r="V17" s="42"/>
      <c r="W17" s="42"/>
      <c r="X17" s="42"/>
      <c r="Y17" s="42"/>
      <c r="Z17" s="42"/>
      <c r="AA17" s="42"/>
      <c r="AB17" s="42"/>
      <c r="AC17" s="34"/>
      <c r="AD17" s="34"/>
      <c r="AE17" s="34"/>
      <c r="AF17" s="42" t="s">
        <v>776</v>
      </c>
      <c r="AG17" s="42" t="s">
        <v>776</v>
      </c>
      <c r="AH17" s="42" t="s">
        <v>776</v>
      </c>
      <c r="AI17" s="42"/>
      <c r="AJ17" s="42"/>
      <c r="AK17" s="42"/>
      <c r="AL17" s="34"/>
      <c r="AM17" s="72">
        <v>43396</v>
      </c>
      <c r="AN17" s="1" t="s">
        <v>773</v>
      </c>
      <c r="AO17" s="72">
        <v>45379</v>
      </c>
      <c r="AP17" s="72"/>
      <c r="AQ17" s="72"/>
      <c r="AR17" s="41"/>
      <c r="AS17" s="41"/>
      <c r="AT17" s="41"/>
      <c r="AU17" s="41"/>
      <c r="AV17" s="41"/>
      <c r="AW17" s="34" t="s">
        <v>785</v>
      </c>
      <c r="AX17" s="41" t="s">
        <v>439</v>
      </c>
      <c r="AY17" s="53"/>
      <c r="AZ17" s="1"/>
      <c r="BA17" s="1" t="s">
        <v>810</v>
      </c>
      <c r="XEV17" s="43"/>
    </row>
    <row r="18" spans="1:53 16376:16376" ht="21.95" hidden="1" customHeight="1" x14ac:dyDescent="0.25">
      <c r="A18" s="12">
        <f t="shared" si="0"/>
        <v>11</v>
      </c>
      <c r="B18" s="30" t="s">
        <v>251</v>
      </c>
      <c r="C18" s="31" t="s">
        <v>1560</v>
      </c>
      <c r="D18" s="31" t="s">
        <v>432</v>
      </c>
      <c r="E18" s="32" t="s">
        <v>439</v>
      </c>
      <c r="F18" s="33" t="s">
        <v>444</v>
      </c>
      <c r="G18" s="34" t="s">
        <v>1557</v>
      </c>
      <c r="H18" s="40" t="s">
        <v>455</v>
      </c>
      <c r="I18" s="40" t="s">
        <v>983</v>
      </c>
      <c r="J18" s="32" t="s">
        <v>483</v>
      </c>
      <c r="K18" s="32" t="s">
        <v>603</v>
      </c>
      <c r="L18" s="42"/>
      <c r="M18" s="42"/>
      <c r="N18" s="42" t="s">
        <v>776</v>
      </c>
      <c r="O18" s="34" t="s">
        <v>776</v>
      </c>
      <c r="P18" s="34" t="s">
        <v>776</v>
      </c>
      <c r="Q18" s="42" t="s">
        <v>776</v>
      </c>
      <c r="R18" s="42" t="s">
        <v>776</v>
      </c>
      <c r="S18" s="42" t="s">
        <v>776</v>
      </c>
      <c r="T18" s="42"/>
      <c r="U18" s="42"/>
      <c r="V18" s="42" t="s">
        <v>776</v>
      </c>
      <c r="W18" s="42"/>
      <c r="X18" s="42"/>
      <c r="Y18" s="42"/>
      <c r="Z18" s="42"/>
      <c r="AA18" s="42"/>
      <c r="AB18" s="42"/>
      <c r="AC18" s="34"/>
      <c r="AD18" s="34"/>
      <c r="AE18" s="34"/>
      <c r="AF18" s="42" t="s">
        <v>776</v>
      </c>
      <c r="AG18" s="42" t="s">
        <v>776</v>
      </c>
      <c r="AH18" s="42"/>
      <c r="AI18" s="42"/>
      <c r="AJ18" s="42" t="s">
        <v>776</v>
      </c>
      <c r="AK18" s="42"/>
      <c r="AL18" s="34"/>
      <c r="AM18" s="72">
        <v>44630</v>
      </c>
      <c r="AN18" s="1" t="s">
        <v>772</v>
      </c>
      <c r="AO18" s="72">
        <v>45372</v>
      </c>
      <c r="AP18" s="72">
        <v>45463</v>
      </c>
      <c r="AQ18" s="72"/>
      <c r="AR18" s="41"/>
      <c r="AS18" s="41"/>
      <c r="AT18" s="41"/>
      <c r="AU18" s="41"/>
      <c r="AV18" s="41"/>
      <c r="AW18" s="34" t="s">
        <v>785</v>
      </c>
      <c r="AX18" s="41" t="s">
        <v>439</v>
      </c>
      <c r="AY18" s="53"/>
      <c r="AZ18" s="1"/>
      <c r="BA18" s="1" t="s">
        <v>811</v>
      </c>
      <c r="XEV18" s="43"/>
    </row>
    <row r="19" spans="1:53 16376:16376" ht="21.95" hidden="1" customHeight="1" x14ac:dyDescent="0.25">
      <c r="A19" s="12">
        <f t="shared" si="0"/>
        <v>12</v>
      </c>
      <c r="B19" s="30" t="s">
        <v>252</v>
      </c>
      <c r="C19" s="31" t="s">
        <v>1560</v>
      </c>
      <c r="D19" s="31" t="s">
        <v>432</v>
      </c>
      <c r="E19" s="32" t="s">
        <v>439</v>
      </c>
      <c r="F19" s="33" t="s">
        <v>444</v>
      </c>
      <c r="G19" s="34" t="s">
        <v>1554</v>
      </c>
      <c r="H19" s="40" t="s">
        <v>459</v>
      </c>
      <c r="I19" s="40" t="s">
        <v>983</v>
      </c>
      <c r="J19" s="32" t="s">
        <v>484</v>
      </c>
      <c r="K19" s="32" t="s">
        <v>604</v>
      </c>
      <c r="L19" s="42" t="s">
        <v>776</v>
      </c>
      <c r="M19" s="42"/>
      <c r="N19" s="42"/>
      <c r="O19" s="34"/>
      <c r="P19" s="34" t="s">
        <v>776</v>
      </c>
      <c r="Q19" s="42"/>
      <c r="R19" s="42"/>
      <c r="S19" s="42"/>
      <c r="T19" s="42"/>
      <c r="U19" s="42"/>
      <c r="V19" s="42"/>
      <c r="W19" s="42"/>
      <c r="X19" s="42"/>
      <c r="Y19" s="42"/>
      <c r="Z19" s="42"/>
      <c r="AA19" s="42"/>
      <c r="AB19" s="42"/>
      <c r="AC19" s="34"/>
      <c r="AD19" s="34"/>
      <c r="AE19" s="34"/>
      <c r="AF19" s="42" t="s">
        <v>776</v>
      </c>
      <c r="AG19" s="42" t="s">
        <v>776</v>
      </c>
      <c r="AH19" s="42" t="s">
        <v>776</v>
      </c>
      <c r="AI19" s="42" t="s">
        <v>776</v>
      </c>
      <c r="AJ19" s="42" t="s">
        <v>776</v>
      </c>
      <c r="AK19" s="42"/>
      <c r="AL19" s="34"/>
      <c r="AM19" s="72">
        <v>44631</v>
      </c>
      <c r="AN19" s="1" t="s">
        <v>772</v>
      </c>
      <c r="AO19" s="72">
        <v>45357</v>
      </c>
      <c r="AP19" s="72">
        <v>45439</v>
      </c>
      <c r="AQ19" s="72">
        <v>45563</v>
      </c>
      <c r="AR19" s="41"/>
      <c r="AS19" s="41"/>
      <c r="AT19" s="41"/>
      <c r="AU19" s="41"/>
      <c r="AV19" s="41"/>
      <c r="AW19" s="34" t="s">
        <v>785</v>
      </c>
      <c r="AX19" s="41" t="s">
        <v>439</v>
      </c>
      <c r="AY19" s="53"/>
      <c r="AZ19" s="1"/>
      <c r="BA19" s="1" t="s">
        <v>812</v>
      </c>
      <c r="XEV19" s="43"/>
    </row>
    <row r="20" spans="1:53 16376:16376" ht="21.95" hidden="1" customHeight="1" x14ac:dyDescent="0.25">
      <c r="A20" s="12">
        <f t="shared" si="0"/>
        <v>13</v>
      </c>
      <c r="B20" s="30" t="s">
        <v>253</v>
      </c>
      <c r="C20" s="31" t="s">
        <v>1560</v>
      </c>
      <c r="D20" s="31" t="s">
        <v>432</v>
      </c>
      <c r="E20" s="32" t="s">
        <v>439</v>
      </c>
      <c r="F20" s="33" t="s">
        <v>444</v>
      </c>
      <c r="G20" s="34" t="s">
        <v>1557</v>
      </c>
      <c r="H20" s="40" t="s">
        <v>458</v>
      </c>
      <c r="I20" s="40" t="s">
        <v>983</v>
      </c>
      <c r="J20" s="32" t="s">
        <v>482</v>
      </c>
      <c r="K20" s="32" t="s">
        <v>605</v>
      </c>
      <c r="L20" s="42"/>
      <c r="M20" s="42"/>
      <c r="N20" s="42"/>
      <c r="O20" s="34" t="s">
        <v>776</v>
      </c>
      <c r="P20" s="34"/>
      <c r="Q20" s="42"/>
      <c r="R20" s="42"/>
      <c r="S20" s="42"/>
      <c r="T20" s="42"/>
      <c r="U20" s="42"/>
      <c r="V20" s="42"/>
      <c r="W20" s="42"/>
      <c r="X20" s="42"/>
      <c r="Y20" s="42"/>
      <c r="Z20" s="42"/>
      <c r="AA20" s="42"/>
      <c r="AB20" s="42"/>
      <c r="AC20" s="34"/>
      <c r="AD20" s="34"/>
      <c r="AE20" s="34"/>
      <c r="AF20" s="42" t="s">
        <v>776</v>
      </c>
      <c r="AG20" s="42" t="s">
        <v>776</v>
      </c>
      <c r="AH20" s="42" t="s">
        <v>776</v>
      </c>
      <c r="AI20" s="42"/>
      <c r="AJ20" s="42" t="s">
        <v>776</v>
      </c>
      <c r="AK20" s="42"/>
      <c r="AL20" s="34"/>
      <c r="AM20" s="72">
        <v>43230</v>
      </c>
      <c r="AN20" s="1" t="s">
        <v>772</v>
      </c>
      <c r="AO20" s="72">
        <v>45379</v>
      </c>
      <c r="AP20" s="72">
        <v>45455</v>
      </c>
      <c r="AQ20" s="72"/>
      <c r="AR20" s="41"/>
      <c r="AS20" s="41"/>
      <c r="AT20" s="41"/>
      <c r="AU20" s="41"/>
      <c r="AV20" s="41"/>
      <c r="AW20" s="34" t="s">
        <v>785</v>
      </c>
      <c r="AX20" s="41" t="s">
        <v>439</v>
      </c>
      <c r="AY20" s="53"/>
      <c r="AZ20" s="1"/>
      <c r="BA20" s="1" t="s">
        <v>813</v>
      </c>
      <c r="XEV20" s="43"/>
    </row>
    <row r="21" spans="1:53 16376:16376" ht="21.95" hidden="1" customHeight="1" x14ac:dyDescent="0.25">
      <c r="A21" s="12">
        <f t="shared" si="0"/>
        <v>14</v>
      </c>
      <c r="B21" s="30" t="s">
        <v>254</v>
      </c>
      <c r="C21" s="31" t="s">
        <v>1560</v>
      </c>
      <c r="D21" s="31" t="s">
        <v>432</v>
      </c>
      <c r="E21" s="32" t="s">
        <v>439</v>
      </c>
      <c r="F21" s="33" t="s">
        <v>444</v>
      </c>
      <c r="G21" s="34" t="s">
        <v>1554</v>
      </c>
      <c r="H21" s="40" t="s">
        <v>459</v>
      </c>
      <c r="I21" s="40" t="s">
        <v>983</v>
      </c>
      <c r="J21" s="32" t="s">
        <v>485</v>
      </c>
      <c r="K21" s="32" t="s">
        <v>606</v>
      </c>
      <c r="L21" s="42"/>
      <c r="M21" s="42"/>
      <c r="N21" s="42"/>
      <c r="O21" s="34"/>
      <c r="P21" s="34"/>
      <c r="Q21" s="42"/>
      <c r="R21" s="42"/>
      <c r="S21" s="42"/>
      <c r="T21" s="42"/>
      <c r="U21" s="42"/>
      <c r="V21" s="42"/>
      <c r="W21" s="42"/>
      <c r="X21" s="42"/>
      <c r="Y21" s="42"/>
      <c r="Z21" s="42"/>
      <c r="AA21" s="42"/>
      <c r="AB21" s="42"/>
      <c r="AC21" s="34"/>
      <c r="AD21" s="34"/>
      <c r="AE21" s="34"/>
      <c r="AF21" s="42" t="s">
        <v>776</v>
      </c>
      <c r="AG21" s="42" t="s">
        <v>776</v>
      </c>
      <c r="AH21" s="42" t="s">
        <v>776</v>
      </c>
      <c r="AI21" s="42"/>
      <c r="AJ21" s="42"/>
      <c r="AK21" s="42" t="s">
        <v>776</v>
      </c>
      <c r="AL21" s="34" t="s">
        <v>779</v>
      </c>
      <c r="AM21" s="72">
        <v>42736</v>
      </c>
      <c r="AN21" s="1" t="s">
        <v>772</v>
      </c>
      <c r="AO21" s="72">
        <v>45321</v>
      </c>
      <c r="AP21" s="72">
        <v>45407</v>
      </c>
      <c r="AQ21" s="72">
        <v>45526</v>
      </c>
      <c r="AR21" s="41"/>
      <c r="AS21" s="41"/>
      <c r="AT21" s="41"/>
      <c r="AU21" s="41"/>
      <c r="AV21" s="41"/>
      <c r="AW21" s="34" t="s">
        <v>785</v>
      </c>
      <c r="AX21" s="41" t="s">
        <v>439</v>
      </c>
      <c r="AY21" s="53"/>
      <c r="AZ21" s="1"/>
      <c r="BA21" s="1" t="s">
        <v>814</v>
      </c>
      <c r="XEV21" s="43"/>
    </row>
    <row r="22" spans="1:53 16376:16376" ht="21.95" hidden="1" customHeight="1" x14ac:dyDescent="0.25">
      <c r="A22" s="12">
        <f t="shared" si="0"/>
        <v>15</v>
      </c>
      <c r="B22" s="30" t="s">
        <v>255</v>
      </c>
      <c r="C22" s="31" t="s">
        <v>1560</v>
      </c>
      <c r="D22" s="31" t="s">
        <v>432</v>
      </c>
      <c r="E22" s="32" t="s">
        <v>439</v>
      </c>
      <c r="F22" s="33" t="s">
        <v>444</v>
      </c>
      <c r="G22" s="34" t="s">
        <v>1559</v>
      </c>
      <c r="H22" s="40" t="s">
        <v>452</v>
      </c>
      <c r="I22" s="40" t="s">
        <v>983</v>
      </c>
      <c r="J22" s="32" t="s">
        <v>486</v>
      </c>
      <c r="K22" s="32" t="s">
        <v>607</v>
      </c>
      <c r="L22" s="42"/>
      <c r="M22" s="42"/>
      <c r="N22" s="42"/>
      <c r="O22" s="34" t="s">
        <v>776</v>
      </c>
      <c r="P22" s="34"/>
      <c r="Q22" s="42"/>
      <c r="R22" s="42"/>
      <c r="S22" s="42"/>
      <c r="T22" s="42"/>
      <c r="U22" s="42"/>
      <c r="V22" s="42" t="s">
        <v>776</v>
      </c>
      <c r="W22" s="42"/>
      <c r="X22" s="42"/>
      <c r="Y22" s="42"/>
      <c r="Z22" s="42"/>
      <c r="AA22" s="42"/>
      <c r="AB22" s="42"/>
      <c r="AC22" s="34"/>
      <c r="AD22" s="34"/>
      <c r="AE22" s="34"/>
      <c r="AF22" s="42" t="s">
        <v>776</v>
      </c>
      <c r="AG22" s="42" t="s">
        <v>776</v>
      </c>
      <c r="AH22" s="42" t="s">
        <v>776</v>
      </c>
      <c r="AI22" s="42"/>
      <c r="AJ22" s="42" t="s">
        <v>776</v>
      </c>
      <c r="AK22" s="42"/>
      <c r="AL22" s="34"/>
      <c r="AM22" s="72">
        <v>44588</v>
      </c>
      <c r="AN22" s="1" t="s">
        <v>772</v>
      </c>
      <c r="AO22" s="72">
        <v>45372</v>
      </c>
      <c r="AP22" s="72">
        <v>45484</v>
      </c>
      <c r="AQ22" s="72">
        <v>45552</v>
      </c>
      <c r="AR22" s="41"/>
      <c r="AS22" s="41"/>
      <c r="AT22" s="41"/>
      <c r="AU22" s="41"/>
      <c r="AV22" s="41"/>
      <c r="AW22" s="34" t="s">
        <v>785</v>
      </c>
      <c r="AX22" s="41" t="s">
        <v>439</v>
      </c>
      <c r="AY22" s="53"/>
      <c r="AZ22" s="1"/>
      <c r="BA22" s="1" t="s">
        <v>815</v>
      </c>
      <c r="XEV22" s="43"/>
    </row>
    <row r="23" spans="1:53 16376:16376" ht="21.95" customHeight="1" x14ac:dyDescent="0.25">
      <c r="A23" s="12">
        <f t="shared" si="0"/>
        <v>16</v>
      </c>
      <c r="B23" s="30" t="s">
        <v>256</v>
      </c>
      <c r="C23" s="31" t="s">
        <v>1561</v>
      </c>
      <c r="D23" s="31" t="s">
        <v>434</v>
      </c>
      <c r="E23" s="32" t="s">
        <v>440</v>
      </c>
      <c r="F23" s="33" t="s">
        <v>444</v>
      </c>
      <c r="G23" s="34" t="s">
        <v>1555</v>
      </c>
      <c r="H23" s="40" t="s">
        <v>460</v>
      </c>
      <c r="I23" s="40" t="s">
        <v>983</v>
      </c>
      <c r="J23" s="32" t="s">
        <v>487</v>
      </c>
      <c r="K23" s="32" t="s">
        <v>608</v>
      </c>
      <c r="L23" s="42" t="s">
        <v>776</v>
      </c>
      <c r="M23" s="42" t="s">
        <v>776</v>
      </c>
      <c r="N23" s="42" t="s">
        <v>776</v>
      </c>
      <c r="O23" s="34" t="s">
        <v>776</v>
      </c>
      <c r="P23" s="34" t="s">
        <v>776</v>
      </c>
      <c r="Q23" s="42"/>
      <c r="R23" s="42"/>
      <c r="S23" s="42"/>
      <c r="T23" s="42"/>
      <c r="U23" s="42"/>
      <c r="V23" s="42"/>
      <c r="W23" s="42"/>
      <c r="X23" s="42"/>
      <c r="Y23" s="42"/>
      <c r="Z23" s="42"/>
      <c r="AA23" s="42"/>
      <c r="AB23" s="42"/>
      <c r="AC23" s="34"/>
      <c r="AD23" s="34"/>
      <c r="AE23" s="34"/>
      <c r="AF23" s="42"/>
      <c r="AG23" s="42"/>
      <c r="AH23" s="42"/>
      <c r="AI23" s="42"/>
      <c r="AJ23" s="42"/>
      <c r="AK23" s="42"/>
      <c r="AL23" s="34"/>
      <c r="AM23" s="72"/>
      <c r="AN23" s="84" t="s">
        <v>774</v>
      </c>
      <c r="AO23" s="72"/>
      <c r="AP23" s="72"/>
      <c r="AQ23" s="72"/>
      <c r="AR23" s="41"/>
      <c r="AS23" s="41"/>
      <c r="AT23" s="41"/>
      <c r="AU23" s="41"/>
      <c r="AV23" s="41"/>
      <c r="AW23" s="34" t="s">
        <v>785</v>
      </c>
      <c r="AX23" s="41" t="s">
        <v>439</v>
      </c>
      <c r="AY23" s="53"/>
      <c r="AZ23" s="1"/>
      <c r="BA23" s="1" t="s">
        <v>816</v>
      </c>
      <c r="XEV23" s="43"/>
    </row>
    <row r="24" spans="1:53 16376:16376" ht="21.95" hidden="1" customHeight="1" x14ac:dyDescent="0.25">
      <c r="A24" s="12">
        <f t="shared" si="0"/>
        <v>17</v>
      </c>
      <c r="B24" s="30" t="s">
        <v>257</v>
      </c>
      <c r="C24" s="31" t="s">
        <v>1561</v>
      </c>
      <c r="D24" s="31" t="s">
        <v>428</v>
      </c>
      <c r="E24" s="32" t="s">
        <v>439</v>
      </c>
      <c r="F24" s="33" t="s">
        <v>444</v>
      </c>
      <c r="G24" s="34" t="s">
        <v>1557</v>
      </c>
      <c r="H24" s="40" t="s">
        <v>455</v>
      </c>
      <c r="I24" s="40" t="s">
        <v>983</v>
      </c>
      <c r="J24" s="32" t="s">
        <v>482</v>
      </c>
      <c r="K24" s="32" t="s">
        <v>609</v>
      </c>
      <c r="L24" s="42"/>
      <c r="M24" s="42"/>
      <c r="N24" s="42"/>
      <c r="O24" s="34"/>
      <c r="P24" s="34" t="s">
        <v>776</v>
      </c>
      <c r="Q24" s="42"/>
      <c r="R24" s="42"/>
      <c r="S24" s="42"/>
      <c r="T24" s="42"/>
      <c r="U24" s="42"/>
      <c r="V24" s="42"/>
      <c r="W24" s="42"/>
      <c r="X24" s="42"/>
      <c r="Y24" s="42"/>
      <c r="Z24" s="42"/>
      <c r="AA24" s="42"/>
      <c r="AB24" s="42"/>
      <c r="AC24" s="34"/>
      <c r="AD24" s="34"/>
      <c r="AE24" s="34"/>
      <c r="AF24" s="42"/>
      <c r="AG24" s="42"/>
      <c r="AH24" s="42"/>
      <c r="AI24" s="42"/>
      <c r="AJ24" s="42"/>
      <c r="AK24" s="42"/>
      <c r="AL24" s="34"/>
      <c r="AM24" s="72">
        <v>44609</v>
      </c>
      <c r="AN24" s="1" t="s">
        <v>773</v>
      </c>
      <c r="AO24" s="72"/>
      <c r="AP24" s="72"/>
      <c r="AQ24" s="72"/>
      <c r="AR24" s="41"/>
      <c r="AS24" s="41"/>
      <c r="AT24" s="41"/>
      <c r="AU24" s="41"/>
      <c r="AV24" s="41"/>
      <c r="AW24" s="34" t="s">
        <v>785</v>
      </c>
      <c r="AX24" s="41" t="s">
        <v>439</v>
      </c>
      <c r="AY24" s="53"/>
      <c r="AZ24" s="1"/>
      <c r="BA24" s="1" t="s">
        <v>817</v>
      </c>
      <c r="XEV24" s="43"/>
    </row>
    <row r="25" spans="1:53 16376:16376" ht="21.95" hidden="1" customHeight="1" x14ac:dyDescent="0.25">
      <c r="A25" s="12">
        <f t="shared" si="0"/>
        <v>18</v>
      </c>
      <c r="B25" s="30" t="s">
        <v>258</v>
      </c>
      <c r="C25" s="31" t="s">
        <v>1560</v>
      </c>
      <c r="D25" s="31" t="s">
        <v>432</v>
      </c>
      <c r="E25" s="32" t="s">
        <v>439</v>
      </c>
      <c r="F25" s="33" t="s">
        <v>444</v>
      </c>
      <c r="G25" s="34" t="s">
        <v>1559</v>
      </c>
      <c r="H25" s="40" t="s">
        <v>452</v>
      </c>
      <c r="I25" s="40" t="s">
        <v>983</v>
      </c>
      <c r="J25" s="32" t="s">
        <v>488</v>
      </c>
      <c r="K25" s="32" t="s">
        <v>610</v>
      </c>
      <c r="L25" s="42" t="s">
        <v>776</v>
      </c>
      <c r="M25" s="42" t="s">
        <v>776</v>
      </c>
      <c r="N25" s="42" t="s">
        <v>776</v>
      </c>
      <c r="O25" s="34" t="s">
        <v>776</v>
      </c>
      <c r="P25" s="34" t="s">
        <v>776</v>
      </c>
      <c r="Q25" s="42" t="s">
        <v>776</v>
      </c>
      <c r="R25" s="42" t="s">
        <v>776</v>
      </c>
      <c r="S25" s="42" t="s">
        <v>776</v>
      </c>
      <c r="T25" s="42" t="s">
        <v>776</v>
      </c>
      <c r="U25" s="42" t="s">
        <v>776</v>
      </c>
      <c r="V25" s="42" t="s">
        <v>776</v>
      </c>
      <c r="W25" s="42" t="s">
        <v>776</v>
      </c>
      <c r="X25" s="42" t="s">
        <v>776</v>
      </c>
      <c r="Y25" s="42" t="s">
        <v>776</v>
      </c>
      <c r="Z25" s="42"/>
      <c r="AA25" s="42"/>
      <c r="AB25" s="42" t="s">
        <v>776</v>
      </c>
      <c r="AC25" s="34"/>
      <c r="AD25" s="34"/>
      <c r="AE25" s="34"/>
      <c r="AF25" s="42" t="s">
        <v>776</v>
      </c>
      <c r="AG25" s="42" t="s">
        <v>776</v>
      </c>
      <c r="AH25" s="42" t="s">
        <v>776</v>
      </c>
      <c r="AI25" s="42"/>
      <c r="AJ25" s="42" t="s">
        <v>776</v>
      </c>
      <c r="AK25" s="42"/>
      <c r="AL25" s="34"/>
      <c r="AM25" s="72">
        <v>44721</v>
      </c>
      <c r="AN25" s="1" t="s">
        <v>772</v>
      </c>
      <c r="AO25" s="72">
        <v>45313</v>
      </c>
      <c r="AP25" s="72">
        <v>45409</v>
      </c>
      <c r="AQ25" s="72">
        <v>45525</v>
      </c>
      <c r="AR25" s="41"/>
      <c r="AS25" s="41"/>
      <c r="AT25" s="41"/>
      <c r="AU25" s="41"/>
      <c r="AV25" s="41"/>
      <c r="AW25" s="34" t="s">
        <v>785</v>
      </c>
      <c r="AX25" s="41" t="s">
        <v>439</v>
      </c>
      <c r="AY25" s="53"/>
      <c r="AZ25" s="1"/>
      <c r="BA25" s="1" t="s">
        <v>818</v>
      </c>
      <c r="XEV25" s="43"/>
    </row>
    <row r="26" spans="1:53 16376:16376" ht="21.95" customHeight="1" x14ac:dyDescent="0.25">
      <c r="A26" s="12">
        <f t="shared" si="0"/>
        <v>19</v>
      </c>
      <c r="B26" s="30" t="s">
        <v>259</v>
      </c>
      <c r="C26" s="31" t="s">
        <v>1561</v>
      </c>
      <c r="D26" s="31" t="s">
        <v>428</v>
      </c>
      <c r="E26" s="32" t="s">
        <v>439</v>
      </c>
      <c r="F26" s="33" t="s">
        <v>444</v>
      </c>
      <c r="G26" s="34" t="s">
        <v>1558</v>
      </c>
      <c r="H26" s="40" t="s">
        <v>461</v>
      </c>
      <c r="I26" s="40" t="s">
        <v>983</v>
      </c>
      <c r="J26" s="32" t="s">
        <v>489</v>
      </c>
      <c r="K26" s="32" t="s">
        <v>611</v>
      </c>
      <c r="L26" s="42"/>
      <c r="M26" s="42"/>
      <c r="N26" s="42"/>
      <c r="O26" s="34"/>
      <c r="P26" s="34" t="s">
        <v>776</v>
      </c>
      <c r="Q26" s="42"/>
      <c r="R26" s="42"/>
      <c r="S26" s="42"/>
      <c r="T26" s="42"/>
      <c r="U26" s="42"/>
      <c r="V26" s="42"/>
      <c r="W26" s="42"/>
      <c r="X26" s="42"/>
      <c r="Y26" s="42"/>
      <c r="Z26" s="42"/>
      <c r="AA26" s="42"/>
      <c r="AB26" s="42"/>
      <c r="AC26" s="34"/>
      <c r="AD26" s="34"/>
      <c r="AE26" s="34"/>
      <c r="AF26" s="42"/>
      <c r="AG26" s="42"/>
      <c r="AH26" s="42"/>
      <c r="AI26" s="42"/>
      <c r="AJ26" s="42"/>
      <c r="AK26" s="42"/>
      <c r="AL26" s="34"/>
      <c r="AM26" s="72">
        <v>43230</v>
      </c>
      <c r="AN26" s="84" t="s">
        <v>774</v>
      </c>
      <c r="AO26" s="72"/>
      <c r="AP26" s="72"/>
      <c r="AQ26" s="72"/>
      <c r="AR26" s="41"/>
      <c r="AS26" s="41"/>
      <c r="AT26" s="41"/>
      <c r="AU26" s="41"/>
      <c r="AV26" s="41"/>
      <c r="AW26" s="34" t="s">
        <v>785</v>
      </c>
      <c r="AX26" s="41" t="s">
        <v>439</v>
      </c>
      <c r="AY26" s="53"/>
      <c r="AZ26" s="1"/>
      <c r="BA26" s="1" t="s">
        <v>819</v>
      </c>
      <c r="XEV26" s="43"/>
    </row>
    <row r="27" spans="1:53 16376:16376" ht="21.95" customHeight="1" x14ac:dyDescent="0.25">
      <c r="A27" s="12">
        <f t="shared" si="0"/>
        <v>20</v>
      </c>
      <c r="B27" s="30" t="s">
        <v>260</v>
      </c>
      <c r="C27" s="31" t="s">
        <v>1561</v>
      </c>
      <c r="D27" s="31" t="s">
        <v>428</v>
      </c>
      <c r="E27" s="32" t="s">
        <v>439</v>
      </c>
      <c r="F27" s="33" t="s">
        <v>444</v>
      </c>
      <c r="G27" s="34" t="s">
        <v>1558</v>
      </c>
      <c r="H27" s="40" t="s">
        <v>461</v>
      </c>
      <c r="I27" s="40" t="s">
        <v>983</v>
      </c>
      <c r="J27" s="32" t="s">
        <v>489</v>
      </c>
      <c r="K27" s="32" t="s">
        <v>611</v>
      </c>
      <c r="L27" s="42"/>
      <c r="M27" s="42"/>
      <c r="N27" s="42"/>
      <c r="O27" s="34"/>
      <c r="P27" s="34" t="s">
        <v>776</v>
      </c>
      <c r="Q27" s="42"/>
      <c r="R27" s="42"/>
      <c r="S27" s="42"/>
      <c r="T27" s="42"/>
      <c r="U27" s="42"/>
      <c r="V27" s="42"/>
      <c r="W27" s="42"/>
      <c r="X27" s="42"/>
      <c r="Y27" s="42"/>
      <c r="Z27" s="42"/>
      <c r="AA27" s="42"/>
      <c r="AB27" s="42"/>
      <c r="AC27" s="34"/>
      <c r="AD27" s="34"/>
      <c r="AE27" s="34"/>
      <c r="AF27" s="42"/>
      <c r="AG27" s="42"/>
      <c r="AH27" s="42"/>
      <c r="AI27" s="42"/>
      <c r="AJ27" s="42"/>
      <c r="AK27" s="42"/>
      <c r="AL27" s="34"/>
      <c r="AM27" s="72">
        <v>43264</v>
      </c>
      <c r="AN27" s="84" t="s">
        <v>774</v>
      </c>
      <c r="AO27" s="72"/>
      <c r="AP27" s="72"/>
      <c r="AQ27" s="72"/>
      <c r="AR27" s="41"/>
      <c r="AS27" s="41"/>
      <c r="AT27" s="41"/>
      <c r="AU27" s="41"/>
      <c r="AV27" s="41"/>
      <c r="AW27" s="34" t="s">
        <v>785</v>
      </c>
      <c r="AX27" s="41" t="s">
        <v>439</v>
      </c>
      <c r="AY27" s="53"/>
      <c r="AZ27" s="1"/>
      <c r="BA27" s="1" t="s">
        <v>820</v>
      </c>
      <c r="XEV27" s="43"/>
    </row>
    <row r="28" spans="1:53 16376:16376" ht="21.95" hidden="1" customHeight="1" x14ac:dyDescent="0.25">
      <c r="A28" s="12">
        <f t="shared" si="0"/>
        <v>21</v>
      </c>
      <c r="B28" s="30" t="s">
        <v>261</v>
      </c>
      <c r="C28" s="31" t="s">
        <v>1561</v>
      </c>
      <c r="D28" s="31" t="s">
        <v>428</v>
      </c>
      <c r="E28" s="32" t="s">
        <v>439</v>
      </c>
      <c r="F28" s="33" t="s">
        <v>444</v>
      </c>
      <c r="G28" s="34" t="s">
        <v>1558</v>
      </c>
      <c r="H28" s="40" t="s">
        <v>454</v>
      </c>
      <c r="I28" s="40" t="s">
        <v>983</v>
      </c>
      <c r="J28" s="32" t="s">
        <v>490</v>
      </c>
      <c r="K28" s="32" t="s">
        <v>612</v>
      </c>
      <c r="L28" s="42"/>
      <c r="M28" s="42"/>
      <c r="N28" s="42"/>
      <c r="O28" s="34"/>
      <c r="P28" s="34" t="s">
        <v>776</v>
      </c>
      <c r="Q28" s="42"/>
      <c r="R28" s="42"/>
      <c r="S28" s="42"/>
      <c r="T28" s="42"/>
      <c r="U28" s="42"/>
      <c r="V28" s="42"/>
      <c r="W28" s="42"/>
      <c r="X28" s="42"/>
      <c r="Y28" s="42"/>
      <c r="Z28" s="42"/>
      <c r="AA28" s="42"/>
      <c r="AB28" s="42"/>
      <c r="AC28" s="34"/>
      <c r="AD28" s="34"/>
      <c r="AE28" s="34"/>
      <c r="AF28" s="42"/>
      <c r="AG28" s="42"/>
      <c r="AH28" s="42"/>
      <c r="AI28" s="42"/>
      <c r="AJ28" s="42"/>
      <c r="AK28" s="42"/>
      <c r="AL28" s="34"/>
      <c r="AM28" s="72">
        <v>43229</v>
      </c>
      <c r="AN28" s="1" t="s">
        <v>773</v>
      </c>
      <c r="AO28" s="72"/>
      <c r="AP28" s="72"/>
      <c r="AQ28" s="72"/>
      <c r="AR28" s="41"/>
      <c r="AS28" s="41"/>
      <c r="AT28" s="41"/>
      <c r="AU28" s="41"/>
      <c r="AV28" s="41"/>
      <c r="AW28" s="34" t="s">
        <v>785</v>
      </c>
      <c r="AX28" s="41" t="s">
        <v>439</v>
      </c>
      <c r="AY28" s="53"/>
      <c r="AZ28" s="1"/>
      <c r="BA28" s="1" t="s">
        <v>821</v>
      </c>
      <c r="XEV28" s="43"/>
    </row>
    <row r="29" spans="1:53 16376:16376" ht="21.95" hidden="1" customHeight="1" x14ac:dyDescent="0.25">
      <c r="A29" s="12">
        <f t="shared" si="0"/>
        <v>22</v>
      </c>
      <c r="B29" s="30" t="s">
        <v>262</v>
      </c>
      <c r="C29" s="31" t="s">
        <v>1561</v>
      </c>
      <c r="D29" s="31" t="s">
        <v>428</v>
      </c>
      <c r="E29" s="32" t="s">
        <v>439</v>
      </c>
      <c r="F29" s="33" t="s">
        <v>444</v>
      </c>
      <c r="G29" s="34" t="s">
        <v>1558</v>
      </c>
      <c r="H29" s="40" t="s">
        <v>454</v>
      </c>
      <c r="I29" s="40" t="s">
        <v>983</v>
      </c>
      <c r="J29" s="32" t="s">
        <v>490</v>
      </c>
      <c r="K29" s="32" t="s">
        <v>613</v>
      </c>
      <c r="L29" s="42"/>
      <c r="M29" s="42"/>
      <c r="N29" s="42"/>
      <c r="O29" s="34"/>
      <c r="P29" s="34" t="s">
        <v>776</v>
      </c>
      <c r="Q29" s="42"/>
      <c r="R29" s="42"/>
      <c r="S29" s="42"/>
      <c r="T29" s="42"/>
      <c r="U29" s="42"/>
      <c r="V29" s="42"/>
      <c r="W29" s="42"/>
      <c r="X29" s="42"/>
      <c r="Y29" s="42"/>
      <c r="Z29" s="42"/>
      <c r="AA29" s="42"/>
      <c r="AB29" s="42"/>
      <c r="AC29" s="34"/>
      <c r="AD29" s="34"/>
      <c r="AE29" s="34"/>
      <c r="AF29" s="42"/>
      <c r="AG29" s="42"/>
      <c r="AH29" s="42"/>
      <c r="AI29" s="42"/>
      <c r="AJ29" s="42"/>
      <c r="AK29" s="42"/>
      <c r="AL29" s="34"/>
      <c r="AM29" s="72">
        <v>43209</v>
      </c>
      <c r="AN29" s="1" t="s">
        <v>773</v>
      </c>
      <c r="AO29" s="72"/>
      <c r="AP29" s="72"/>
      <c r="AQ29" s="72"/>
      <c r="AR29" s="41"/>
      <c r="AS29" s="41"/>
      <c r="AT29" s="41"/>
      <c r="AU29" s="41"/>
      <c r="AV29" s="41"/>
      <c r="AW29" s="34" t="s">
        <v>785</v>
      </c>
      <c r="AX29" s="41" t="s">
        <v>439</v>
      </c>
      <c r="AY29" s="53"/>
      <c r="AZ29" s="1"/>
      <c r="BA29" s="1" t="s">
        <v>820</v>
      </c>
      <c r="XEV29" s="43"/>
    </row>
    <row r="30" spans="1:53 16376:16376" ht="21.95" customHeight="1" x14ac:dyDescent="0.25">
      <c r="A30" s="12">
        <f t="shared" si="0"/>
        <v>23</v>
      </c>
      <c r="B30" s="30" t="s">
        <v>263</v>
      </c>
      <c r="C30" s="31" t="s">
        <v>1561</v>
      </c>
      <c r="D30" s="31" t="s">
        <v>428</v>
      </c>
      <c r="E30" s="32" t="s">
        <v>439</v>
      </c>
      <c r="F30" s="33" t="s">
        <v>444</v>
      </c>
      <c r="G30" s="34" t="s">
        <v>1555</v>
      </c>
      <c r="H30" s="40" t="s">
        <v>462</v>
      </c>
      <c r="I30" s="40" t="s">
        <v>983</v>
      </c>
      <c r="J30" s="32" t="s">
        <v>491</v>
      </c>
      <c r="K30" s="32" t="s">
        <v>614</v>
      </c>
      <c r="L30" s="42" t="s">
        <v>776</v>
      </c>
      <c r="M30" s="42" t="s">
        <v>776</v>
      </c>
      <c r="N30" s="42" t="s">
        <v>776</v>
      </c>
      <c r="O30" s="34" t="s">
        <v>776</v>
      </c>
      <c r="P30" s="34" t="s">
        <v>776</v>
      </c>
      <c r="Q30" s="42"/>
      <c r="R30" s="42"/>
      <c r="S30" s="42"/>
      <c r="T30" s="42"/>
      <c r="U30" s="42"/>
      <c r="V30" s="42"/>
      <c r="W30" s="42"/>
      <c r="X30" s="42"/>
      <c r="Y30" s="42"/>
      <c r="Z30" s="42"/>
      <c r="AA30" s="42"/>
      <c r="AB30" s="42"/>
      <c r="AC30" s="34"/>
      <c r="AD30" s="34"/>
      <c r="AE30" s="34"/>
      <c r="AF30" s="42"/>
      <c r="AG30" s="42"/>
      <c r="AH30" s="42"/>
      <c r="AI30" s="42"/>
      <c r="AJ30" s="42"/>
      <c r="AK30" s="42"/>
      <c r="AL30" s="34"/>
      <c r="AM30" s="72">
        <v>42461</v>
      </c>
      <c r="AN30" s="84" t="s">
        <v>774</v>
      </c>
      <c r="AO30" s="72"/>
      <c r="AP30" s="72"/>
      <c r="AQ30" s="72"/>
      <c r="AR30" s="41"/>
      <c r="AS30" s="41"/>
      <c r="AT30" s="41"/>
      <c r="AU30" s="41"/>
      <c r="AV30" s="41"/>
      <c r="AW30" s="34" t="s">
        <v>785</v>
      </c>
      <c r="AX30" s="41" t="s">
        <v>439</v>
      </c>
      <c r="AY30" s="53"/>
      <c r="AZ30" s="1"/>
      <c r="BA30" s="1" t="s">
        <v>822</v>
      </c>
      <c r="XEV30" s="43"/>
    </row>
    <row r="31" spans="1:53 16376:16376" ht="21.95" hidden="1" customHeight="1" x14ac:dyDescent="0.25">
      <c r="A31" s="12">
        <f t="shared" si="0"/>
        <v>24</v>
      </c>
      <c r="B31" s="30" t="s">
        <v>264</v>
      </c>
      <c r="C31" s="31" t="s">
        <v>1560</v>
      </c>
      <c r="D31" s="31" t="s">
        <v>432</v>
      </c>
      <c r="E31" s="32" t="s">
        <v>439</v>
      </c>
      <c r="F31" s="33" t="s">
        <v>444</v>
      </c>
      <c r="G31" s="34" t="s">
        <v>1557</v>
      </c>
      <c r="H31" s="40" t="s">
        <v>455</v>
      </c>
      <c r="I31" s="40" t="s">
        <v>983</v>
      </c>
      <c r="J31" s="32" t="s">
        <v>492</v>
      </c>
      <c r="K31" s="32" t="s">
        <v>615</v>
      </c>
      <c r="L31" s="42" t="s">
        <v>776</v>
      </c>
      <c r="M31" s="42" t="s">
        <v>776</v>
      </c>
      <c r="N31" s="42" t="s">
        <v>776</v>
      </c>
      <c r="O31" s="34" t="s">
        <v>776</v>
      </c>
      <c r="P31" s="34" t="s">
        <v>776</v>
      </c>
      <c r="Q31" s="42"/>
      <c r="R31" s="42" t="s">
        <v>776</v>
      </c>
      <c r="S31" s="42" t="s">
        <v>776</v>
      </c>
      <c r="T31" s="42"/>
      <c r="U31" s="42"/>
      <c r="V31" s="42" t="s">
        <v>776</v>
      </c>
      <c r="W31" s="42"/>
      <c r="X31" s="42"/>
      <c r="Y31" s="42"/>
      <c r="Z31" s="42"/>
      <c r="AA31" s="42"/>
      <c r="AB31" s="42"/>
      <c r="AC31" s="34"/>
      <c r="AD31" s="34"/>
      <c r="AE31" s="34"/>
      <c r="AF31" s="42" t="s">
        <v>776</v>
      </c>
      <c r="AG31" s="42" t="s">
        <v>776</v>
      </c>
      <c r="AH31" s="42" t="s">
        <v>776</v>
      </c>
      <c r="AI31" s="42" t="s">
        <v>776</v>
      </c>
      <c r="AJ31" s="42" t="s">
        <v>776</v>
      </c>
      <c r="AK31" s="42"/>
      <c r="AL31" s="34"/>
      <c r="AM31" s="72">
        <v>45062</v>
      </c>
      <c r="AN31" s="1" t="s">
        <v>772</v>
      </c>
      <c r="AO31" s="72">
        <v>45337</v>
      </c>
      <c r="AP31" s="72">
        <v>45426</v>
      </c>
      <c r="AQ31" s="72">
        <v>45527</v>
      </c>
      <c r="AR31" s="41"/>
      <c r="AS31" s="41"/>
      <c r="AT31" s="41"/>
      <c r="AU31" s="41"/>
      <c r="AV31" s="41"/>
      <c r="AW31" s="34" t="s">
        <v>785</v>
      </c>
      <c r="AX31" s="41" t="s">
        <v>439</v>
      </c>
      <c r="AY31" s="53"/>
      <c r="AZ31" s="1"/>
      <c r="BA31" s="1" t="s">
        <v>823</v>
      </c>
      <c r="XEV31" s="43"/>
    </row>
    <row r="32" spans="1:53 16376:16376" ht="21.95" hidden="1" customHeight="1" x14ac:dyDescent="0.25">
      <c r="A32" s="12">
        <f t="shared" si="0"/>
        <v>25</v>
      </c>
      <c r="B32" s="30" t="s">
        <v>265</v>
      </c>
      <c r="C32" s="31" t="s">
        <v>1561</v>
      </c>
      <c r="D32" s="31" t="s">
        <v>428</v>
      </c>
      <c r="E32" s="32" t="s">
        <v>439</v>
      </c>
      <c r="F32" s="33" t="s">
        <v>444</v>
      </c>
      <c r="G32" s="34" t="s">
        <v>1554</v>
      </c>
      <c r="H32" s="40" t="s">
        <v>459</v>
      </c>
      <c r="I32" s="40" t="s">
        <v>983</v>
      </c>
      <c r="J32" s="32" t="s">
        <v>485</v>
      </c>
      <c r="K32" s="32" t="s">
        <v>616</v>
      </c>
      <c r="L32" s="42" t="s">
        <v>776</v>
      </c>
      <c r="M32" s="42" t="s">
        <v>776</v>
      </c>
      <c r="N32" s="42" t="s">
        <v>776</v>
      </c>
      <c r="O32" s="34" t="s">
        <v>776</v>
      </c>
      <c r="P32" s="34" t="s">
        <v>776</v>
      </c>
      <c r="Q32" s="42"/>
      <c r="R32" s="42"/>
      <c r="S32" s="42"/>
      <c r="T32" s="42"/>
      <c r="U32" s="42"/>
      <c r="V32" s="42"/>
      <c r="W32" s="42"/>
      <c r="X32" s="42"/>
      <c r="Y32" s="42"/>
      <c r="Z32" s="42"/>
      <c r="AA32" s="42"/>
      <c r="AB32" s="42"/>
      <c r="AC32" s="34"/>
      <c r="AD32" s="34"/>
      <c r="AE32" s="34"/>
      <c r="AF32" s="42"/>
      <c r="AG32" s="42"/>
      <c r="AH32" s="42"/>
      <c r="AI32" s="42"/>
      <c r="AJ32" s="42"/>
      <c r="AK32" s="42"/>
      <c r="AL32" s="34"/>
      <c r="AM32" s="72">
        <v>42430</v>
      </c>
      <c r="AN32" s="1" t="s">
        <v>773</v>
      </c>
      <c r="AO32" s="72"/>
      <c r="AP32" s="72"/>
      <c r="AQ32" s="72"/>
      <c r="AR32" s="41"/>
      <c r="AS32" s="41"/>
      <c r="AT32" s="41"/>
      <c r="AU32" s="41"/>
      <c r="AV32" s="41"/>
      <c r="AW32" s="34" t="s">
        <v>785</v>
      </c>
      <c r="AX32" s="41" t="s">
        <v>439</v>
      </c>
      <c r="AY32" s="53"/>
      <c r="AZ32" s="1"/>
      <c r="BA32" s="1" t="s">
        <v>824</v>
      </c>
      <c r="XEV32" s="43"/>
    </row>
    <row r="33" spans="1:53 16368:16376" ht="21.95" hidden="1" customHeight="1" x14ac:dyDescent="0.25">
      <c r="A33" s="12">
        <f t="shared" si="0"/>
        <v>26</v>
      </c>
      <c r="B33" s="30" t="s">
        <v>266</v>
      </c>
      <c r="C33" s="31" t="s">
        <v>1560</v>
      </c>
      <c r="D33" s="31" t="s">
        <v>432</v>
      </c>
      <c r="E33" s="32" t="s">
        <v>439</v>
      </c>
      <c r="F33" s="33" t="s">
        <v>444</v>
      </c>
      <c r="G33" s="34" t="s">
        <v>1558</v>
      </c>
      <c r="H33" s="40" t="s">
        <v>454</v>
      </c>
      <c r="I33" s="40" t="s">
        <v>983</v>
      </c>
      <c r="J33" s="32" t="s">
        <v>490</v>
      </c>
      <c r="K33" s="32" t="s">
        <v>617</v>
      </c>
      <c r="L33" s="42"/>
      <c r="M33" s="42"/>
      <c r="N33" s="42" t="s">
        <v>776</v>
      </c>
      <c r="O33" s="34" t="s">
        <v>776</v>
      </c>
      <c r="P33" s="34"/>
      <c r="Q33" s="42"/>
      <c r="R33" s="42" t="s">
        <v>776</v>
      </c>
      <c r="S33" s="42"/>
      <c r="T33" s="42"/>
      <c r="U33" s="42"/>
      <c r="V33" s="42"/>
      <c r="W33" s="42"/>
      <c r="X33" s="42"/>
      <c r="Y33" s="42" t="s">
        <v>776</v>
      </c>
      <c r="Z33" s="42"/>
      <c r="AA33" s="42"/>
      <c r="AB33" s="42"/>
      <c r="AC33" s="34"/>
      <c r="AD33" s="34"/>
      <c r="AE33" s="34"/>
      <c r="AF33" s="42" t="s">
        <v>776</v>
      </c>
      <c r="AG33" s="42" t="s">
        <v>776</v>
      </c>
      <c r="AH33" s="42" t="s">
        <v>776</v>
      </c>
      <c r="AI33" s="42"/>
      <c r="AJ33" s="42" t="s">
        <v>776</v>
      </c>
      <c r="AK33" s="42"/>
      <c r="AL33" s="34"/>
      <c r="AM33" s="72">
        <v>44725</v>
      </c>
      <c r="AN33" s="1" t="s">
        <v>772</v>
      </c>
      <c r="AO33" s="72">
        <v>45358</v>
      </c>
      <c r="AP33" s="72">
        <v>45496</v>
      </c>
      <c r="AQ33" s="72"/>
      <c r="AR33" s="41"/>
      <c r="AS33" s="41"/>
      <c r="AT33" s="41"/>
      <c r="AU33" s="41"/>
      <c r="AV33" s="41"/>
      <c r="AW33" s="34" t="s">
        <v>783</v>
      </c>
      <c r="AX33" s="41">
        <v>45560</v>
      </c>
      <c r="AY33" s="53" t="s">
        <v>788</v>
      </c>
      <c r="AZ33" s="1" t="s">
        <v>1572</v>
      </c>
      <c r="BA33" s="1" t="s">
        <v>825</v>
      </c>
      <c r="XEV33" s="43"/>
    </row>
    <row r="34" spans="1:53 16368:16376" ht="21.95" customHeight="1" x14ac:dyDescent="0.25">
      <c r="A34" s="12">
        <f t="shared" si="0"/>
        <v>27</v>
      </c>
      <c r="B34" s="30" t="s">
        <v>267</v>
      </c>
      <c r="C34" s="31" t="s">
        <v>1560</v>
      </c>
      <c r="D34" s="31" t="s">
        <v>434</v>
      </c>
      <c r="E34" s="32" t="s">
        <v>441</v>
      </c>
      <c r="F34" s="33" t="s">
        <v>444</v>
      </c>
      <c r="G34" s="34" t="s">
        <v>1555</v>
      </c>
      <c r="H34" s="40" t="s">
        <v>463</v>
      </c>
      <c r="I34" s="40" t="s">
        <v>983</v>
      </c>
      <c r="J34" s="32" t="s">
        <v>493</v>
      </c>
      <c r="K34" s="32" t="s">
        <v>618</v>
      </c>
      <c r="L34" s="42" t="s">
        <v>776</v>
      </c>
      <c r="M34" s="42" t="s">
        <v>776</v>
      </c>
      <c r="N34" s="42" t="s">
        <v>776</v>
      </c>
      <c r="O34" s="34" t="s">
        <v>776</v>
      </c>
      <c r="P34" s="34" t="s">
        <v>776</v>
      </c>
      <c r="Q34" s="42"/>
      <c r="R34" s="42"/>
      <c r="S34" s="42"/>
      <c r="T34" s="42"/>
      <c r="U34" s="42"/>
      <c r="V34" s="42"/>
      <c r="W34" s="42"/>
      <c r="X34" s="42"/>
      <c r="Y34" s="42"/>
      <c r="Z34" s="42"/>
      <c r="AA34" s="42"/>
      <c r="AB34" s="42"/>
      <c r="AC34" s="34"/>
      <c r="AD34" s="34"/>
      <c r="AE34" s="34"/>
      <c r="AF34" s="42"/>
      <c r="AG34" s="42"/>
      <c r="AH34" s="42"/>
      <c r="AI34" s="42"/>
      <c r="AJ34" s="42"/>
      <c r="AK34" s="42"/>
      <c r="AL34" s="34"/>
      <c r="AM34" s="72">
        <v>43273</v>
      </c>
      <c r="AN34" s="84" t="s">
        <v>774</v>
      </c>
      <c r="AO34" s="72"/>
      <c r="AP34" s="72"/>
      <c r="AQ34" s="72"/>
      <c r="AR34" s="41"/>
      <c r="AS34" s="41"/>
      <c r="AT34" s="41"/>
      <c r="AU34" s="41"/>
      <c r="AV34" s="41"/>
      <c r="AW34" s="34" t="s">
        <v>785</v>
      </c>
      <c r="AX34" s="41" t="s">
        <v>439</v>
      </c>
      <c r="AY34" s="53"/>
      <c r="AZ34" s="1"/>
      <c r="BA34" s="1" t="s">
        <v>822</v>
      </c>
      <c r="XEV34" s="43"/>
    </row>
    <row r="35" spans="1:53 16368:16376" ht="21.95" hidden="1" customHeight="1" x14ac:dyDescent="0.25">
      <c r="A35" s="12">
        <f t="shared" si="0"/>
        <v>28</v>
      </c>
      <c r="B35" s="30" t="s">
        <v>268</v>
      </c>
      <c r="C35" s="31" t="s">
        <v>1560</v>
      </c>
      <c r="D35" s="31" t="s">
        <v>434</v>
      </c>
      <c r="E35" s="32" t="s">
        <v>441</v>
      </c>
      <c r="F35" s="33" t="s">
        <v>444</v>
      </c>
      <c r="G35" s="34" t="s">
        <v>1556</v>
      </c>
      <c r="H35" s="40" t="s">
        <v>464</v>
      </c>
      <c r="I35" s="40" t="s">
        <v>983</v>
      </c>
      <c r="J35" s="32" t="s">
        <v>494</v>
      </c>
      <c r="K35" s="32" t="s">
        <v>619</v>
      </c>
      <c r="L35" s="42" t="s">
        <v>776</v>
      </c>
      <c r="M35" s="42" t="s">
        <v>776</v>
      </c>
      <c r="N35" s="42" t="s">
        <v>776</v>
      </c>
      <c r="O35" s="34" t="s">
        <v>776</v>
      </c>
      <c r="P35" s="34" t="s">
        <v>776</v>
      </c>
      <c r="Q35" s="42"/>
      <c r="R35" s="42"/>
      <c r="S35" s="42"/>
      <c r="T35" s="42"/>
      <c r="U35" s="42"/>
      <c r="V35" s="42"/>
      <c r="W35" s="42"/>
      <c r="X35" s="42"/>
      <c r="Y35" s="42"/>
      <c r="Z35" s="42"/>
      <c r="AA35" s="42"/>
      <c r="AB35" s="42"/>
      <c r="AC35" s="34"/>
      <c r="AD35" s="34"/>
      <c r="AE35" s="34"/>
      <c r="AF35" s="42"/>
      <c r="AG35" s="42"/>
      <c r="AH35" s="42"/>
      <c r="AI35" s="42"/>
      <c r="AJ35" s="42"/>
      <c r="AK35" s="42"/>
      <c r="AL35" s="34"/>
      <c r="AM35" s="72">
        <v>43040</v>
      </c>
      <c r="AN35" s="1" t="s">
        <v>773</v>
      </c>
      <c r="AO35" s="72"/>
      <c r="AP35" s="72"/>
      <c r="AQ35" s="72"/>
      <c r="AR35" s="41"/>
      <c r="AS35" s="41"/>
      <c r="AT35" s="41"/>
      <c r="AU35" s="41"/>
      <c r="AV35" s="41"/>
      <c r="AW35" s="34" t="s">
        <v>785</v>
      </c>
      <c r="AX35" s="41" t="s">
        <v>439</v>
      </c>
      <c r="AY35" s="53"/>
      <c r="AZ35" s="1"/>
      <c r="BA35" s="1" t="s">
        <v>826</v>
      </c>
      <c r="XEV35" s="43"/>
    </row>
    <row r="36" spans="1:53 16368:16376" ht="21.95" hidden="1" customHeight="1" x14ac:dyDescent="0.25">
      <c r="A36" s="12">
        <f t="shared" si="0"/>
        <v>29</v>
      </c>
      <c r="B36" s="30" t="s">
        <v>1553</v>
      </c>
      <c r="C36" s="31" t="s">
        <v>1560</v>
      </c>
      <c r="D36" s="31" t="s">
        <v>432</v>
      </c>
      <c r="E36" s="32" t="s">
        <v>439</v>
      </c>
      <c r="F36" s="33" t="s">
        <v>444</v>
      </c>
      <c r="G36" s="34" t="s">
        <v>1558</v>
      </c>
      <c r="H36" s="40" t="s">
        <v>454</v>
      </c>
      <c r="I36" s="40" t="s">
        <v>983</v>
      </c>
      <c r="J36" s="32" t="s">
        <v>495</v>
      </c>
      <c r="K36" s="32" t="s">
        <v>620</v>
      </c>
      <c r="L36" s="42" t="s">
        <v>776</v>
      </c>
      <c r="M36" s="42" t="s">
        <v>776</v>
      </c>
      <c r="N36" s="42" t="s">
        <v>776</v>
      </c>
      <c r="O36" s="34" t="s">
        <v>776</v>
      </c>
      <c r="P36" s="34" t="s">
        <v>776</v>
      </c>
      <c r="Q36" s="42"/>
      <c r="R36" s="42" t="s">
        <v>776</v>
      </c>
      <c r="S36" s="42"/>
      <c r="T36" s="42"/>
      <c r="U36" s="42" t="s">
        <v>776</v>
      </c>
      <c r="V36" s="42" t="s">
        <v>776</v>
      </c>
      <c r="W36" s="42"/>
      <c r="X36" s="42"/>
      <c r="Y36" s="42" t="s">
        <v>776</v>
      </c>
      <c r="Z36" s="42"/>
      <c r="AA36" s="42"/>
      <c r="AB36" s="42"/>
      <c r="AC36" s="34"/>
      <c r="AD36" s="34"/>
      <c r="AE36" s="34"/>
      <c r="AF36" s="42" t="s">
        <v>776</v>
      </c>
      <c r="AG36" s="42" t="s">
        <v>776</v>
      </c>
      <c r="AH36" s="42"/>
      <c r="AI36" s="42"/>
      <c r="AJ36" s="42" t="s">
        <v>776</v>
      </c>
      <c r="AK36" s="42"/>
      <c r="AL36" s="34"/>
      <c r="AM36" s="72">
        <v>44603</v>
      </c>
      <c r="AN36" s="1" t="s">
        <v>772</v>
      </c>
      <c r="AO36" s="72">
        <v>45341</v>
      </c>
      <c r="AP36" s="72">
        <v>45433</v>
      </c>
      <c r="AQ36" s="72">
        <v>45539</v>
      </c>
      <c r="AR36" s="41"/>
      <c r="AS36" s="41"/>
      <c r="AT36" s="41"/>
      <c r="AU36" s="41"/>
      <c r="AV36" s="41"/>
      <c r="AW36" s="34" t="s">
        <v>785</v>
      </c>
      <c r="AX36" s="41" t="s">
        <v>439</v>
      </c>
      <c r="AY36" s="53"/>
      <c r="AZ36" s="1"/>
      <c r="BA36" s="1" t="s">
        <v>827</v>
      </c>
      <c r="XEV36" s="43"/>
    </row>
    <row r="37" spans="1:53 16368:16376" ht="21.95" hidden="1" customHeight="1" x14ac:dyDescent="0.25">
      <c r="A37" s="12">
        <f t="shared" si="0"/>
        <v>30</v>
      </c>
      <c r="B37" s="30" t="s">
        <v>270</v>
      </c>
      <c r="C37" s="31" t="s">
        <v>1561</v>
      </c>
      <c r="D37" s="31" t="s">
        <v>429</v>
      </c>
      <c r="E37" s="32" t="s">
        <v>439</v>
      </c>
      <c r="F37" s="33" t="s">
        <v>444</v>
      </c>
      <c r="G37" s="34" t="s">
        <v>1558</v>
      </c>
      <c r="H37" s="40" t="s">
        <v>454</v>
      </c>
      <c r="I37" s="40" t="s">
        <v>983</v>
      </c>
      <c r="J37" s="32" t="s">
        <v>479</v>
      </c>
      <c r="K37" s="32" t="s">
        <v>621</v>
      </c>
      <c r="L37" s="42"/>
      <c r="M37" s="42" t="s">
        <v>776</v>
      </c>
      <c r="N37" s="42" t="s">
        <v>776</v>
      </c>
      <c r="O37" s="34"/>
      <c r="P37" s="34"/>
      <c r="Q37" s="42"/>
      <c r="R37" s="42"/>
      <c r="S37" s="42"/>
      <c r="T37" s="42"/>
      <c r="U37" s="42"/>
      <c r="V37" s="42"/>
      <c r="W37" s="42"/>
      <c r="X37" s="42"/>
      <c r="Y37" s="42"/>
      <c r="Z37" s="42"/>
      <c r="AA37" s="42"/>
      <c r="AB37" s="42"/>
      <c r="AC37" s="34"/>
      <c r="AD37" s="34"/>
      <c r="AE37" s="34"/>
      <c r="AF37" s="42"/>
      <c r="AG37" s="42"/>
      <c r="AH37" s="42"/>
      <c r="AI37" s="42"/>
      <c r="AJ37" s="42"/>
      <c r="AK37" s="42"/>
      <c r="AL37" s="34"/>
      <c r="AM37" s="72">
        <v>43209</v>
      </c>
      <c r="AN37" s="1" t="s">
        <v>773</v>
      </c>
      <c r="AO37" s="72"/>
      <c r="AP37" s="72"/>
      <c r="AQ37" s="72"/>
      <c r="AR37" s="41"/>
      <c r="AS37" s="41"/>
      <c r="AT37" s="41"/>
      <c r="AU37" s="41"/>
      <c r="AV37" s="41"/>
      <c r="AW37" s="34" t="s">
        <v>785</v>
      </c>
      <c r="AX37" s="41" t="s">
        <v>439</v>
      </c>
      <c r="AY37" s="53"/>
      <c r="AZ37" s="1"/>
      <c r="BA37" s="1" t="s">
        <v>828</v>
      </c>
      <c r="XEV37" s="43"/>
    </row>
    <row r="38" spans="1:53 16368:16376" ht="21.95" hidden="1" customHeight="1" x14ac:dyDescent="0.25">
      <c r="A38" s="12">
        <f t="shared" si="0"/>
        <v>31</v>
      </c>
      <c r="B38" s="30" t="s">
        <v>271</v>
      </c>
      <c r="C38" s="31" t="s">
        <v>1560</v>
      </c>
      <c r="D38" s="31" t="s">
        <v>432</v>
      </c>
      <c r="E38" s="32" t="s">
        <v>439</v>
      </c>
      <c r="F38" s="33" t="s">
        <v>444</v>
      </c>
      <c r="G38" s="34" t="s">
        <v>1554</v>
      </c>
      <c r="H38" s="40" t="s">
        <v>456</v>
      </c>
      <c r="I38" s="40" t="s">
        <v>983</v>
      </c>
      <c r="J38" s="32" t="s">
        <v>496</v>
      </c>
      <c r="K38" s="32" t="s">
        <v>622</v>
      </c>
      <c r="L38" s="42"/>
      <c r="M38" s="42"/>
      <c r="N38" s="42"/>
      <c r="O38" s="42" t="s">
        <v>776</v>
      </c>
      <c r="P38" s="42" t="s">
        <v>776</v>
      </c>
      <c r="Q38" s="42"/>
      <c r="R38" s="42"/>
      <c r="S38" s="42"/>
      <c r="T38" s="42"/>
      <c r="U38" s="34"/>
      <c r="V38" s="34"/>
      <c r="W38" s="34"/>
      <c r="X38" s="42"/>
      <c r="Y38" s="42"/>
      <c r="Z38" s="42"/>
      <c r="AA38" s="42"/>
      <c r="AB38" s="42"/>
      <c r="AC38" s="42"/>
      <c r="AD38" s="34"/>
      <c r="AE38" s="72"/>
      <c r="AF38" s="1" t="s">
        <v>776</v>
      </c>
      <c r="AG38" s="72" t="s">
        <v>776</v>
      </c>
      <c r="AH38" s="72" t="s">
        <v>776</v>
      </c>
      <c r="AI38" s="72" t="s">
        <v>776</v>
      </c>
      <c r="AJ38" s="41" t="s">
        <v>776</v>
      </c>
      <c r="AK38" s="41" t="s">
        <v>776</v>
      </c>
      <c r="AL38" s="41" t="s">
        <v>780</v>
      </c>
      <c r="AM38" s="72">
        <v>42977</v>
      </c>
      <c r="AN38" s="1" t="s">
        <v>772</v>
      </c>
      <c r="AO38" s="72">
        <v>45322</v>
      </c>
      <c r="AP38" s="72">
        <v>45391</v>
      </c>
      <c r="AQ38" s="72">
        <v>45483</v>
      </c>
      <c r="AR38" s="1"/>
      <c r="AS38" s="1"/>
      <c r="AW38" t="s">
        <v>785</v>
      </c>
      <c r="AX38" t="s">
        <v>439</v>
      </c>
      <c r="AY38"/>
      <c r="BA38" t="s">
        <v>829</v>
      </c>
      <c r="XEN38" s="43"/>
      <c r="XEV38" s="43"/>
    </row>
    <row r="39" spans="1:53 16368:16376" ht="21.95" hidden="1" customHeight="1" x14ac:dyDescent="0.25">
      <c r="A39" s="12">
        <f t="shared" si="0"/>
        <v>32</v>
      </c>
      <c r="B39" s="30" t="s">
        <v>272</v>
      </c>
      <c r="C39" s="31" t="s">
        <v>1560</v>
      </c>
      <c r="D39" s="31" t="s">
        <v>431</v>
      </c>
      <c r="E39" s="32" t="s">
        <v>439</v>
      </c>
      <c r="F39" s="33" t="s">
        <v>444</v>
      </c>
      <c r="G39" s="34" t="s">
        <v>1558</v>
      </c>
      <c r="H39" s="40" t="s">
        <v>454</v>
      </c>
      <c r="I39" s="40" t="s">
        <v>983</v>
      </c>
      <c r="J39" s="32" t="s">
        <v>490</v>
      </c>
      <c r="K39" s="32" t="s">
        <v>623</v>
      </c>
      <c r="L39" s="42"/>
      <c r="M39" s="42"/>
      <c r="N39" s="42"/>
      <c r="O39" s="34"/>
      <c r="P39" s="34"/>
      <c r="Q39" s="42"/>
      <c r="R39" s="42"/>
      <c r="S39" s="42"/>
      <c r="T39" s="42"/>
      <c r="U39" s="42"/>
      <c r="V39" s="42"/>
      <c r="W39" s="42"/>
      <c r="X39" s="42"/>
      <c r="Y39" s="42"/>
      <c r="Z39" s="42"/>
      <c r="AA39" s="42"/>
      <c r="AB39" s="42"/>
      <c r="AC39" s="34"/>
      <c r="AD39" s="34"/>
      <c r="AE39" s="34"/>
      <c r="AF39" s="42"/>
      <c r="AG39" s="42"/>
      <c r="AH39" s="42"/>
      <c r="AI39" s="42"/>
      <c r="AJ39" s="42"/>
      <c r="AK39" s="42"/>
      <c r="AL39" s="34"/>
      <c r="AM39" s="72">
        <v>43063</v>
      </c>
      <c r="AN39" s="1" t="s">
        <v>773</v>
      </c>
      <c r="AO39" s="72"/>
      <c r="AP39" s="72"/>
      <c r="AQ39" s="72"/>
      <c r="AR39" s="41"/>
      <c r="AS39" s="41"/>
      <c r="AT39" s="41"/>
      <c r="AU39" s="41"/>
      <c r="AV39" s="41"/>
      <c r="AW39" s="34" t="s">
        <v>785</v>
      </c>
      <c r="AX39" s="41" t="s">
        <v>439</v>
      </c>
      <c r="AY39" s="53"/>
      <c r="AZ39" s="1"/>
      <c r="BA39" s="1" t="s">
        <v>830</v>
      </c>
      <c r="XEV39" s="43"/>
    </row>
    <row r="40" spans="1:53 16368:16376" ht="21.95" hidden="1" customHeight="1" x14ac:dyDescent="0.25">
      <c r="A40" s="12">
        <f t="shared" si="0"/>
        <v>33</v>
      </c>
      <c r="B40" s="30" t="s">
        <v>273</v>
      </c>
      <c r="C40" s="31" t="s">
        <v>1560</v>
      </c>
      <c r="D40" s="31" t="s">
        <v>432</v>
      </c>
      <c r="E40" s="32" t="s">
        <v>439</v>
      </c>
      <c r="F40" s="33" t="s">
        <v>444</v>
      </c>
      <c r="G40" s="34" t="s">
        <v>1559</v>
      </c>
      <c r="H40" s="40" t="s">
        <v>452</v>
      </c>
      <c r="I40" s="40" t="s">
        <v>983</v>
      </c>
      <c r="J40" s="32" t="s">
        <v>485</v>
      </c>
      <c r="K40" s="32" t="s">
        <v>624</v>
      </c>
      <c r="L40" s="42"/>
      <c r="M40" s="42"/>
      <c r="N40" s="42"/>
      <c r="O40" s="34"/>
      <c r="P40" s="34" t="s">
        <v>776</v>
      </c>
      <c r="Q40" s="42"/>
      <c r="R40" s="42"/>
      <c r="S40" s="42"/>
      <c r="T40" s="42"/>
      <c r="U40" s="42"/>
      <c r="V40" s="42"/>
      <c r="W40" s="42"/>
      <c r="X40" s="42"/>
      <c r="Y40" s="42"/>
      <c r="Z40" s="42"/>
      <c r="AA40" s="42"/>
      <c r="AB40" s="42"/>
      <c r="AC40" s="34"/>
      <c r="AD40" s="34"/>
      <c r="AE40" s="34"/>
      <c r="AF40" s="42"/>
      <c r="AG40" s="42"/>
      <c r="AH40" s="42"/>
      <c r="AI40" s="42"/>
      <c r="AJ40" s="42"/>
      <c r="AK40" s="42"/>
      <c r="AL40" s="34"/>
      <c r="AM40" s="72">
        <v>45252</v>
      </c>
      <c r="AN40" s="1" t="s">
        <v>772</v>
      </c>
      <c r="AO40" s="72">
        <v>45350</v>
      </c>
      <c r="AP40" s="72">
        <v>45426</v>
      </c>
      <c r="AQ40" s="72">
        <v>45553</v>
      </c>
      <c r="AR40" s="41"/>
      <c r="AS40" s="41"/>
      <c r="AT40" s="41"/>
      <c r="AU40" s="41"/>
      <c r="AV40" s="41"/>
      <c r="AW40" s="34" t="s">
        <v>785</v>
      </c>
      <c r="AX40" s="41">
        <v>45524</v>
      </c>
      <c r="AY40" s="53" t="s">
        <v>788</v>
      </c>
      <c r="AZ40" s="1" t="s">
        <v>1572</v>
      </c>
      <c r="BA40" s="1" t="s">
        <v>831</v>
      </c>
      <c r="XEV40" s="43"/>
    </row>
    <row r="41" spans="1:53 16368:16376" ht="21.95" hidden="1" customHeight="1" x14ac:dyDescent="0.25">
      <c r="A41" s="12">
        <f t="shared" si="0"/>
        <v>34</v>
      </c>
      <c r="B41" s="30" t="s">
        <v>274</v>
      </c>
      <c r="C41" s="31" t="s">
        <v>1560</v>
      </c>
      <c r="D41" s="31" t="s">
        <v>430</v>
      </c>
      <c r="E41" s="32" t="s">
        <v>439</v>
      </c>
      <c r="F41" s="33" t="s">
        <v>444</v>
      </c>
      <c r="G41" s="34" t="s">
        <v>1557</v>
      </c>
      <c r="H41" s="40" t="s">
        <v>455</v>
      </c>
      <c r="I41" s="40" t="s">
        <v>983</v>
      </c>
      <c r="J41" s="32" t="s">
        <v>497</v>
      </c>
      <c r="K41" s="32" t="s">
        <v>625</v>
      </c>
      <c r="L41" s="42"/>
      <c r="M41" s="42"/>
      <c r="N41" s="42" t="s">
        <v>776</v>
      </c>
      <c r="O41" s="34" t="s">
        <v>776</v>
      </c>
      <c r="P41" s="34" t="s">
        <v>776</v>
      </c>
      <c r="Q41" s="42"/>
      <c r="R41" s="42"/>
      <c r="S41" s="42"/>
      <c r="T41" s="42"/>
      <c r="U41" s="42"/>
      <c r="V41" s="42"/>
      <c r="W41" s="42"/>
      <c r="X41" s="42"/>
      <c r="Y41" s="42"/>
      <c r="Z41" s="42"/>
      <c r="AA41" s="42"/>
      <c r="AB41" s="42"/>
      <c r="AC41" s="34"/>
      <c r="AD41" s="34"/>
      <c r="AE41" s="34"/>
      <c r="AF41" s="42"/>
      <c r="AG41" s="42"/>
      <c r="AH41" s="42"/>
      <c r="AI41" s="42"/>
      <c r="AJ41" s="42"/>
      <c r="AK41" s="42"/>
      <c r="AL41" s="34"/>
      <c r="AM41" s="72">
        <v>41883</v>
      </c>
      <c r="AN41" s="1" t="s">
        <v>773</v>
      </c>
      <c r="AO41" s="72"/>
      <c r="AP41" s="72"/>
      <c r="AQ41" s="72"/>
      <c r="AR41" s="41"/>
      <c r="AS41" s="41"/>
      <c r="AT41" s="41"/>
      <c r="AU41" s="41"/>
      <c r="AV41" s="41"/>
      <c r="AW41" s="34" t="s">
        <v>785</v>
      </c>
      <c r="AX41" s="41" t="s">
        <v>439</v>
      </c>
      <c r="AY41" s="53"/>
      <c r="AZ41" s="1"/>
      <c r="BA41" s="1" t="s">
        <v>832</v>
      </c>
      <c r="XEV41" s="43"/>
    </row>
    <row r="42" spans="1:53 16368:16376" ht="21.95" hidden="1" customHeight="1" x14ac:dyDescent="0.25">
      <c r="A42" s="12">
        <f t="shared" si="0"/>
        <v>35</v>
      </c>
      <c r="B42" s="30" t="s">
        <v>275</v>
      </c>
      <c r="C42" s="31" t="s">
        <v>1560</v>
      </c>
      <c r="D42" s="31" t="s">
        <v>432</v>
      </c>
      <c r="E42" s="32" t="s">
        <v>439</v>
      </c>
      <c r="F42" s="33" t="s">
        <v>444</v>
      </c>
      <c r="G42" s="34" t="s">
        <v>1554</v>
      </c>
      <c r="H42" s="40" t="s">
        <v>457</v>
      </c>
      <c r="I42" t="s">
        <v>982</v>
      </c>
      <c r="J42" s="32" t="s">
        <v>498</v>
      </c>
      <c r="K42" s="32" t="s">
        <v>626</v>
      </c>
      <c r="L42" s="42"/>
      <c r="M42" s="42"/>
      <c r="N42" s="42"/>
      <c r="O42" s="34"/>
      <c r="P42" s="34"/>
      <c r="Q42" s="42"/>
      <c r="R42" s="42"/>
      <c r="S42" s="42"/>
      <c r="T42" s="42"/>
      <c r="U42" s="42"/>
      <c r="V42" s="42"/>
      <c r="W42" s="42"/>
      <c r="X42" s="42"/>
      <c r="Y42" s="42"/>
      <c r="Z42" s="42"/>
      <c r="AA42" s="42"/>
      <c r="AB42" s="42"/>
      <c r="AC42" s="34"/>
      <c r="AD42" s="34"/>
      <c r="AE42" s="34"/>
      <c r="AF42" s="42" t="s">
        <v>776</v>
      </c>
      <c r="AG42" s="42" t="s">
        <v>776</v>
      </c>
      <c r="AH42" s="42" t="s">
        <v>776</v>
      </c>
      <c r="AI42" s="42"/>
      <c r="AJ42" s="42"/>
      <c r="AK42" s="42"/>
      <c r="AL42" s="34"/>
      <c r="AM42" s="72">
        <v>44672</v>
      </c>
      <c r="AN42" s="1" t="s">
        <v>772</v>
      </c>
      <c r="AO42" s="72">
        <v>45321</v>
      </c>
      <c r="AP42" s="72">
        <v>45401</v>
      </c>
      <c r="AQ42" s="72">
        <v>45526</v>
      </c>
      <c r="AR42" s="41"/>
      <c r="AS42" s="41"/>
      <c r="AT42" s="41"/>
      <c r="AU42" s="41"/>
      <c r="AV42" s="41"/>
      <c r="AW42" s="34" t="s">
        <v>785</v>
      </c>
      <c r="AX42" s="41" t="s">
        <v>439</v>
      </c>
      <c r="AY42" s="53"/>
      <c r="AZ42" s="1"/>
      <c r="BA42" s="1" t="s">
        <v>833</v>
      </c>
      <c r="XEV42" s="43"/>
    </row>
    <row r="43" spans="1:53 16368:16376" ht="21.95" hidden="1" customHeight="1" x14ac:dyDescent="0.25">
      <c r="A43" s="12">
        <f t="shared" si="0"/>
        <v>36</v>
      </c>
      <c r="B43" s="30" t="s">
        <v>276</v>
      </c>
      <c r="C43" s="31" t="s">
        <v>1560</v>
      </c>
      <c r="D43" s="31" t="s">
        <v>432</v>
      </c>
      <c r="E43" s="32" t="s">
        <v>439</v>
      </c>
      <c r="F43" s="33" t="s">
        <v>444</v>
      </c>
      <c r="G43" s="34" t="s">
        <v>1555</v>
      </c>
      <c r="H43" s="40" t="s">
        <v>460</v>
      </c>
      <c r="I43" s="40" t="s">
        <v>983</v>
      </c>
      <c r="J43" s="32" t="s">
        <v>499</v>
      </c>
      <c r="K43" s="32" t="s">
        <v>627</v>
      </c>
      <c r="L43" s="42"/>
      <c r="M43" s="42"/>
      <c r="N43" s="42"/>
      <c r="O43" s="34" t="s">
        <v>776</v>
      </c>
      <c r="P43" s="34"/>
      <c r="Q43" s="42"/>
      <c r="R43" s="42"/>
      <c r="S43" s="42"/>
      <c r="T43" s="42"/>
      <c r="U43" s="42"/>
      <c r="V43" s="42"/>
      <c r="W43" s="42"/>
      <c r="X43" s="42"/>
      <c r="Y43" s="42"/>
      <c r="Z43" s="42"/>
      <c r="AA43" s="42"/>
      <c r="AB43" s="42"/>
      <c r="AC43" s="34"/>
      <c r="AD43" s="34"/>
      <c r="AE43" s="34"/>
      <c r="AF43" s="42" t="s">
        <v>776</v>
      </c>
      <c r="AG43" s="42"/>
      <c r="AH43" s="42" t="s">
        <v>776</v>
      </c>
      <c r="AI43" s="42"/>
      <c r="AJ43" s="42" t="s">
        <v>776</v>
      </c>
      <c r="AK43" s="42"/>
      <c r="AL43" s="34"/>
      <c r="AM43" s="72">
        <v>44828</v>
      </c>
      <c r="AN43" s="1" t="s">
        <v>772</v>
      </c>
      <c r="AO43" s="72">
        <v>45337</v>
      </c>
      <c r="AP43" s="72">
        <v>45420</v>
      </c>
      <c r="AQ43" s="72">
        <v>45553</v>
      </c>
      <c r="AR43" s="41"/>
      <c r="AS43" s="41"/>
      <c r="AT43" s="41"/>
      <c r="AU43" s="41"/>
      <c r="AV43" s="41"/>
      <c r="AW43" s="34" t="s">
        <v>785</v>
      </c>
      <c r="AX43" s="41" t="s">
        <v>439</v>
      </c>
      <c r="AY43" s="53"/>
      <c r="AZ43" s="1"/>
      <c r="BA43" s="1" t="s">
        <v>834</v>
      </c>
      <c r="XEV43" s="43"/>
    </row>
    <row r="44" spans="1:53 16368:16376" ht="21.95" hidden="1" customHeight="1" x14ac:dyDescent="0.25">
      <c r="A44" s="12">
        <f t="shared" si="0"/>
        <v>37</v>
      </c>
      <c r="B44" s="30" t="s">
        <v>277</v>
      </c>
      <c r="C44" s="31" t="s">
        <v>1560</v>
      </c>
      <c r="D44" s="31" t="s">
        <v>432</v>
      </c>
      <c r="E44" s="32" t="s">
        <v>439</v>
      </c>
      <c r="F44" s="33" t="s">
        <v>444</v>
      </c>
      <c r="G44" s="34" t="s">
        <v>1554</v>
      </c>
      <c r="H44" s="40" t="s">
        <v>456</v>
      </c>
      <c r="I44" s="40" t="s">
        <v>983</v>
      </c>
      <c r="J44" s="32" t="s">
        <v>500</v>
      </c>
      <c r="K44" s="32" t="s">
        <v>628</v>
      </c>
      <c r="L44" s="42" t="s">
        <v>777</v>
      </c>
      <c r="M44" s="42"/>
      <c r="N44" s="42"/>
      <c r="O44" s="34" t="s">
        <v>777</v>
      </c>
      <c r="P44" s="34" t="s">
        <v>777</v>
      </c>
      <c r="Q44" s="42" t="s">
        <v>776</v>
      </c>
      <c r="R44" s="42" t="s">
        <v>776</v>
      </c>
      <c r="S44" s="42" t="s">
        <v>776</v>
      </c>
      <c r="T44" s="42"/>
      <c r="U44" s="42"/>
      <c r="V44" s="42"/>
      <c r="W44" s="42"/>
      <c r="X44" s="42" t="s">
        <v>776</v>
      </c>
      <c r="Y44" s="42"/>
      <c r="Z44" s="42"/>
      <c r="AA44" s="42"/>
      <c r="AB44" s="42"/>
      <c r="AC44" s="34"/>
      <c r="AD44" s="34"/>
      <c r="AE44" s="34"/>
      <c r="AF44" s="42" t="s">
        <v>777</v>
      </c>
      <c r="AG44" s="42" t="s">
        <v>777</v>
      </c>
      <c r="AH44" s="42" t="s">
        <v>777</v>
      </c>
      <c r="AI44" s="42" t="s">
        <v>777</v>
      </c>
      <c r="AJ44" s="42" t="s">
        <v>777</v>
      </c>
      <c r="AK44" s="42"/>
      <c r="AL44" s="34"/>
      <c r="AM44" s="72">
        <v>45134</v>
      </c>
      <c r="AN44" s="1" t="s">
        <v>772</v>
      </c>
      <c r="AO44" s="72">
        <v>45321</v>
      </c>
      <c r="AP44" s="72">
        <v>45393</v>
      </c>
      <c r="AQ44" s="72">
        <v>45534</v>
      </c>
      <c r="AR44" s="41"/>
      <c r="AS44" s="41"/>
      <c r="AT44" s="41"/>
      <c r="AU44" s="41"/>
      <c r="AV44" s="41"/>
      <c r="AW44" s="34" t="s">
        <v>785</v>
      </c>
      <c r="AX44" s="41" t="s">
        <v>439</v>
      </c>
      <c r="AY44" s="53"/>
      <c r="AZ44" s="1"/>
      <c r="BA44" s="1" t="s">
        <v>835</v>
      </c>
      <c r="XEV44" s="43"/>
    </row>
    <row r="45" spans="1:53 16368:16376" ht="21.95" hidden="1" customHeight="1" x14ac:dyDescent="0.25">
      <c r="A45" s="12">
        <f t="shared" si="0"/>
        <v>38</v>
      </c>
      <c r="B45" s="30" t="s">
        <v>278</v>
      </c>
      <c r="C45" s="31" t="s">
        <v>1560</v>
      </c>
      <c r="D45" s="31" t="s">
        <v>430</v>
      </c>
      <c r="E45" s="32" t="s">
        <v>439</v>
      </c>
      <c r="F45" s="33" t="s">
        <v>444</v>
      </c>
      <c r="G45" s="34" t="s">
        <v>1555</v>
      </c>
      <c r="H45" s="40" t="s">
        <v>460</v>
      </c>
      <c r="I45" s="40" t="s">
        <v>983</v>
      </c>
      <c r="J45" s="32" t="s">
        <v>501</v>
      </c>
      <c r="K45" s="32" t="s">
        <v>629</v>
      </c>
      <c r="L45" s="42"/>
      <c r="M45" s="42"/>
      <c r="N45" s="42"/>
      <c r="O45" s="34"/>
      <c r="P45" s="34" t="s">
        <v>776</v>
      </c>
      <c r="Q45" s="42"/>
      <c r="R45" s="42"/>
      <c r="S45" s="42"/>
      <c r="T45" s="42"/>
      <c r="U45" s="42"/>
      <c r="V45" s="42"/>
      <c r="W45" s="42"/>
      <c r="X45" s="42"/>
      <c r="Y45" s="42"/>
      <c r="Z45" s="42"/>
      <c r="AA45" s="42"/>
      <c r="AB45" s="42"/>
      <c r="AC45" s="34"/>
      <c r="AD45" s="34"/>
      <c r="AE45" s="34"/>
      <c r="AF45" s="42"/>
      <c r="AG45" s="42"/>
      <c r="AH45" s="42"/>
      <c r="AI45" s="42"/>
      <c r="AJ45" s="42"/>
      <c r="AK45" s="42"/>
      <c r="AL45" s="34"/>
      <c r="AM45" s="72">
        <v>43069</v>
      </c>
      <c r="AN45" s="1" t="s">
        <v>773</v>
      </c>
      <c r="AO45" s="72"/>
      <c r="AP45" s="72"/>
      <c r="AQ45" s="72"/>
      <c r="AR45" s="41"/>
      <c r="AS45" s="41"/>
      <c r="AT45" s="41"/>
      <c r="AU45" s="41"/>
      <c r="AV45" s="41"/>
      <c r="AW45" s="34" t="s">
        <v>785</v>
      </c>
      <c r="AX45" s="41" t="s">
        <v>439</v>
      </c>
      <c r="AY45" s="53"/>
      <c r="AZ45" s="1"/>
      <c r="BA45" s="1" t="s">
        <v>836</v>
      </c>
      <c r="XEV45" s="43"/>
    </row>
    <row r="46" spans="1:53 16368:16376" ht="21.95" hidden="1" customHeight="1" x14ac:dyDescent="0.25">
      <c r="A46" s="12">
        <f t="shared" si="0"/>
        <v>39</v>
      </c>
      <c r="B46" s="30" t="s">
        <v>279</v>
      </c>
      <c r="C46" s="31" t="s">
        <v>1560</v>
      </c>
      <c r="D46" s="31" t="s">
        <v>432</v>
      </c>
      <c r="E46" s="32" t="s">
        <v>439</v>
      </c>
      <c r="F46" s="33" t="s">
        <v>444</v>
      </c>
      <c r="G46" s="34" t="s">
        <v>1555</v>
      </c>
      <c r="H46" s="40" t="s">
        <v>462</v>
      </c>
      <c r="I46" s="40" t="s">
        <v>983</v>
      </c>
      <c r="J46" s="32" t="s">
        <v>502</v>
      </c>
      <c r="K46" s="32" t="s">
        <v>630</v>
      </c>
      <c r="L46" s="42"/>
      <c r="M46" s="42"/>
      <c r="N46" s="42"/>
      <c r="O46" s="34" t="s">
        <v>776</v>
      </c>
      <c r="P46" s="34" t="s">
        <v>776</v>
      </c>
      <c r="Q46" s="42"/>
      <c r="R46" s="42"/>
      <c r="S46" s="42"/>
      <c r="T46" s="42"/>
      <c r="U46" s="42"/>
      <c r="V46" s="42"/>
      <c r="W46" s="42"/>
      <c r="X46" s="42"/>
      <c r="Y46" s="42"/>
      <c r="Z46" s="42"/>
      <c r="AA46" s="42"/>
      <c r="AB46" s="42"/>
      <c r="AC46" s="34"/>
      <c r="AD46" s="34"/>
      <c r="AE46" s="34"/>
      <c r="AF46" s="42" t="s">
        <v>776</v>
      </c>
      <c r="AG46" s="42" t="s">
        <v>776</v>
      </c>
      <c r="AH46" s="42" t="s">
        <v>776</v>
      </c>
      <c r="AI46" s="42"/>
      <c r="AJ46" s="42" t="s">
        <v>776</v>
      </c>
      <c r="AK46" s="42"/>
      <c r="AL46" s="34"/>
      <c r="AM46" s="72">
        <v>43451</v>
      </c>
      <c r="AN46" s="1" t="s">
        <v>772</v>
      </c>
      <c r="AO46" s="72">
        <v>45321</v>
      </c>
      <c r="AP46" s="72">
        <v>45406</v>
      </c>
      <c r="AQ46" s="72">
        <v>45535</v>
      </c>
      <c r="AR46" s="41"/>
      <c r="AS46" s="41"/>
      <c r="AT46" s="41"/>
      <c r="AU46" s="41"/>
      <c r="AV46" s="41"/>
      <c r="AW46" s="34" t="s">
        <v>785</v>
      </c>
      <c r="AX46" s="41" t="s">
        <v>439</v>
      </c>
      <c r="AY46" s="53"/>
      <c r="AZ46" s="1"/>
      <c r="BA46" s="1" t="s">
        <v>837</v>
      </c>
      <c r="XEV46" s="43"/>
    </row>
    <row r="47" spans="1:53 16368:16376" ht="21.95" hidden="1" customHeight="1" x14ac:dyDescent="0.25">
      <c r="A47" s="12">
        <f t="shared" si="0"/>
        <v>40</v>
      </c>
      <c r="B47" s="30" t="s">
        <v>280</v>
      </c>
      <c r="C47" s="31" t="s">
        <v>1560</v>
      </c>
      <c r="D47" s="31" t="s">
        <v>432</v>
      </c>
      <c r="E47" s="32" t="s">
        <v>439</v>
      </c>
      <c r="F47" s="33" t="s">
        <v>444</v>
      </c>
      <c r="G47" s="34" t="s">
        <v>1556</v>
      </c>
      <c r="H47" s="40" t="s">
        <v>465</v>
      </c>
      <c r="I47" s="40" t="s">
        <v>983</v>
      </c>
      <c r="J47" s="32" t="s">
        <v>503</v>
      </c>
      <c r="K47" s="32" t="s">
        <v>631</v>
      </c>
      <c r="L47" s="42" t="s">
        <v>776</v>
      </c>
      <c r="M47" s="42"/>
      <c r="N47" s="42" t="s">
        <v>776</v>
      </c>
      <c r="O47" s="34" t="s">
        <v>776</v>
      </c>
      <c r="P47" s="34"/>
      <c r="Q47" s="42"/>
      <c r="R47" s="42"/>
      <c r="S47" s="42" t="s">
        <v>776</v>
      </c>
      <c r="T47" s="42"/>
      <c r="U47" s="42"/>
      <c r="V47" s="42"/>
      <c r="W47" s="42"/>
      <c r="X47" s="42"/>
      <c r="Y47" s="42"/>
      <c r="Z47" s="42"/>
      <c r="AA47" s="42"/>
      <c r="AB47" s="42"/>
      <c r="AC47" s="34"/>
      <c r="AD47" s="34"/>
      <c r="AE47" s="34"/>
      <c r="AF47" s="42" t="s">
        <v>776</v>
      </c>
      <c r="AG47" s="42" t="s">
        <v>776</v>
      </c>
      <c r="AH47" s="42" t="s">
        <v>776</v>
      </c>
      <c r="AI47" s="42"/>
      <c r="AJ47" s="42" t="s">
        <v>776</v>
      </c>
      <c r="AK47" s="42"/>
      <c r="AL47" s="34"/>
      <c r="AM47" s="72">
        <v>44749</v>
      </c>
      <c r="AN47" s="1" t="s">
        <v>772</v>
      </c>
      <c r="AO47" s="72">
        <v>45314</v>
      </c>
      <c r="AP47" s="72">
        <v>45411</v>
      </c>
      <c r="AQ47" s="72"/>
      <c r="AR47" s="41"/>
      <c r="AS47" s="41"/>
      <c r="AT47" s="41"/>
      <c r="AU47" s="41"/>
      <c r="AV47" s="41"/>
      <c r="AW47" s="34" t="s">
        <v>785</v>
      </c>
      <c r="AX47" s="41" t="s">
        <v>439</v>
      </c>
      <c r="AY47" s="53"/>
      <c r="AZ47" s="1"/>
      <c r="BA47" s="1" t="s">
        <v>838</v>
      </c>
      <c r="XEV47" s="43"/>
    </row>
    <row r="48" spans="1:53 16368:16376" ht="21.95" hidden="1" customHeight="1" x14ac:dyDescent="0.25">
      <c r="A48" s="12">
        <f t="shared" si="0"/>
        <v>41</v>
      </c>
      <c r="B48" s="30" t="s">
        <v>281</v>
      </c>
      <c r="C48" s="31" t="s">
        <v>1560</v>
      </c>
      <c r="D48" s="31" t="s">
        <v>432</v>
      </c>
      <c r="E48" s="32" t="s">
        <v>439</v>
      </c>
      <c r="F48" s="33" t="s">
        <v>444</v>
      </c>
      <c r="G48" s="34" t="s">
        <v>1556</v>
      </c>
      <c r="H48" s="40" t="s">
        <v>453</v>
      </c>
      <c r="I48" s="40" t="s">
        <v>983</v>
      </c>
      <c r="J48" s="32" t="s">
        <v>504</v>
      </c>
      <c r="K48" s="32" t="s">
        <v>632</v>
      </c>
      <c r="L48" s="42" t="s">
        <v>776</v>
      </c>
      <c r="M48" s="42" t="s">
        <v>776</v>
      </c>
      <c r="N48" s="42" t="s">
        <v>776</v>
      </c>
      <c r="O48" s="34" t="s">
        <v>776</v>
      </c>
      <c r="P48" s="34" t="s">
        <v>776</v>
      </c>
      <c r="Q48" s="42"/>
      <c r="R48" s="42"/>
      <c r="S48" s="42"/>
      <c r="T48" s="42"/>
      <c r="U48" s="42"/>
      <c r="V48" s="42"/>
      <c r="W48" s="42"/>
      <c r="X48" s="42"/>
      <c r="Y48" s="42"/>
      <c r="Z48" s="42"/>
      <c r="AA48" s="42"/>
      <c r="AB48" s="42"/>
      <c r="AC48" s="34"/>
      <c r="AD48" s="34"/>
      <c r="AE48" s="34"/>
      <c r="AF48" s="42" t="s">
        <v>776</v>
      </c>
      <c r="AG48" s="42" t="s">
        <v>776</v>
      </c>
      <c r="AH48" s="42" t="s">
        <v>776</v>
      </c>
      <c r="AI48" s="42" t="s">
        <v>776</v>
      </c>
      <c r="AJ48" s="42" t="s">
        <v>776</v>
      </c>
      <c r="AK48" s="42"/>
      <c r="AL48" s="34"/>
      <c r="AM48" s="72">
        <v>43228</v>
      </c>
      <c r="AN48" s="1" t="s">
        <v>772</v>
      </c>
      <c r="AO48" s="72">
        <v>45316</v>
      </c>
      <c r="AP48" s="72">
        <v>45441</v>
      </c>
      <c r="AQ48" s="72"/>
      <c r="AR48" s="41"/>
      <c r="AS48" s="41"/>
      <c r="AT48" s="41"/>
      <c r="AU48" s="41"/>
      <c r="AV48" s="41"/>
      <c r="AW48" s="34" t="s">
        <v>785</v>
      </c>
      <c r="AX48" s="41" t="s">
        <v>439</v>
      </c>
      <c r="AY48" s="53"/>
      <c r="AZ48" s="1"/>
      <c r="BA48" s="1" t="s">
        <v>839</v>
      </c>
      <c r="XEV48" s="43"/>
    </row>
    <row r="49" spans="1:53 16376:16376" ht="21.95" hidden="1" customHeight="1" x14ac:dyDescent="0.25">
      <c r="A49" s="12">
        <f t="shared" si="0"/>
        <v>42</v>
      </c>
      <c r="B49" s="30" t="s">
        <v>282</v>
      </c>
      <c r="C49" s="31" t="s">
        <v>1560</v>
      </c>
      <c r="D49" s="31" t="s">
        <v>432</v>
      </c>
      <c r="E49" s="32" t="s">
        <v>439</v>
      </c>
      <c r="F49" s="33" t="s">
        <v>444</v>
      </c>
      <c r="G49" s="34" t="s">
        <v>1554</v>
      </c>
      <c r="H49" s="40" t="s">
        <v>466</v>
      </c>
      <c r="I49" s="40" t="s">
        <v>983</v>
      </c>
      <c r="J49" s="32" t="s">
        <v>505</v>
      </c>
      <c r="K49" s="32" t="s">
        <v>633</v>
      </c>
      <c r="L49" s="42" t="s">
        <v>776</v>
      </c>
      <c r="M49" s="42" t="s">
        <v>776</v>
      </c>
      <c r="N49" s="42" t="s">
        <v>776</v>
      </c>
      <c r="O49" s="34" t="s">
        <v>776</v>
      </c>
      <c r="P49" s="34" t="s">
        <v>776</v>
      </c>
      <c r="Q49" s="42"/>
      <c r="R49" s="42"/>
      <c r="S49" s="42" t="s">
        <v>776</v>
      </c>
      <c r="T49" s="42"/>
      <c r="U49" s="42"/>
      <c r="V49" s="42"/>
      <c r="W49" s="42"/>
      <c r="X49" s="42"/>
      <c r="Y49" s="42"/>
      <c r="Z49" s="42"/>
      <c r="AA49" s="42"/>
      <c r="AB49" s="42"/>
      <c r="AC49" s="34"/>
      <c r="AD49" s="34"/>
      <c r="AE49" s="34"/>
      <c r="AF49" s="42" t="s">
        <v>776</v>
      </c>
      <c r="AG49" s="42" t="s">
        <v>776</v>
      </c>
      <c r="AH49" s="42"/>
      <c r="AI49" s="42" t="s">
        <v>776</v>
      </c>
      <c r="AJ49" s="42" t="s">
        <v>776</v>
      </c>
      <c r="AK49" s="42"/>
      <c r="AL49" s="34"/>
      <c r="AM49" s="72">
        <v>44749</v>
      </c>
      <c r="AN49" s="1" t="s">
        <v>772</v>
      </c>
      <c r="AO49" s="72">
        <v>45321</v>
      </c>
      <c r="AP49" s="72">
        <v>45406</v>
      </c>
      <c r="AQ49" s="72">
        <v>45484</v>
      </c>
      <c r="AR49" s="41"/>
      <c r="AS49" s="41"/>
      <c r="AT49" s="41"/>
      <c r="AU49" s="41"/>
      <c r="AV49" s="41"/>
      <c r="AW49" s="34" t="s">
        <v>785</v>
      </c>
      <c r="AX49" s="41" t="s">
        <v>439</v>
      </c>
      <c r="AY49" s="53"/>
      <c r="AZ49" s="1"/>
      <c r="BA49" s="1" t="s">
        <v>840</v>
      </c>
      <c r="XEV49" s="43"/>
    </row>
    <row r="50" spans="1:53 16376:16376" ht="21.95" hidden="1" customHeight="1" x14ac:dyDescent="0.25">
      <c r="A50" s="12">
        <f t="shared" si="0"/>
        <v>43</v>
      </c>
      <c r="B50" s="30" t="s">
        <v>283</v>
      </c>
      <c r="C50" s="31" t="s">
        <v>1560</v>
      </c>
      <c r="D50" s="31" t="s">
        <v>432</v>
      </c>
      <c r="E50" s="32" t="s">
        <v>439</v>
      </c>
      <c r="F50" s="33" t="s">
        <v>444</v>
      </c>
      <c r="G50" s="34" t="s">
        <v>1557</v>
      </c>
      <c r="H50" s="40" t="s">
        <v>455</v>
      </c>
      <c r="I50" s="40" t="s">
        <v>983</v>
      </c>
      <c r="J50" s="32" t="s">
        <v>449</v>
      </c>
      <c r="K50" s="32" t="s">
        <v>634</v>
      </c>
      <c r="L50" s="42" t="s">
        <v>776</v>
      </c>
      <c r="M50" s="42"/>
      <c r="N50" s="42"/>
      <c r="O50" s="34" t="s">
        <v>777</v>
      </c>
      <c r="P50" s="34"/>
      <c r="Q50" s="42"/>
      <c r="R50" s="42"/>
      <c r="S50" s="42"/>
      <c r="T50" s="42"/>
      <c r="U50" s="42"/>
      <c r="V50" s="42"/>
      <c r="W50" s="42"/>
      <c r="X50" s="42"/>
      <c r="Y50" s="42"/>
      <c r="Z50" s="42"/>
      <c r="AA50" s="42"/>
      <c r="AB50" s="42"/>
      <c r="AC50" s="34"/>
      <c r="AD50" s="34"/>
      <c r="AE50" s="34"/>
      <c r="AF50" s="42" t="s">
        <v>776</v>
      </c>
      <c r="AG50" s="42"/>
      <c r="AH50" s="42"/>
      <c r="AI50" s="42"/>
      <c r="AJ50" s="42"/>
      <c r="AK50" s="42"/>
      <c r="AL50" s="34"/>
      <c r="AM50" s="72">
        <v>43453</v>
      </c>
      <c r="AN50" s="1" t="s">
        <v>773</v>
      </c>
      <c r="AO50" s="72">
        <v>45370</v>
      </c>
      <c r="AP50" s="72"/>
      <c r="AQ50" s="72"/>
      <c r="AR50" s="41"/>
      <c r="AS50" s="41"/>
      <c r="AT50" s="41"/>
      <c r="AU50" s="41"/>
      <c r="AV50" s="41"/>
      <c r="AW50" s="34" t="s">
        <v>785</v>
      </c>
      <c r="AX50" s="41" t="s">
        <v>439</v>
      </c>
      <c r="AY50" s="53"/>
      <c r="AZ50" s="1"/>
      <c r="BA50" s="1" t="s">
        <v>841</v>
      </c>
      <c r="XEV50" s="43"/>
    </row>
    <row r="51" spans="1:53 16376:16376" ht="21.95" hidden="1" customHeight="1" x14ac:dyDescent="0.25">
      <c r="A51" s="12">
        <f t="shared" si="0"/>
        <v>44</v>
      </c>
      <c r="B51" s="30" t="s">
        <v>284</v>
      </c>
      <c r="C51" s="31" t="s">
        <v>1560</v>
      </c>
      <c r="D51" s="31" t="s">
        <v>430</v>
      </c>
      <c r="E51" s="32" t="s">
        <v>439</v>
      </c>
      <c r="F51" s="33" t="s">
        <v>444</v>
      </c>
      <c r="G51" s="34" t="s">
        <v>1556</v>
      </c>
      <c r="H51" s="40" t="s">
        <v>464</v>
      </c>
      <c r="I51" s="40" t="s">
        <v>983</v>
      </c>
      <c r="J51" s="32" t="s">
        <v>506</v>
      </c>
      <c r="K51" s="32" t="s">
        <v>635</v>
      </c>
      <c r="L51" s="42"/>
      <c r="M51" s="42"/>
      <c r="N51" s="42"/>
      <c r="O51" s="34"/>
      <c r="P51" s="34" t="s">
        <v>776</v>
      </c>
      <c r="Q51" s="42"/>
      <c r="R51" s="42"/>
      <c r="S51" s="42"/>
      <c r="T51" s="42"/>
      <c r="U51" s="42"/>
      <c r="V51" s="42"/>
      <c r="W51" s="42"/>
      <c r="X51" s="42"/>
      <c r="Y51" s="42"/>
      <c r="Z51" s="42"/>
      <c r="AA51" s="42"/>
      <c r="AB51" s="42"/>
      <c r="AC51" s="34"/>
      <c r="AD51" s="34"/>
      <c r="AE51" s="34"/>
      <c r="AF51" s="42"/>
      <c r="AG51" s="42"/>
      <c r="AH51" s="42"/>
      <c r="AI51" s="42"/>
      <c r="AJ51" s="42"/>
      <c r="AK51" s="42"/>
      <c r="AL51" s="34"/>
      <c r="AM51" s="72">
        <v>42780</v>
      </c>
      <c r="AN51" s="1" t="s">
        <v>773</v>
      </c>
      <c r="AO51" s="72"/>
      <c r="AP51" s="72"/>
      <c r="AQ51" s="72"/>
      <c r="AR51" s="41"/>
      <c r="AS51" s="41"/>
      <c r="AT51" s="41"/>
      <c r="AU51" s="41"/>
      <c r="AV51" s="41"/>
      <c r="AW51" s="34" t="s">
        <v>785</v>
      </c>
      <c r="AX51" s="41" t="s">
        <v>439</v>
      </c>
      <c r="AY51" s="53"/>
      <c r="AZ51" s="1"/>
      <c r="BA51" s="1" t="s">
        <v>842</v>
      </c>
      <c r="XEV51" s="43"/>
    </row>
    <row r="52" spans="1:53 16376:16376" ht="21.95" hidden="1" customHeight="1" x14ac:dyDescent="0.25">
      <c r="A52" s="12">
        <f t="shared" si="0"/>
        <v>45</v>
      </c>
      <c r="B52" s="30" t="s">
        <v>285</v>
      </c>
      <c r="C52" s="31" t="s">
        <v>1560</v>
      </c>
      <c r="D52" s="31" t="s">
        <v>434</v>
      </c>
      <c r="E52" s="32" t="s">
        <v>442</v>
      </c>
      <c r="F52" s="33" t="s">
        <v>444</v>
      </c>
      <c r="G52" s="34" t="s">
        <v>1554</v>
      </c>
      <c r="H52" s="40" t="s">
        <v>457</v>
      </c>
      <c r="I52" t="s">
        <v>982</v>
      </c>
      <c r="J52" s="32" t="s">
        <v>507</v>
      </c>
      <c r="K52" s="32" t="s">
        <v>636</v>
      </c>
      <c r="L52" s="42"/>
      <c r="M52" s="42"/>
      <c r="N52" s="42"/>
      <c r="O52" s="34" t="s">
        <v>776</v>
      </c>
      <c r="P52" s="34" t="s">
        <v>776</v>
      </c>
      <c r="Q52" s="42"/>
      <c r="R52" s="42"/>
      <c r="S52" s="42"/>
      <c r="T52" s="42"/>
      <c r="U52" s="42"/>
      <c r="V52" s="42"/>
      <c r="W52" s="42"/>
      <c r="X52" s="42"/>
      <c r="Y52" s="42"/>
      <c r="Z52" s="42"/>
      <c r="AA52" s="42"/>
      <c r="AB52" s="42"/>
      <c r="AC52" s="34"/>
      <c r="AD52" s="34"/>
      <c r="AE52" s="34"/>
      <c r="AF52" s="42"/>
      <c r="AG52" s="42"/>
      <c r="AH52" s="42"/>
      <c r="AI52" s="42"/>
      <c r="AJ52" s="42"/>
      <c r="AK52" s="42"/>
      <c r="AL52" s="34"/>
      <c r="AM52" s="72">
        <v>42675</v>
      </c>
      <c r="AN52" s="1" t="s">
        <v>773</v>
      </c>
      <c r="AO52" s="72"/>
      <c r="AP52" s="72"/>
      <c r="AQ52" s="72"/>
      <c r="AR52" s="41"/>
      <c r="AS52" s="41"/>
      <c r="AT52" s="41"/>
      <c r="AU52" s="41"/>
      <c r="AV52" s="41"/>
      <c r="AW52" s="34" t="s">
        <v>785</v>
      </c>
      <c r="AX52" s="41" t="s">
        <v>439</v>
      </c>
      <c r="AY52" s="53"/>
      <c r="AZ52" s="1"/>
      <c r="BA52" s="1" t="s">
        <v>843</v>
      </c>
      <c r="XEV52" s="43"/>
    </row>
    <row r="53" spans="1:53 16376:16376" ht="21.95" hidden="1" customHeight="1" x14ac:dyDescent="0.25">
      <c r="A53" s="12">
        <f t="shared" si="0"/>
        <v>46</v>
      </c>
      <c r="B53" s="30" t="s">
        <v>286</v>
      </c>
      <c r="C53" s="31" t="s">
        <v>1561</v>
      </c>
      <c r="D53" s="31" t="s">
        <v>435</v>
      </c>
      <c r="E53" s="32" t="s">
        <v>439</v>
      </c>
      <c r="F53" s="33" t="s">
        <v>444</v>
      </c>
      <c r="G53" s="34" t="s">
        <v>1555</v>
      </c>
      <c r="H53" s="40" t="s">
        <v>463</v>
      </c>
      <c r="I53" s="40" t="s">
        <v>983</v>
      </c>
      <c r="J53" s="32" t="s">
        <v>508</v>
      </c>
      <c r="K53" s="32" t="s">
        <v>637</v>
      </c>
      <c r="L53" s="42" t="s">
        <v>776</v>
      </c>
      <c r="M53" s="42" t="s">
        <v>776</v>
      </c>
      <c r="N53" s="42"/>
      <c r="O53" s="34"/>
      <c r="P53" s="34"/>
      <c r="Q53" s="42"/>
      <c r="R53" s="42"/>
      <c r="S53" s="42"/>
      <c r="T53" s="42"/>
      <c r="U53" s="42"/>
      <c r="V53" s="42"/>
      <c r="W53" s="42"/>
      <c r="X53" s="42"/>
      <c r="Y53" s="42"/>
      <c r="Z53" s="42"/>
      <c r="AA53" s="42"/>
      <c r="AB53" s="42"/>
      <c r="AC53" s="34"/>
      <c r="AD53" s="34"/>
      <c r="AE53" s="34"/>
      <c r="AF53" s="42"/>
      <c r="AG53" s="42"/>
      <c r="AH53" s="42"/>
      <c r="AI53" s="42"/>
      <c r="AJ53" s="42"/>
      <c r="AK53" s="42"/>
      <c r="AL53" s="34"/>
      <c r="AM53" s="72">
        <v>43033</v>
      </c>
      <c r="AN53" s="1" t="s">
        <v>773</v>
      </c>
      <c r="AO53" s="72"/>
      <c r="AP53" s="72"/>
      <c r="AQ53" s="72"/>
      <c r="AR53" s="41"/>
      <c r="AS53" s="41"/>
      <c r="AT53" s="41"/>
      <c r="AU53" s="41"/>
      <c r="AV53" s="41"/>
      <c r="AW53" s="34" t="s">
        <v>785</v>
      </c>
      <c r="AX53" s="41" t="s">
        <v>439</v>
      </c>
      <c r="AY53" s="53"/>
      <c r="AZ53" s="1"/>
      <c r="BA53" s="1" t="s">
        <v>844</v>
      </c>
      <c r="XEV53" s="43"/>
    </row>
    <row r="54" spans="1:53 16376:16376" ht="21.95" hidden="1" customHeight="1" x14ac:dyDescent="0.25">
      <c r="A54" s="12">
        <f t="shared" si="0"/>
        <v>47</v>
      </c>
      <c r="B54" s="30" t="s">
        <v>287</v>
      </c>
      <c r="C54" s="31" t="s">
        <v>1560</v>
      </c>
      <c r="D54" s="31" t="s">
        <v>436</v>
      </c>
      <c r="E54" s="32" t="s">
        <v>439</v>
      </c>
      <c r="F54" s="33" t="s">
        <v>444</v>
      </c>
      <c r="G54" s="34" t="s">
        <v>1557</v>
      </c>
      <c r="H54" s="40" t="s">
        <v>455</v>
      </c>
      <c r="I54" s="40" t="s">
        <v>983</v>
      </c>
      <c r="J54" s="32" t="s">
        <v>509</v>
      </c>
      <c r="K54" s="32" t="s">
        <v>638</v>
      </c>
      <c r="L54" s="42" t="s">
        <v>776</v>
      </c>
      <c r="M54" s="42" t="s">
        <v>776</v>
      </c>
      <c r="N54" s="42" t="s">
        <v>776</v>
      </c>
      <c r="O54" s="34" t="s">
        <v>776</v>
      </c>
      <c r="P54" s="34" t="s">
        <v>776</v>
      </c>
      <c r="Q54" s="42"/>
      <c r="R54" s="42"/>
      <c r="S54" s="42" t="s">
        <v>776</v>
      </c>
      <c r="T54" s="42"/>
      <c r="U54" s="42"/>
      <c r="V54" s="42" t="s">
        <v>776</v>
      </c>
      <c r="W54" s="42"/>
      <c r="X54" s="42"/>
      <c r="Y54" s="42"/>
      <c r="Z54" s="42"/>
      <c r="AA54" s="42"/>
      <c r="AB54" s="42"/>
      <c r="AC54" s="34"/>
      <c r="AD54" s="34"/>
      <c r="AE54" s="34"/>
      <c r="AF54" s="42" t="s">
        <v>776</v>
      </c>
      <c r="AG54" s="42"/>
      <c r="AH54" s="42" t="s">
        <v>776</v>
      </c>
      <c r="AI54" s="42"/>
      <c r="AJ54" s="42"/>
      <c r="AK54" s="42"/>
      <c r="AL54" s="34"/>
      <c r="AM54" s="72">
        <v>44419</v>
      </c>
      <c r="AN54" s="1" t="s">
        <v>772</v>
      </c>
      <c r="AO54" s="72">
        <v>45320</v>
      </c>
      <c r="AP54" s="72">
        <v>45391</v>
      </c>
      <c r="AQ54" s="72">
        <v>45503</v>
      </c>
      <c r="AR54" s="41"/>
      <c r="AS54" s="41"/>
      <c r="AT54" s="41"/>
      <c r="AU54" s="41"/>
      <c r="AV54" s="41"/>
      <c r="AW54" s="34" t="s">
        <v>785</v>
      </c>
      <c r="AX54" s="41" t="s">
        <v>439</v>
      </c>
      <c r="AY54" s="53"/>
      <c r="AZ54" s="1"/>
      <c r="BA54" s="1" t="s">
        <v>845</v>
      </c>
      <c r="XEV54" s="43"/>
    </row>
    <row r="55" spans="1:53 16376:16376" ht="21.95" hidden="1" customHeight="1" x14ac:dyDescent="0.25">
      <c r="A55" s="12">
        <f t="shared" si="0"/>
        <v>48</v>
      </c>
      <c r="B55" s="30" t="s">
        <v>288</v>
      </c>
      <c r="C55" s="31" t="s">
        <v>1560</v>
      </c>
      <c r="D55" s="31" t="s">
        <v>436</v>
      </c>
      <c r="E55" s="32" t="s">
        <v>439</v>
      </c>
      <c r="F55" s="33" t="s">
        <v>444</v>
      </c>
      <c r="G55" s="34" t="s">
        <v>1558</v>
      </c>
      <c r="H55" s="40" t="s">
        <v>454</v>
      </c>
      <c r="I55" s="40" t="s">
        <v>983</v>
      </c>
      <c r="J55" s="32" t="s">
        <v>510</v>
      </c>
      <c r="K55" s="32" t="s">
        <v>639</v>
      </c>
      <c r="L55" s="42" t="s">
        <v>776</v>
      </c>
      <c r="M55" s="42"/>
      <c r="N55" s="42"/>
      <c r="O55" s="34"/>
      <c r="P55" s="34" t="s">
        <v>776</v>
      </c>
      <c r="Q55" s="42"/>
      <c r="R55" s="42" t="s">
        <v>776</v>
      </c>
      <c r="S55" s="42"/>
      <c r="T55" s="42"/>
      <c r="U55" s="42"/>
      <c r="V55" s="42"/>
      <c r="W55" s="42"/>
      <c r="X55" s="42"/>
      <c r="Y55" s="42"/>
      <c r="Z55" s="42"/>
      <c r="AA55" s="42"/>
      <c r="AB55" s="42"/>
      <c r="AC55" s="34"/>
      <c r="AD55" s="34"/>
      <c r="AE55" s="34"/>
      <c r="AF55" s="42" t="s">
        <v>776</v>
      </c>
      <c r="AG55" s="42" t="s">
        <v>776</v>
      </c>
      <c r="AH55" s="42" t="s">
        <v>776</v>
      </c>
      <c r="AI55" s="42"/>
      <c r="AJ55" s="42" t="s">
        <v>776</v>
      </c>
      <c r="AK55" s="42"/>
      <c r="AL55" s="34"/>
      <c r="AM55" s="72">
        <v>44853</v>
      </c>
      <c r="AN55" s="1" t="s">
        <v>772</v>
      </c>
      <c r="AO55" s="72">
        <v>45362</v>
      </c>
      <c r="AP55" s="72">
        <v>45464</v>
      </c>
      <c r="AQ55" s="72"/>
      <c r="AR55" s="41"/>
      <c r="AS55" s="41"/>
      <c r="AT55" s="41"/>
      <c r="AU55" s="41"/>
      <c r="AV55" s="41"/>
      <c r="AW55" s="34" t="s">
        <v>785</v>
      </c>
      <c r="AX55" s="41" t="s">
        <v>439</v>
      </c>
      <c r="AY55" s="53"/>
      <c r="AZ55" s="1"/>
      <c r="BA55" s="1" t="s">
        <v>846</v>
      </c>
      <c r="XEV55" s="43"/>
    </row>
    <row r="56" spans="1:53 16376:16376" ht="21.95" hidden="1" customHeight="1" thickBot="1" x14ac:dyDescent="0.25">
      <c r="A56" s="12">
        <f t="shared" si="0"/>
        <v>49</v>
      </c>
      <c r="B56" s="30" t="s">
        <v>289</v>
      </c>
      <c r="C56" s="31" t="s">
        <v>1560</v>
      </c>
      <c r="D56" s="31" t="s">
        <v>436</v>
      </c>
      <c r="E56" s="32" t="s">
        <v>439</v>
      </c>
      <c r="F56" s="33" t="s">
        <v>444</v>
      </c>
      <c r="G56" s="34" t="s">
        <v>1554</v>
      </c>
      <c r="H56" s="40" t="s">
        <v>466</v>
      </c>
      <c r="I56" s="40" t="s">
        <v>983</v>
      </c>
      <c r="J56" s="32" t="s">
        <v>511</v>
      </c>
      <c r="K56" s="32" t="s">
        <v>640</v>
      </c>
      <c r="L56" s="42"/>
      <c r="M56" s="42"/>
      <c r="N56" s="42" t="s">
        <v>776</v>
      </c>
      <c r="O56" s="34"/>
      <c r="P56" s="34" t="s">
        <v>776</v>
      </c>
      <c r="Q56" s="42"/>
      <c r="R56" s="42"/>
      <c r="S56" s="42"/>
      <c r="T56" s="42"/>
      <c r="U56" s="42"/>
      <c r="V56" s="42"/>
      <c r="W56" s="42"/>
      <c r="X56" s="42"/>
      <c r="Y56" s="42"/>
      <c r="Z56" s="42"/>
      <c r="AA56" s="42"/>
      <c r="AB56" s="42"/>
      <c r="AC56" s="34"/>
      <c r="AD56" s="34"/>
      <c r="AE56" s="34"/>
      <c r="AF56" s="42" t="s">
        <v>776</v>
      </c>
      <c r="AG56" s="42" t="s">
        <v>776</v>
      </c>
      <c r="AH56" s="42" t="s">
        <v>776</v>
      </c>
      <c r="AI56" s="42"/>
      <c r="AJ56" s="42"/>
      <c r="AK56" s="42"/>
      <c r="AL56" s="34"/>
      <c r="AM56" s="72">
        <v>44406</v>
      </c>
      <c r="AN56" s="1" t="s">
        <v>772</v>
      </c>
      <c r="AO56" s="72">
        <v>45339</v>
      </c>
      <c r="AP56" s="72">
        <v>45419</v>
      </c>
      <c r="AQ56" s="72"/>
      <c r="AR56" s="41"/>
      <c r="AS56" s="41"/>
      <c r="AT56" s="41"/>
      <c r="AU56" s="41"/>
      <c r="AV56" s="41"/>
      <c r="AW56" s="34" t="s">
        <v>785</v>
      </c>
      <c r="AX56" s="41" t="s">
        <v>439</v>
      </c>
      <c r="AY56" s="53"/>
      <c r="AZ56" s="1"/>
      <c r="BA56" s="1" t="s">
        <v>847</v>
      </c>
      <c r="XEV56" s="43"/>
    </row>
    <row r="57" spans="1:53 16376:16376" ht="21.95" hidden="1" customHeight="1" x14ac:dyDescent="0.25">
      <c r="A57" s="12">
        <f t="shared" si="0"/>
        <v>50</v>
      </c>
      <c r="B57" s="30" t="s">
        <v>290</v>
      </c>
      <c r="C57" s="27" t="s">
        <v>1560</v>
      </c>
      <c r="D57" s="31" t="s">
        <v>436</v>
      </c>
      <c r="E57" s="32" t="s">
        <v>439</v>
      </c>
      <c r="F57" s="33" t="s">
        <v>444</v>
      </c>
      <c r="G57" s="34" t="s">
        <v>1555</v>
      </c>
      <c r="H57" s="40" t="s">
        <v>463</v>
      </c>
      <c r="I57" s="40" t="s">
        <v>983</v>
      </c>
      <c r="J57" s="32" t="s">
        <v>512</v>
      </c>
      <c r="K57" s="32" t="s">
        <v>641</v>
      </c>
      <c r="L57" s="42"/>
      <c r="M57" s="42" t="s">
        <v>776</v>
      </c>
      <c r="N57" s="42" t="s">
        <v>776</v>
      </c>
      <c r="O57" s="34" t="s">
        <v>776</v>
      </c>
      <c r="P57" s="34" t="s">
        <v>776</v>
      </c>
      <c r="Q57" s="42"/>
      <c r="R57" s="42"/>
      <c r="S57" s="42"/>
      <c r="T57" s="42"/>
      <c r="U57" s="42"/>
      <c r="V57" s="42"/>
      <c r="W57" s="42"/>
      <c r="X57" s="42"/>
      <c r="Y57" s="42"/>
      <c r="Z57" s="42"/>
      <c r="AA57" s="42"/>
      <c r="AB57" s="42"/>
      <c r="AC57" s="34"/>
      <c r="AD57" s="34"/>
      <c r="AE57" s="34"/>
      <c r="AF57" s="42" t="s">
        <v>776</v>
      </c>
      <c r="AG57" s="42" t="s">
        <v>776</v>
      </c>
      <c r="AH57" s="42" t="s">
        <v>776</v>
      </c>
      <c r="AI57" s="42" t="s">
        <v>776</v>
      </c>
      <c r="AJ57" s="42" t="s">
        <v>776</v>
      </c>
      <c r="AK57" s="42"/>
      <c r="AL57" s="34"/>
      <c r="AM57" s="72">
        <v>44824</v>
      </c>
      <c r="AN57" s="1" t="s">
        <v>772</v>
      </c>
      <c r="AO57" s="72">
        <v>45381</v>
      </c>
      <c r="AP57" s="72">
        <v>45472</v>
      </c>
      <c r="AQ57" s="72"/>
      <c r="AR57" s="41"/>
      <c r="AS57" s="41"/>
      <c r="AT57" s="41"/>
      <c r="AU57" s="41"/>
      <c r="AV57" s="41"/>
      <c r="AW57" s="34" t="s">
        <v>785</v>
      </c>
      <c r="AX57" s="41" t="s">
        <v>439</v>
      </c>
      <c r="AY57" s="53"/>
      <c r="AZ57" s="1"/>
      <c r="BA57" s="1" t="s">
        <v>848</v>
      </c>
      <c r="XEV57" s="43"/>
    </row>
    <row r="58" spans="1:53 16376:16376" ht="21.95" hidden="1" customHeight="1" x14ac:dyDescent="0.25">
      <c r="A58" s="12">
        <f t="shared" si="0"/>
        <v>51</v>
      </c>
      <c r="B58" s="30" t="s">
        <v>291</v>
      </c>
      <c r="C58" s="31" t="s">
        <v>1560</v>
      </c>
      <c r="D58" s="31" t="s">
        <v>436</v>
      </c>
      <c r="E58" s="32" t="s">
        <v>439</v>
      </c>
      <c r="F58" s="33" t="s">
        <v>444</v>
      </c>
      <c r="G58" s="34" t="s">
        <v>1555</v>
      </c>
      <c r="H58" s="40" t="s">
        <v>467</v>
      </c>
      <c r="I58" s="40" t="s">
        <v>983</v>
      </c>
      <c r="J58" s="32" t="s">
        <v>513</v>
      </c>
      <c r="K58" s="32" t="s">
        <v>642</v>
      </c>
      <c r="L58" s="42"/>
      <c r="M58" s="42"/>
      <c r="N58" s="42" t="s">
        <v>776</v>
      </c>
      <c r="O58" s="34" t="s">
        <v>776</v>
      </c>
      <c r="P58" s="34" t="s">
        <v>776</v>
      </c>
      <c r="Q58" s="42"/>
      <c r="R58" s="42"/>
      <c r="S58" s="42" t="s">
        <v>776</v>
      </c>
      <c r="T58" s="42"/>
      <c r="U58" s="42"/>
      <c r="V58" s="42"/>
      <c r="W58" s="42"/>
      <c r="X58" s="42"/>
      <c r="Y58" s="42"/>
      <c r="Z58" s="42"/>
      <c r="AA58" s="42"/>
      <c r="AB58" s="42"/>
      <c r="AC58" s="34"/>
      <c r="AD58" s="34"/>
      <c r="AE58" s="34"/>
      <c r="AF58" s="42" t="s">
        <v>776</v>
      </c>
      <c r="AG58" s="42" t="s">
        <v>776</v>
      </c>
      <c r="AH58" s="42" t="s">
        <v>776</v>
      </c>
      <c r="AI58" s="42"/>
      <c r="AJ58" s="42" t="s">
        <v>776</v>
      </c>
      <c r="AK58" s="42"/>
      <c r="AL58" s="34"/>
      <c r="AM58" s="72">
        <v>43237</v>
      </c>
      <c r="AN58" s="1" t="s">
        <v>772</v>
      </c>
      <c r="AO58" s="72">
        <v>45378</v>
      </c>
      <c r="AP58" s="72">
        <v>45491</v>
      </c>
      <c r="AQ58" s="72"/>
      <c r="AR58" s="41"/>
      <c r="AS58" s="41"/>
      <c r="AT58" s="41"/>
      <c r="AU58" s="41"/>
      <c r="AV58" s="41"/>
      <c r="AW58" s="34" t="s">
        <v>785</v>
      </c>
      <c r="AX58" s="41" t="s">
        <v>439</v>
      </c>
      <c r="AY58" s="53"/>
      <c r="AZ58" s="1"/>
      <c r="BA58" s="1" t="s">
        <v>849</v>
      </c>
      <c r="XEV58" s="43"/>
    </row>
    <row r="59" spans="1:53 16376:16376" ht="21.95" customHeight="1" x14ac:dyDescent="0.25">
      <c r="A59" s="12">
        <f t="shared" si="0"/>
        <v>52</v>
      </c>
      <c r="B59" s="30" t="s">
        <v>292</v>
      </c>
      <c r="C59" s="31" t="s">
        <v>1560</v>
      </c>
      <c r="D59" s="31" t="s">
        <v>436</v>
      </c>
      <c r="E59" s="32" t="s">
        <v>439</v>
      </c>
      <c r="F59" s="33" t="s">
        <v>444</v>
      </c>
      <c r="G59" s="34" t="s">
        <v>1555</v>
      </c>
      <c r="H59" s="40" t="s">
        <v>463</v>
      </c>
      <c r="I59" s="40" t="s">
        <v>983</v>
      </c>
      <c r="J59" s="32" t="s">
        <v>514</v>
      </c>
      <c r="K59" s="32" t="s">
        <v>643</v>
      </c>
      <c r="L59" s="42" t="s">
        <v>776</v>
      </c>
      <c r="M59" s="42" t="s">
        <v>776</v>
      </c>
      <c r="N59" s="42" t="s">
        <v>776</v>
      </c>
      <c r="O59" s="34" t="s">
        <v>776</v>
      </c>
      <c r="P59" s="34" t="s">
        <v>776</v>
      </c>
      <c r="Q59" s="42"/>
      <c r="R59" s="42"/>
      <c r="S59" s="42"/>
      <c r="T59" s="42"/>
      <c r="U59" s="42"/>
      <c r="V59" s="42"/>
      <c r="W59" s="42"/>
      <c r="X59" s="42"/>
      <c r="Y59" s="42"/>
      <c r="Z59" s="42"/>
      <c r="AA59" s="42"/>
      <c r="AB59" s="42"/>
      <c r="AC59" s="34"/>
      <c r="AD59" s="34"/>
      <c r="AE59" s="34"/>
      <c r="AF59" s="42"/>
      <c r="AG59" s="42"/>
      <c r="AH59" s="42"/>
      <c r="AI59" s="42"/>
      <c r="AJ59" s="42"/>
      <c r="AK59" s="42"/>
      <c r="AL59" s="34"/>
      <c r="AM59" s="72">
        <v>43396</v>
      </c>
      <c r="AN59" s="84" t="s">
        <v>774</v>
      </c>
      <c r="AO59" s="72"/>
      <c r="AP59" s="72"/>
      <c r="AQ59" s="72"/>
      <c r="AR59" s="41"/>
      <c r="AS59" s="41"/>
      <c r="AT59" s="41"/>
      <c r="AU59" s="41"/>
      <c r="AV59" s="41"/>
      <c r="AW59" s="34" t="s">
        <v>785</v>
      </c>
      <c r="AX59" s="41" t="s">
        <v>439</v>
      </c>
      <c r="AY59" s="53"/>
      <c r="AZ59" s="1"/>
      <c r="BA59" s="1" t="s">
        <v>822</v>
      </c>
      <c r="XEV59" s="43"/>
    </row>
    <row r="60" spans="1:53 16376:16376" ht="21.95" hidden="1" customHeight="1" x14ac:dyDescent="0.25">
      <c r="A60" s="12">
        <f t="shared" si="0"/>
        <v>53</v>
      </c>
      <c r="B60" s="30" t="s">
        <v>293</v>
      </c>
      <c r="C60" s="31" t="s">
        <v>1560</v>
      </c>
      <c r="D60" s="31" t="s">
        <v>436</v>
      </c>
      <c r="E60" s="32" t="s">
        <v>439</v>
      </c>
      <c r="F60" s="33" t="s">
        <v>444</v>
      </c>
      <c r="G60" s="34" t="s">
        <v>1556</v>
      </c>
      <c r="H60" s="40" t="s">
        <v>468</v>
      </c>
      <c r="I60" s="40" t="s">
        <v>983</v>
      </c>
      <c r="J60" s="32" t="s">
        <v>515</v>
      </c>
      <c r="K60" s="32" t="s">
        <v>644</v>
      </c>
      <c r="L60" s="42" t="s">
        <v>776</v>
      </c>
      <c r="M60" s="42" t="s">
        <v>776</v>
      </c>
      <c r="N60" s="42"/>
      <c r="O60" s="34"/>
      <c r="P60" s="34"/>
      <c r="Q60" s="42"/>
      <c r="R60" s="42"/>
      <c r="S60" s="42"/>
      <c r="T60" s="42"/>
      <c r="U60" s="42"/>
      <c r="V60" s="42"/>
      <c r="W60" s="42"/>
      <c r="X60" s="42"/>
      <c r="Y60" s="42"/>
      <c r="Z60" s="42"/>
      <c r="AA60" s="42"/>
      <c r="AB60" s="42"/>
      <c r="AC60" s="34"/>
      <c r="AD60" s="34"/>
      <c r="AE60" s="34"/>
      <c r="AF60" s="42" t="s">
        <v>776</v>
      </c>
      <c r="AG60" s="42" t="s">
        <v>776</v>
      </c>
      <c r="AH60" s="42" t="s">
        <v>776</v>
      </c>
      <c r="AI60" s="42"/>
      <c r="AJ60" s="42" t="s">
        <v>776</v>
      </c>
      <c r="AK60" s="42"/>
      <c r="AL60" s="34"/>
      <c r="AM60" s="72">
        <v>44433</v>
      </c>
      <c r="AN60" s="1" t="s">
        <v>772</v>
      </c>
      <c r="AO60" s="72">
        <v>45372</v>
      </c>
      <c r="AP60" s="72">
        <v>45441</v>
      </c>
      <c r="AQ60" s="72">
        <v>45562</v>
      </c>
      <c r="AR60" s="41"/>
      <c r="AS60" s="41"/>
      <c r="AT60" s="41"/>
      <c r="AU60" s="41"/>
      <c r="AV60" s="41"/>
      <c r="AW60" s="34" t="s">
        <v>785</v>
      </c>
      <c r="AX60" s="41" t="s">
        <v>439</v>
      </c>
      <c r="AY60" s="53"/>
      <c r="AZ60" s="1"/>
      <c r="BA60" s="1" t="s">
        <v>850</v>
      </c>
      <c r="XEV60" s="43"/>
    </row>
    <row r="61" spans="1:53 16376:16376" ht="21.95" hidden="1" customHeight="1" x14ac:dyDescent="0.25">
      <c r="A61" s="12">
        <f t="shared" si="0"/>
        <v>54</v>
      </c>
      <c r="B61" s="30" t="s">
        <v>294</v>
      </c>
      <c r="C61" s="31" t="s">
        <v>1560</v>
      </c>
      <c r="D61" s="31" t="s">
        <v>436</v>
      </c>
      <c r="E61" s="32" t="s">
        <v>439</v>
      </c>
      <c r="F61" s="33" t="s">
        <v>444</v>
      </c>
      <c r="G61" s="34" t="s">
        <v>1555</v>
      </c>
      <c r="H61" s="40" t="s">
        <v>462</v>
      </c>
      <c r="I61" s="40" t="s">
        <v>983</v>
      </c>
      <c r="J61" s="32" t="s">
        <v>516</v>
      </c>
      <c r="K61" s="32" t="s">
        <v>645</v>
      </c>
      <c r="L61" s="42" t="s">
        <v>776</v>
      </c>
      <c r="M61" s="42" t="s">
        <v>776</v>
      </c>
      <c r="N61" s="42" t="s">
        <v>776</v>
      </c>
      <c r="O61" s="34" t="s">
        <v>776</v>
      </c>
      <c r="P61" s="34" t="s">
        <v>776</v>
      </c>
      <c r="Q61" s="42"/>
      <c r="R61" s="42"/>
      <c r="S61" s="42"/>
      <c r="T61" s="42"/>
      <c r="U61" s="42"/>
      <c r="V61" s="42"/>
      <c r="W61" s="42"/>
      <c r="X61" s="42"/>
      <c r="Y61" s="42"/>
      <c r="Z61" s="42"/>
      <c r="AA61" s="42"/>
      <c r="AB61" s="42"/>
      <c r="AC61" s="34"/>
      <c r="AD61" s="34"/>
      <c r="AE61" s="34"/>
      <c r="AF61" s="42"/>
      <c r="AG61" s="42"/>
      <c r="AH61" s="42"/>
      <c r="AI61" s="42"/>
      <c r="AJ61" s="42"/>
      <c r="AK61" s="42"/>
      <c r="AL61" s="34"/>
      <c r="AM61" s="72">
        <v>43369</v>
      </c>
      <c r="AN61" s="1" t="s">
        <v>773</v>
      </c>
      <c r="AO61" s="72"/>
      <c r="AP61" s="72"/>
      <c r="AQ61" s="72"/>
      <c r="AR61" s="41"/>
      <c r="AS61" s="41"/>
      <c r="AT61" s="41"/>
      <c r="AU61" s="41"/>
      <c r="AV61" s="41"/>
      <c r="AW61" s="34" t="s">
        <v>785</v>
      </c>
      <c r="AX61" s="41" t="s">
        <v>439</v>
      </c>
      <c r="AY61" s="53"/>
      <c r="AZ61" s="1"/>
      <c r="BA61" s="1" t="s">
        <v>851</v>
      </c>
      <c r="XEV61" s="43"/>
    </row>
    <row r="62" spans="1:53 16376:16376" ht="21.95" hidden="1" customHeight="1" x14ac:dyDescent="0.25">
      <c r="A62" s="12">
        <f t="shared" si="0"/>
        <v>55</v>
      </c>
      <c r="B62" s="30" t="s">
        <v>295</v>
      </c>
      <c r="C62" s="31" t="s">
        <v>1560</v>
      </c>
      <c r="D62" s="31" t="s">
        <v>436</v>
      </c>
      <c r="E62" s="32" t="s">
        <v>439</v>
      </c>
      <c r="F62" s="33" t="s">
        <v>444</v>
      </c>
      <c r="G62" s="34" t="s">
        <v>1558</v>
      </c>
      <c r="H62" s="40" t="s">
        <v>461</v>
      </c>
      <c r="I62" s="40" t="s">
        <v>983</v>
      </c>
      <c r="J62" s="32" t="s">
        <v>517</v>
      </c>
      <c r="K62" s="32" t="s">
        <v>646</v>
      </c>
      <c r="L62" s="42" t="s">
        <v>776</v>
      </c>
      <c r="M62" s="42" t="s">
        <v>776</v>
      </c>
      <c r="N62" s="42" t="s">
        <v>776</v>
      </c>
      <c r="O62" s="34" t="s">
        <v>776</v>
      </c>
      <c r="P62" s="34" t="s">
        <v>776</v>
      </c>
      <c r="Q62" s="42"/>
      <c r="R62" s="42" t="s">
        <v>776</v>
      </c>
      <c r="S62" s="42" t="s">
        <v>776</v>
      </c>
      <c r="T62" s="42"/>
      <c r="U62" s="42"/>
      <c r="V62" s="42"/>
      <c r="W62" s="42"/>
      <c r="X62" s="42"/>
      <c r="Y62" s="42"/>
      <c r="Z62" s="42"/>
      <c r="AA62" s="42"/>
      <c r="AB62" s="42"/>
      <c r="AC62" s="34"/>
      <c r="AD62" s="34"/>
      <c r="AE62" s="34"/>
      <c r="AF62" s="42" t="s">
        <v>776</v>
      </c>
      <c r="AG62" s="42" t="s">
        <v>776</v>
      </c>
      <c r="AH62" s="42" t="s">
        <v>776</v>
      </c>
      <c r="AI62" s="42"/>
      <c r="AJ62" s="42" t="s">
        <v>776</v>
      </c>
      <c r="AK62" s="42"/>
      <c r="AL62" s="34"/>
      <c r="AM62" s="72">
        <v>44462</v>
      </c>
      <c r="AN62" s="1" t="s">
        <v>772</v>
      </c>
      <c r="AO62" s="72">
        <v>45309</v>
      </c>
      <c r="AP62" s="72">
        <v>45391</v>
      </c>
      <c r="AQ62" s="72">
        <v>45483</v>
      </c>
      <c r="AR62" s="41"/>
      <c r="AS62" s="41"/>
      <c r="AT62" s="41"/>
      <c r="AU62" s="41"/>
      <c r="AV62" s="41"/>
      <c r="AW62" s="34" t="s">
        <v>783</v>
      </c>
      <c r="AX62" s="41">
        <v>45483</v>
      </c>
      <c r="AY62" s="53" t="s">
        <v>789</v>
      </c>
      <c r="AZ62" s="1"/>
      <c r="BA62" s="1" t="s">
        <v>852</v>
      </c>
      <c r="XEV62" s="43"/>
    </row>
    <row r="63" spans="1:53 16376:16376" ht="21.95" hidden="1" customHeight="1" x14ac:dyDescent="0.25">
      <c r="A63" s="12">
        <f t="shared" si="0"/>
        <v>56</v>
      </c>
      <c r="B63" s="30" t="s">
        <v>296</v>
      </c>
      <c r="C63" s="31" t="s">
        <v>1560</v>
      </c>
      <c r="D63" s="31" t="s">
        <v>436</v>
      </c>
      <c r="E63" s="32" t="s">
        <v>439</v>
      </c>
      <c r="F63" s="33" t="s">
        <v>444</v>
      </c>
      <c r="G63" s="34" t="s">
        <v>1558</v>
      </c>
      <c r="H63" s="40" t="s">
        <v>454</v>
      </c>
      <c r="I63" s="40" t="s">
        <v>983</v>
      </c>
      <c r="J63" s="32" t="s">
        <v>474</v>
      </c>
      <c r="K63" s="32" t="s">
        <v>647</v>
      </c>
      <c r="L63" s="42" t="s">
        <v>776</v>
      </c>
      <c r="M63" s="42" t="s">
        <v>776</v>
      </c>
      <c r="N63" s="42" t="s">
        <v>776</v>
      </c>
      <c r="O63" s="34" t="s">
        <v>776</v>
      </c>
      <c r="P63" s="34" t="s">
        <v>776</v>
      </c>
      <c r="Q63" s="42"/>
      <c r="R63" s="42" t="s">
        <v>776</v>
      </c>
      <c r="S63" s="42"/>
      <c r="T63" s="42"/>
      <c r="U63" s="42"/>
      <c r="V63" s="42"/>
      <c r="W63" s="42"/>
      <c r="X63" s="42"/>
      <c r="Y63" s="42"/>
      <c r="Z63" s="42"/>
      <c r="AA63" s="42"/>
      <c r="AB63" s="42"/>
      <c r="AC63" s="34"/>
      <c r="AD63" s="34"/>
      <c r="AE63" s="34"/>
      <c r="AF63" s="42" t="s">
        <v>776</v>
      </c>
      <c r="AG63" s="42" t="s">
        <v>776</v>
      </c>
      <c r="AH63" s="42" t="s">
        <v>776</v>
      </c>
      <c r="AI63" s="42"/>
      <c r="AJ63" s="42" t="s">
        <v>776</v>
      </c>
      <c r="AK63" s="42"/>
      <c r="AL63" s="34"/>
      <c r="AM63" s="72">
        <v>43228</v>
      </c>
      <c r="AN63" s="1" t="s">
        <v>772</v>
      </c>
      <c r="AO63" s="72">
        <v>45320</v>
      </c>
      <c r="AP63" s="72">
        <v>45397</v>
      </c>
      <c r="AQ63" s="72">
        <v>45504</v>
      </c>
      <c r="AR63" s="41"/>
      <c r="AS63" s="41"/>
      <c r="AT63" s="41"/>
      <c r="AU63" s="41"/>
      <c r="AV63" s="41"/>
      <c r="AW63" s="34" t="s">
        <v>785</v>
      </c>
      <c r="AX63" s="41" t="s">
        <v>439</v>
      </c>
      <c r="AY63" s="53"/>
      <c r="AZ63" s="1"/>
      <c r="BA63" s="1" t="s">
        <v>853</v>
      </c>
      <c r="XEV63" s="43"/>
    </row>
    <row r="64" spans="1:53 16376:16376" ht="21.95" hidden="1" customHeight="1" x14ac:dyDescent="0.25">
      <c r="A64" s="12">
        <f t="shared" si="0"/>
        <v>57</v>
      </c>
      <c r="B64" s="30" t="s">
        <v>297</v>
      </c>
      <c r="C64" s="31" t="s">
        <v>1560</v>
      </c>
      <c r="D64" s="31" t="s">
        <v>436</v>
      </c>
      <c r="E64" s="32" t="s">
        <v>439</v>
      </c>
      <c r="F64" s="33" t="s">
        <v>444</v>
      </c>
      <c r="G64" s="34" t="s">
        <v>1554</v>
      </c>
      <c r="H64" s="40" t="s">
        <v>456</v>
      </c>
      <c r="I64" s="40" t="s">
        <v>983</v>
      </c>
      <c r="J64" s="32" t="s">
        <v>477</v>
      </c>
      <c r="K64" s="32" t="s">
        <v>648</v>
      </c>
      <c r="L64" s="42"/>
      <c r="M64" s="42"/>
      <c r="N64" s="42" t="s">
        <v>776</v>
      </c>
      <c r="O64" s="34" t="s">
        <v>776</v>
      </c>
      <c r="P64" s="34"/>
      <c r="Q64" s="42"/>
      <c r="R64" s="42"/>
      <c r="S64" s="42"/>
      <c r="T64" s="42"/>
      <c r="U64" s="42" t="s">
        <v>776</v>
      </c>
      <c r="V64" s="42"/>
      <c r="W64" s="42"/>
      <c r="X64" s="42"/>
      <c r="Y64" s="42"/>
      <c r="Z64" s="42"/>
      <c r="AA64" s="42"/>
      <c r="AB64" s="42"/>
      <c r="AC64" s="34"/>
      <c r="AD64" s="34"/>
      <c r="AE64" s="34"/>
      <c r="AF64" s="42" t="s">
        <v>776</v>
      </c>
      <c r="AG64" s="42" t="s">
        <v>776</v>
      </c>
      <c r="AH64" s="42" t="s">
        <v>776</v>
      </c>
      <c r="AI64" s="42" t="s">
        <v>776</v>
      </c>
      <c r="AJ64" s="42" t="s">
        <v>776</v>
      </c>
      <c r="AK64" s="42"/>
      <c r="AL64" s="34"/>
      <c r="AM64" s="72">
        <v>44849</v>
      </c>
      <c r="AN64" s="1" t="s">
        <v>772</v>
      </c>
      <c r="AO64" s="72">
        <v>45362</v>
      </c>
      <c r="AP64" s="72">
        <v>45491</v>
      </c>
      <c r="AQ64" s="72">
        <v>45554</v>
      </c>
      <c r="AR64" s="41"/>
      <c r="AS64" s="41"/>
      <c r="AT64" s="41"/>
      <c r="AU64" s="41"/>
      <c r="AV64" s="41"/>
      <c r="AW64" s="34" t="s">
        <v>785</v>
      </c>
      <c r="AX64" s="41" t="s">
        <v>439</v>
      </c>
      <c r="AY64" s="53"/>
      <c r="AZ64" s="1"/>
      <c r="BA64" s="1" t="s">
        <v>854</v>
      </c>
      <c r="XEV64" s="43"/>
    </row>
    <row r="65" spans="1:53 16376:16376" ht="21.95" hidden="1" customHeight="1" x14ac:dyDescent="0.25">
      <c r="A65" s="12">
        <f t="shared" si="0"/>
        <v>58</v>
      </c>
      <c r="B65" s="30" t="s">
        <v>298</v>
      </c>
      <c r="C65" s="31" t="s">
        <v>1560</v>
      </c>
      <c r="D65" s="31" t="s">
        <v>436</v>
      </c>
      <c r="E65" s="32" t="s">
        <v>439</v>
      </c>
      <c r="F65" s="33" t="s">
        <v>444</v>
      </c>
      <c r="G65" s="34" t="s">
        <v>1555</v>
      </c>
      <c r="H65" s="40" t="s">
        <v>460</v>
      </c>
      <c r="I65" s="40" t="s">
        <v>983</v>
      </c>
      <c r="J65" s="32" t="s">
        <v>518</v>
      </c>
      <c r="K65" s="32" t="s">
        <v>649</v>
      </c>
      <c r="L65" s="42" t="s">
        <v>776</v>
      </c>
      <c r="M65" s="42" t="s">
        <v>776</v>
      </c>
      <c r="N65" s="42" t="s">
        <v>776</v>
      </c>
      <c r="O65" s="34" t="s">
        <v>776</v>
      </c>
      <c r="P65" s="34" t="s">
        <v>776</v>
      </c>
      <c r="Q65" s="42"/>
      <c r="R65" s="42"/>
      <c r="S65" s="42"/>
      <c r="T65" s="42"/>
      <c r="U65" s="42"/>
      <c r="V65" s="42"/>
      <c r="W65" s="42"/>
      <c r="X65" s="42"/>
      <c r="Y65" s="42"/>
      <c r="Z65" s="42"/>
      <c r="AA65" s="42"/>
      <c r="AB65" s="42"/>
      <c r="AC65" s="34"/>
      <c r="AD65" s="34"/>
      <c r="AE65" s="34"/>
      <c r="AF65" s="42" t="s">
        <v>776</v>
      </c>
      <c r="AG65" s="42"/>
      <c r="AH65" s="42" t="s">
        <v>776</v>
      </c>
      <c r="AI65" s="42"/>
      <c r="AJ65" s="42" t="s">
        <v>776</v>
      </c>
      <c r="AK65" s="42"/>
      <c r="AL65" s="34"/>
      <c r="AM65" s="72">
        <v>42854</v>
      </c>
      <c r="AN65" s="1" t="s">
        <v>772</v>
      </c>
      <c r="AO65" s="72">
        <v>45315</v>
      </c>
      <c r="AP65" s="72">
        <v>45409</v>
      </c>
      <c r="AQ65" s="72">
        <v>45528</v>
      </c>
      <c r="AR65" s="41"/>
      <c r="AS65" s="41"/>
      <c r="AT65" s="41"/>
      <c r="AU65" s="41"/>
      <c r="AV65" s="41"/>
      <c r="AW65" s="34" t="s">
        <v>785</v>
      </c>
      <c r="AX65" s="41" t="s">
        <v>439</v>
      </c>
      <c r="AY65" s="53"/>
      <c r="AZ65" s="1"/>
      <c r="BA65" s="1" t="s">
        <v>855</v>
      </c>
      <c r="XEV65" s="43"/>
    </row>
    <row r="66" spans="1:53 16376:16376" ht="21.95" hidden="1" customHeight="1" x14ac:dyDescent="0.25">
      <c r="A66" s="12">
        <f t="shared" si="0"/>
        <v>59</v>
      </c>
      <c r="B66" s="30" t="s">
        <v>299</v>
      </c>
      <c r="C66" s="31" t="s">
        <v>1560</v>
      </c>
      <c r="D66" s="31" t="s">
        <v>436</v>
      </c>
      <c r="E66" s="32" t="s">
        <v>439</v>
      </c>
      <c r="F66" s="33" t="s">
        <v>444</v>
      </c>
      <c r="G66" s="34" t="s">
        <v>1556</v>
      </c>
      <c r="H66" s="40" t="s">
        <v>453</v>
      </c>
      <c r="I66" s="40" t="s">
        <v>983</v>
      </c>
      <c r="J66" s="32" t="s">
        <v>473</v>
      </c>
      <c r="K66" s="32" t="s">
        <v>650</v>
      </c>
      <c r="L66" s="42"/>
      <c r="M66" s="42"/>
      <c r="N66" s="42"/>
      <c r="O66" s="34"/>
      <c r="P66" s="34" t="s">
        <v>776</v>
      </c>
      <c r="Q66" s="42"/>
      <c r="R66" s="42"/>
      <c r="S66" s="42"/>
      <c r="T66" s="42"/>
      <c r="U66" s="42"/>
      <c r="V66" s="42"/>
      <c r="W66" s="42"/>
      <c r="X66" s="42"/>
      <c r="Y66" s="42"/>
      <c r="Z66" s="42"/>
      <c r="AA66" s="42"/>
      <c r="AB66" s="42"/>
      <c r="AC66" s="34"/>
      <c r="AD66" s="34"/>
      <c r="AE66" s="34"/>
      <c r="AF66" s="42" t="s">
        <v>776</v>
      </c>
      <c r="AG66" s="42"/>
      <c r="AH66" s="42" t="s">
        <v>776</v>
      </c>
      <c r="AI66" s="42" t="s">
        <v>776</v>
      </c>
      <c r="AJ66" s="42" t="s">
        <v>776</v>
      </c>
      <c r="AK66" s="42"/>
      <c r="AL66" s="34"/>
      <c r="AM66" s="72">
        <v>43236</v>
      </c>
      <c r="AN66" s="1" t="s">
        <v>772</v>
      </c>
      <c r="AO66" s="72">
        <v>45348</v>
      </c>
      <c r="AP66" s="72">
        <v>45427</v>
      </c>
      <c r="AQ66" s="72">
        <v>45541</v>
      </c>
      <c r="AR66" s="41"/>
      <c r="AS66" s="41"/>
      <c r="AT66" s="41"/>
      <c r="AU66" s="41"/>
      <c r="AV66" s="41"/>
      <c r="AW66" s="34" t="s">
        <v>785</v>
      </c>
      <c r="AX66" s="41" t="s">
        <v>439</v>
      </c>
      <c r="AY66" s="53"/>
      <c r="AZ66" s="1"/>
      <c r="BA66" s="1" t="s">
        <v>856</v>
      </c>
      <c r="XEV66" s="43"/>
    </row>
    <row r="67" spans="1:53 16376:16376" ht="21.95" hidden="1" customHeight="1" x14ac:dyDescent="0.25">
      <c r="A67" s="12">
        <f t="shared" si="0"/>
        <v>60</v>
      </c>
      <c r="B67" s="30" t="s">
        <v>300</v>
      </c>
      <c r="C67" s="31" t="s">
        <v>1560</v>
      </c>
      <c r="D67" s="31" t="s">
        <v>436</v>
      </c>
      <c r="E67" s="32" t="s">
        <v>439</v>
      </c>
      <c r="F67" s="33" t="s">
        <v>444</v>
      </c>
      <c r="G67" s="34" t="s">
        <v>1558</v>
      </c>
      <c r="H67" s="40" t="s">
        <v>454</v>
      </c>
      <c r="I67" s="40" t="s">
        <v>983</v>
      </c>
      <c r="J67" s="32" t="s">
        <v>519</v>
      </c>
      <c r="K67" s="32" t="s">
        <v>651</v>
      </c>
      <c r="L67" s="42" t="s">
        <v>776</v>
      </c>
      <c r="M67" s="42" t="s">
        <v>776</v>
      </c>
      <c r="N67" s="42" t="s">
        <v>776</v>
      </c>
      <c r="O67" s="34" t="s">
        <v>776</v>
      </c>
      <c r="P67" s="34" t="s">
        <v>776</v>
      </c>
      <c r="Q67" s="42"/>
      <c r="R67" s="42" t="s">
        <v>776</v>
      </c>
      <c r="S67" s="42"/>
      <c r="T67" s="42"/>
      <c r="U67" s="42"/>
      <c r="V67" s="42"/>
      <c r="W67" s="42"/>
      <c r="X67" s="42"/>
      <c r="Y67" s="42"/>
      <c r="Z67" s="42"/>
      <c r="AA67" s="42"/>
      <c r="AB67" s="42"/>
      <c r="AC67" s="34"/>
      <c r="AD67" s="34"/>
      <c r="AE67" s="34"/>
      <c r="AF67" s="42" t="s">
        <v>776</v>
      </c>
      <c r="AG67" s="42" t="s">
        <v>776</v>
      </c>
      <c r="AH67" s="42" t="s">
        <v>776</v>
      </c>
      <c r="AI67" s="42"/>
      <c r="AJ67" s="42" t="s">
        <v>776</v>
      </c>
      <c r="AK67" s="42"/>
      <c r="AL67" s="34"/>
      <c r="AM67" s="72">
        <v>44428</v>
      </c>
      <c r="AN67" s="1" t="s">
        <v>772</v>
      </c>
      <c r="AO67" s="72">
        <v>45366</v>
      </c>
      <c r="AP67" s="72">
        <v>45492</v>
      </c>
      <c r="AQ67" s="72"/>
      <c r="AR67" s="41"/>
      <c r="AS67" s="41"/>
      <c r="AT67" s="41"/>
      <c r="AU67" s="41"/>
      <c r="AV67" s="41"/>
      <c r="AW67" s="34" t="s">
        <v>785</v>
      </c>
      <c r="AX67" s="41" t="s">
        <v>439</v>
      </c>
      <c r="AY67" s="53"/>
      <c r="AZ67" s="1"/>
      <c r="BA67" s="1" t="s">
        <v>857</v>
      </c>
      <c r="XEV67" s="43"/>
    </row>
    <row r="68" spans="1:53 16376:16376" ht="21.95" hidden="1" customHeight="1" x14ac:dyDescent="0.25">
      <c r="A68" s="12">
        <f t="shared" si="0"/>
        <v>61</v>
      </c>
      <c r="B68" s="30" t="s">
        <v>301</v>
      </c>
      <c r="C68" s="31" t="s">
        <v>1560</v>
      </c>
      <c r="D68" s="31" t="s">
        <v>436</v>
      </c>
      <c r="E68" s="32" t="s">
        <v>439</v>
      </c>
      <c r="F68" s="33" t="s">
        <v>444</v>
      </c>
      <c r="G68" s="34" t="s">
        <v>1557</v>
      </c>
      <c r="H68" s="40" t="s">
        <v>458</v>
      </c>
      <c r="I68" s="40" t="s">
        <v>983</v>
      </c>
      <c r="J68" s="32" t="s">
        <v>520</v>
      </c>
      <c r="K68" s="32" t="s">
        <v>652</v>
      </c>
      <c r="L68" s="42"/>
      <c r="M68" s="42"/>
      <c r="N68" s="42" t="s">
        <v>776</v>
      </c>
      <c r="O68" s="34"/>
      <c r="P68" s="34" t="s">
        <v>776</v>
      </c>
      <c r="Q68" s="42"/>
      <c r="R68" s="42"/>
      <c r="S68" s="42"/>
      <c r="T68" s="42"/>
      <c r="U68" s="42"/>
      <c r="V68" s="42"/>
      <c r="W68" s="42"/>
      <c r="X68" s="42"/>
      <c r="Y68" s="42"/>
      <c r="Z68" s="42"/>
      <c r="AA68" s="42"/>
      <c r="AB68" s="42"/>
      <c r="AC68" s="34"/>
      <c r="AD68" s="34"/>
      <c r="AE68" s="34"/>
      <c r="AF68" s="42" t="s">
        <v>776</v>
      </c>
      <c r="AG68" s="42"/>
      <c r="AH68" s="42"/>
      <c r="AI68" s="42"/>
      <c r="AJ68" s="42" t="s">
        <v>776</v>
      </c>
      <c r="AK68" s="42"/>
      <c r="AL68" s="34"/>
      <c r="AM68" s="72">
        <v>43083</v>
      </c>
      <c r="AN68" s="1" t="s">
        <v>772</v>
      </c>
      <c r="AO68" s="72">
        <v>45331</v>
      </c>
      <c r="AP68" s="72">
        <v>45430</v>
      </c>
      <c r="AQ68" s="72">
        <v>45530</v>
      </c>
      <c r="AR68" s="41"/>
      <c r="AS68" s="41"/>
      <c r="AT68" s="41"/>
      <c r="AU68" s="41"/>
      <c r="AV68" s="41"/>
      <c r="AW68" s="34" t="s">
        <v>785</v>
      </c>
      <c r="AX68" s="41" t="s">
        <v>439</v>
      </c>
      <c r="AY68" s="53"/>
      <c r="AZ68" s="1"/>
      <c r="BA68" s="1" t="s">
        <v>858</v>
      </c>
      <c r="XEV68" s="43"/>
    </row>
    <row r="69" spans="1:53 16376:16376" ht="21.95" hidden="1" customHeight="1" x14ac:dyDescent="0.25">
      <c r="A69" s="12">
        <f t="shared" si="0"/>
        <v>62</v>
      </c>
      <c r="B69" s="30" t="s">
        <v>302</v>
      </c>
      <c r="C69" s="31" t="s">
        <v>1560</v>
      </c>
      <c r="D69" s="31" t="s">
        <v>436</v>
      </c>
      <c r="E69" s="32" t="s">
        <v>439</v>
      </c>
      <c r="F69" s="33" t="s">
        <v>444</v>
      </c>
      <c r="G69" s="34" t="s">
        <v>1559</v>
      </c>
      <c r="H69" s="40" t="s">
        <v>452</v>
      </c>
      <c r="I69" s="40" t="s">
        <v>983</v>
      </c>
      <c r="J69" s="32" t="s">
        <v>481</v>
      </c>
      <c r="K69" s="32" t="s">
        <v>653</v>
      </c>
      <c r="L69" s="42"/>
      <c r="M69" s="42"/>
      <c r="N69" s="42" t="s">
        <v>776</v>
      </c>
      <c r="O69" s="34" t="s">
        <v>776</v>
      </c>
      <c r="P69" s="34" t="s">
        <v>776</v>
      </c>
      <c r="Q69" s="42"/>
      <c r="R69" s="42"/>
      <c r="S69" s="42"/>
      <c r="T69" s="42"/>
      <c r="U69" s="42"/>
      <c r="V69" s="42" t="s">
        <v>776</v>
      </c>
      <c r="W69" s="42"/>
      <c r="X69" s="42" t="s">
        <v>776</v>
      </c>
      <c r="Y69" s="42"/>
      <c r="Z69" s="42"/>
      <c r="AA69" s="42"/>
      <c r="AB69" s="42"/>
      <c r="AC69" s="34"/>
      <c r="AD69" s="34"/>
      <c r="AE69" s="34"/>
      <c r="AF69" s="42" t="s">
        <v>776</v>
      </c>
      <c r="AG69" s="42" t="s">
        <v>776</v>
      </c>
      <c r="AH69" s="42" t="s">
        <v>776</v>
      </c>
      <c r="AI69" s="42"/>
      <c r="AJ69" s="42" t="s">
        <v>776</v>
      </c>
      <c r="AK69" s="42"/>
      <c r="AL69" s="34"/>
      <c r="AM69" s="72">
        <v>44338</v>
      </c>
      <c r="AN69" s="1" t="s">
        <v>772</v>
      </c>
      <c r="AO69" s="72">
        <v>45329</v>
      </c>
      <c r="AP69" s="72">
        <v>45427</v>
      </c>
      <c r="AQ69" s="72">
        <v>45526</v>
      </c>
      <c r="AR69" s="41"/>
      <c r="AS69" s="41"/>
      <c r="AT69" s="41"/>
      <c r="AU69" s="41"/>
      <c r="AV69" s="41"/>
      <c r="AW69" s="34" t="s">
        <v>785</v>
      </c>
      <c r="AX69" s="41" t="s">
        <v>439</v>
      </c>
      <c r="AY69" s="53"/>
      <c r="AZ69" s="1"/>
      <c r="BA69" s="1" t="s">
        <v>859</v>
      </c>
      <c r="XEV69" s="43"/>
    </row>
    <row r="70" spans="1:53 16376:16376" ht="21.95" hidden="1" customHeight="1" x14ac:dyDescent="0.25">
      <c r="A70" s="12">
        <f t="shared" si="0"/>
        <v>63</v>
      </c>
      <c r="B70" s="30" t="s">
        <v>303</v>
      </c>
      <c r="C70" s="31" t="s">
        <v>1560</v>
      </c>
      <c r="D70" s="31" t="s">
        <v>436</v>
      </c>
      <c r="E70" s="32" t="s">
        <v>439</v>
      </c>
      <c r="F70" s="33" t="s">
        <v>444</v>
      </c>
      <c r="G70" s="34" t="s">
        <v>1555</v>
      </c>
      <c r="H70" s="40" t="s">
        <v>463</v>
      </c>
      <c r="I70" s="40" t="s">
        <v>983</v>
      </c>
      <c r="J70" s="32" t="s">
        <v>521</v>
      </c>
      <c r="K70" s="32" t="s">
        <v>654</v>
      </c>
      <c r="L70" s="42" t="s">
        <v>776</v>
      </c>
      <c r="M70" s="42"/>
      <c r="N70" s="42"/>
      <c r="O70" s="34" t="s">
        <v>776</v>
      </c>
      <c r="P70" s="34" t="s">
        <v>776</v>
      </c>
      <c r="Q70" s="42"/>
      <c r="R70" s="42"/>
      <c r="S70" s="42"/>
      <c r="T70" s="42"/>
      <c r="U70" s="42"/>
      <c r="V70" s="42"/>
      <c r="W70" s="42"/>
      <c r="X70" s="42"/>
      <c r="Y70" s="42"/>
      <c r="Z70" s="42"/>
      <c r="AA70" s="42"/>
      <c r="AB70" s="42"/>
      <c r="AC70" s="34"/>
      <c r="AD70" s="34"/>
      <c r="AE70" s="34"/>
      <c r="AF70" s="42" t="s">
        <v>776</v>
      </c>
      <c r="AG70" s="42"/>
      <c r="AH70" s="42" t="s">
        <v>776</v>
      </c>
      <c r="AI70" s="42"/>
      <c r="AJ70" s="42" t="s">
        <v>776</v>
      </c>
      <c r="AK70" s="42"/>
      <c r="AL70" s="34"/>
      <c r="AM70" s="72">
        <v>42971</v>
      </c>
      <c r="AN70" s="1" t="s">
        <v>772</v>
      </c>
      <c r="AO70" s="72">
        <v>45311</v>
      </c>
      <c r="AP70" s="72">
        <v>45406</v>
      </c>
      <c r="AQ70" s="72">
        <v>45519</v>
      </c>
      <c r="AR70" s="41"/>
      <c r="AS70" s="41"/>
      <c r="AT70" s="41"/>
      <c r="AU70" s="41"/>
      <c r="AV70" s="41"/>
      <c r="AW70" s="34" t="s">
        <v>785</v>
      </c>
      <c r="AX70" s="41" t="s">
        <v>439</v>
      </c>
      <c r="AY70" s="53"/>
      <c r="AZ70" s="1"/>
      <c r="BA70" s="1" t="s">
        <v>860</v>
      </c>
      <c r="XEV70" s="43"/>
    </row>
    <row r="71" spans="1:53 16376:16376" ht="21.95" hidden="1" customHeight="1" x14ac:dyDescent="0.25">
      <c r="A71" s="12">
        <f t="shared" si="0"/>
        <v>64</v>
      </c>
      <c r="B71" s="30" t="s">
        <v>304</v>
      </c>
      <c r="C71" s="31" t="s">
        <v>1560</v>
      </c>
      <c r="D71" s="31" t="s">
        <v>436</v>
      </c>
      <c r="E71" s="32" t="s">
        <v>439</v>
      </c>
      <c r="F71" s="33" t="s">
        <v>444</v>
      </c>
      <c r="G71" s="34" t="s">
        <v>1555</v>
      </c>
      <c r="H71" s="40" t="s">
        <v>463</v>
      </c>
      <c r="I71" s="40" t="s">
        <v>983</v>
      </c>
      <c r="J71" s="32" t="s">
        <v>522</v>
      </c>
      <c r="K71" s="32" t="s">
        <v>655</v>
      </c>
      <c r="L71" s="42"/>
      <c r="M71" s="42"/>
      <c r="N71" s="42"/>
      <c r="O71" s="34" t="s">
        <v>776</v>
      </c>
      <c r="P71" s="34" t="s">
        <v>776</v>
      </c>
      <c r="Q71" s="42"/>
      <c r="R71" s="42"/>
      <c r="S71" s="42" t="s">
        <v>776</v>
      </c>
      <c r="T71" s="42"/>
      <c r="U71" s="42"/>
      <c r="V71" s="42"/>
      <c r="W71" s="42"/>
      <c r="X71" s="42"/>
      <c r="Y71" s="42"/>
      <c r="Z71" s="42"/>
      <c r="AA71" s="42"/>
      <c r="AB71" s="42"/>
      <c r="AC71" s="34"/>
      <c r="AD71" s="34"/>
      <c r="AE71" s="34"/>
      <c r="AF71" s="42" t="s">
        <v>776</v>
      </c>
      <c r="AG71" s="42" t="s">
        <v>776</v>
      </c>
      <c r="AH71" s="42" t="s">
        <v>776</v>
      </c>
      <c r="AI71" s="42"/>
      <c r="AJ71" s="42" t="s">
        <v>776</v>
      </c>
      <c r="AK71" s="42"/>
      <c r="AL71" s="34"/>
      <c r="AM71" s="72">
        <v>43035</v>
      </c>
      <c r="AN71" s="1" t="s">
        <v>772</v>
      </c>
      <c r="AO71" s="72">
        <v>45377</v>
      </c>
      <c r="AP71" s="72">
        <v>45490</v>
      </c>
      <c r="AQ71" s="72"/>
      <c r="AR71" s="41"/>
      <c r="AS71" s="41"/>
      <c r="AT71" s="41"/>
      <c r="AU71" s="41"/>
      <c r="AV71" s="41"/>
      <c r="AW71" s="34" t="s">
        <v>785</v>
      </c>
      <c r="AX71" s="41" t="s">
        <v>439</v>
      </c>
      <c r="AY71" s="53"/>
      <c r="AZ71" s="1"/>
      <c r="BA71" s="1" t="s">
        <v>861</v>
      </c>
      <c r="XEV71" s="43"/>
    </row>
    <row r="72" spans="1:53 16376:16376" ht="21.95" hidden="1" customHeight="1" x14ac:dyDescent="0.25">
      <c r="A72" s="12">
        <f t="shared" ref="A72:A135" si="1">IF(AND(A71="No",B72&lt;&gt;""),1,IF(B72&lt;&gt;"",A71+"1",""))</f>
        <v>65</v>
      </c>
      <c r="B72" s="30" t="s">
        <v>305</v>
      </c>
      <c r="C72" s="31" t="s">
        <v>1560</v>
      </c>
      <c r="D72" s="31" t="s">
        <v>436</v>
      </c>
      <c r="E72" s="32" t="s">
        <v>439</v>
      </c>
      <c r="F72" s="33" t="s">
        <v>444</v>
      </c>
      <c r="G72" s="34" t="s">
        <v>1555</v>
      </c>
      <c r="H72" s="40" t="s">
        <v>462</v>
      </c>
      <c r="I72" s="40" t="s">
        <v>983</v>
      </c>
      <c r="J72" s="32" t="s">
        <v>523</v>
      </c>
      <c r="K72" s="32" t="s">
        <v>656</v>
      </c>
      <c r="L72" s="42" t="s">
        <v>776</v>
      </c>
      <c r="M72" s="42" t="s">
        <v>776</v>
      </c>
      <c r="N72" s="42" t="s">
        <v>776</v>
      </c>
      <c r="O72" s="34" t="s">
        <v>776</v>
      </c>
      <c r="P72" s="34" t="s">
        <v>776</v>
      </c>
      <c r="Q72" s="42"/>
      <c r="R72" s="42"/>
      <c r="S72" s="42"/>
      <c r="T72" s="42"/>
      <c r="U72" s="42"/>
      <c r="V72" s="42"/>
      <c r="W72" s="42"/>
      <c r="X72" s="42"/>
      <c r="Y72" s="42"/>
      <c r="Z72" s="42"/>
      <c r="AA72" s="42"/>
      <c r="AB72" s="42"/>
      <c r="AC72" s="34"/>
      <c r="AD72" s="34"/>
      <c r="AE72" s="34"/>
      <c r="AF72" s="42" t="s">
        <v>776</v>
      </c>
      <c r="AG72" s="42"/>
      <c r="AH72" s="42" t="s">
        <v>776</v>
      </c>
      <c r="AI72" s="42" t="s">
        <v>776</v>
      </c>
      <c r="AJ72" s="42" t="s">
        <v>776</v>
      </c>
      <c r="AK72" s="42"/>
      <c r="AL72" s="34"/>
      <c r="AM72" s="72">
        <v>43236</v>
      </c>
      <c r="AN72" s="1" t="s">
        <v>772</v>
      </c>
      <c r="AO72" s="72">
        <v>45343</v>
      </c>
      <c r="AP72" s="72">
        <v>45441</v>
      </c>
      <c r="AQ72" s="72">
        <v>45562</v>
      </c>
      <c r="AR72" s="41"/>
      <c r="AS72" s="41"/>
      <c r="AT72" s="41"/>
      <c r="AU72" s="41"/>
      <c r="AV72" s="41"/>
      <c r="AW72" s="34" t="s">
        <v>785</v>
      </c>
      <c r="AX72" s="41" t="s">
        <v>439</v>
      </c>
      <c r="AY72" s="53"/>
      <c r="AZ72" s="1"/>
      <c r="BA72" s="1" t="s">
        <v>862</v>
      </c>
      <c r="XEV72" s="43"/>
    </row>
    <row r="73" spans="1:53 16376:16376" ht="21.95" hidden="1" customHeight="1" x14ac:dyDescent="0.25">
      <c r="A73" s="12">
        <f t="shared" si="1"/>
        <v>66</v>
      </c>
      <c r="B73" s="30" t="s">
        <v>306</v>
      </c>
      <c r="C73" s="31" t="s">
        <v>1560</v>
      </c>
      <c r="D73" s="31" t="s">
        <v>436</v>
      </c>
      <c r="E73" s="32" t="s">
        <v>439</v>
      </c>
      <c r="F73" s="33" t="s">
        <v>444</v>
      </c>
      <c r="G73" s="34" t="s">
        <v>1556</v>
      </c>
      <c r="H73" s="40" t="s">
        <v>465</v>
      </c>
      <c r="I73" s="40" t="s">
        <v>983</v>
      </c>
      <c r="J73" s="32" t="s">
        <v>524</v>
      </c>
      <c r="K73" s="32" t="s">
        <v>657</v>
      </c>
      <c r="L73" s="42" t="s">
        <v>777</v>
      </c>
      <c r="M73" s="42" t="s">
        <v>777</v>
      </c>
      <c r="N73" s="42" t="s">
        <v>777</v>
      </c>
      <c r="O73" s="34" t="s">
        <v>777</v>
      </c>
      <c r="P73" s="34" t="s">
        <v>777</v>
      </c>
      <c r="Q73" s="42"/>
      <c r="R73" s="42" t="s">
        <v>777</v>
      </c>
      <c r="S73" s="42" t="s">
        <v>777</v>
      </c>
      <c r="T73" s="42"/>
      <c r="U73" s="42" t="s">
        <v>777</v>
      </c>
      <c r="V73" s="42"/>
      <c r="W73" s="42" t="s">
        <v>777</v>
      </c>
      <c r="X73" s="42"/>
      <c r="Y73" s="42"/>
      <c r="Z73" s="42"/>
      <c r="AA73" s="42"/>
      <c r="AB73" s="42"/>
      <c r="AC73" s="34"/>
      <c r="AD73" s="34"/>
      <c r="AE73" s="34"/>
      <c r="AF73" s="42" t="s">
        <v>777</v>
      </c>
      <c r="AG73" s="42" t="s">
        <v>777</v>
      </c>
      <c r="AH73" s="42" t="s">
        <v>777</v>
      </c>
      <c r="AI73" s="42" t="s">
        <v>777</v>
      </c>
      <c r="AJ73" s="42" t="s">
        <v>777</v>
      </c>
      <c r="AK73" s="42" t="s">
        <v>777</v>
      </c>
      <c r="AL73" s="34" t="s">
        <v>781</v>
      </c>
      <c r="AM73" s="72">
        <v>45408</v>
      </c>
      <c r="AN73" s="1" t="s">
        <v>772</v>
      </c>
      <c r="AO73" s="72">
        <v>45408</v>
      </c>
      <c r="AP73" s="72">
        <v>45517</v>
      </c>
      <c r="AQ73" s="72"/>
      <c r="AR73" s="41"/>
      <c r="AS73" s="41"/>
      <c r="AT73" s="41"/>
      <c r="AU73" s="41"/>
      <c r="AV73" s="41"/>
      <c r="AW73" s="34" t="s">
        <v>785</v>
      </c>
      <c r="AX73" s="41" t="s">
        <v>439</v>
      </c>
      <c r="AY73" s="53"/>
      <c r="AZ73" s="1"/>
      <c r="BA73" s="1" t="s">
        <v>863</v>
      </c>
      <c r="XEV73" s="43"/>
    </row>
    <row r="74" spans="1:53 16376:16376" ht="21.95" hidden="1" customHeight="1" x14ac:dyDescent="0.25">
      <c r="A74" s="12">
        <f t="shared" si="1"/>
        <v>67</v>
      </c>
      <c r="B74" s="30" t="s">
        <v>307</v>
      </c>
      <c r="C74" s="31" t="s">
        <v>1560</v>
      </c>
      <c r="D74" s="31" t="s">
        <v>436</v>
      </c>
      <c r="E74" s="32" t="s">
        <v>439</v>
      </c>
      <c r="F74" s="33" t="s">
        <v>444</v>
      </c>
      <c r="G74" s="34" t="s">
        <v>1556</v>
      </c>
      <c r="H74" s="40" t="s">
        <v>464</v>
      </c>
      <c r="I74" s="40" t="s">
        <v>983</v>
      </c>
      <c r="J74" s="32" t="s">
        <v>525</v>
      </c>
      <c r="K74" s="32" t="s">
        <v>658</v>
      </c>
      <c r="L74" s="42" t="s">
        <v>776</v>
      </c>
      <c r="M74" s="42" t="s">
        <v>776</v>
      </c>
      <c r="N74" s="42" t="s">
        <v>776</v>
      </c>
      <c r="O74" s="34" t="s">
        <v>776</v>
      </c>
      <c r="P74" s="34" t="s">
        <v>776</v>
      </c>
      <c r="Q74" s="42"/>
      <c r="R74" s="42"/>
      <c r="S74" s="42"/>
      <c r="T74" s="42"/>
      <c r="U74" s="42"/>
      <c r="V74" s="42"/>
      <c r="W74" s="42"/>
      <c r="X74" s="42"/>
      <c r="Y74" s="42"/>
      <c r="Z74" s="42"/>
      <c r="AA74" s="42"/>
      <c r="AB74" s="42"/>
      <c r="AC74" s="34"/>
      <c r="AD74" s="34"/>
      <c r="AE74" s="34"/>
      <c r="AF74" s="42"/>
      <c r="AG74" s="42"/>
      <c r="AH74" s="42"/>
      <c r="AI74" s="42"/>
      <c r="AJ74" s="42"/>
      <c r="AK74" s="42"/>
      <c r="AL74" s="34"/>
      <c r="AM74" s="72">
        <v>42950</v>
      </c>
      <c r="AN74" s="1" t="s">
        <v>772</v>
      </c>
      <c r="AO74" s="72">
        <v>45316</v>
      </c>
      <c r="AP74" s="72">
        <v>45400</v>
      </c>
      <c r="AQ74" s="72">
        <v>45496</v>
      </c>
      <c r="AR74" s="41"/>
      <c r="AS74" s="41"/>
      <c r="AT74" s="41"/>
      <c r="AU74" s="41"/>
      <c r="AV74" s="41"/>
      <c r="AW74" s="34" t="s">
        <v>785</v>
      </c>
      <c r="AX74" s="41" t="s">
        <v>439</v>
      </c>
      <c r="AY74" s="53"/>
      <c r="AZ74" s="1"/>
      <c r="BA74" s="1" t="s">
        <v>864</v>
      </c>
      <c r="XEV74" s="43"/>
    </row>
    <row r="75" spans="1:53 16376:16376" ht="21.95" hidden="1" customHeight="1" x14ac:dyDescent="0.25">
      <c r="A75" s="12">
        <f t="shared" si="1"/>
        <v>68</v>
      </c>
      <c r="B75" s="30" t="s">
        <v>308</v>
      </c>
      <c r="C75" s="31" t="s">
        <v>1560</v>
      </c>
      <c r="D75" s="31" t="s">
        <v>436</v>
      </c>
      <c r="E75" s="32" t="s">
        <v>439</v>
      </c>
      <c r="F75" s="33" t="s">
        <v>444</v>
      </c>
      <c r="G75" s="34" t="s">
        <v>1556</v>
      </c>
      <c r="H75" s="40" t="s">
        <v>468</v>
      </c>
      <c r="I75" s="40" t="s">
        <v>983</v>
      </c>
      <c r="J75" s="32" t="s">
        <v>526</v>
      </c>
      <c r="K75" s="32" t="s">
        <v>659</v>
      </c>
      <c r="L75" s="42"/>
      <c r="M75" s="42"/>
      <c r="N75" s="42"/>
      <c r="O75" s="34"/>
      <c r="P75" s="34" t="s">
        <v>776</v>
      </c>
      <c r="Q75" s="42"/>
      <c r="R75" s="42"/>
      <c r="S75" s="42"/>
      <c r="T75" s="42"/>
      <c r="U75" s="42"/>
      <c r="V75" s="42"/>
      <c r="W75" s="42"/>
      <c r="X75" s="42"/>
      <c r="Y75" s="42"/>
      <c r="Z75" s="42"/>
      <c r="AA75" s="42"/>
      <c r="AB75" s="42"/>
      <c r="AC75" s="34"/>
      <c r="AD75" s="34"/>
      <c r="AE75" s="34"/>
      <c r="AF75" s="42" t="s">
        <v>776</v>
      </c>
      <c r="AG75" s="42" t="s">
        <v>776</v>
      </c>
      <c r="AH75" s="42" t="s">
        <v>776</v>
      </c>
      <c r="AI75" s="42" t="s">
        <v>776</v>
      </c>
      <c r="AJ75" s="42" t="s">
        <v>776</v>
      </c>
      <c r="AK75" s="42"/>
      <c r="AL75" s="34"/>
      <c r="AM75" s="72">
        <v>44387</v>
      </c>
      <c r="AN75" s="1" t="s">
        <v>772</v>
      </c>
      <c r="AO75" s="72">
        <v>45337</v>
      </c>
      <c r="AP75" s="72">
        <v>45426</v>
      </c>
      <c r="AQ75" s="72">
        <v>45539</v>
      </c>
      <c r="AR75" s="41"/>
      <c r="AS75" s="41"/>
      <c r="AT75" s="41"/>
      <c r="AU75" s="41"/>
      <c r="AV75" s="41"/>
      <c r="AW75" s="34" t="s">
        <v>785</v>
      </c>
      <c r="AX75" s="41" t="s">
        <v>439</v>
      </c>
      <c r="AY75" s="53"/>
      <c r="AZ75" s="1"/>
      <c r="BA75" s="1" t="s">
        <v>865</v>
      </c>
      <c r="XEV75" s="43"/>
    </row>
    <row r="76" spans="1:53 16376:16376" ht="21.95" hidden="1" customHeight="1" x14ac:dyDescent="0.25">
      <c r="A76" s="12">
        <f t="shared" si="1"/>
        <v>69</v>
      </c>
      <c r="B76" s="30" t="s">
        <v>309</v>
      </c>
      <c r="C76" s="31" t="s">
        <v>1560</v>
      </c>
      <c r="D76" s="31" t="s">
        <v>436</v>
      </c>
      <c r="E76" s="32" t="s">
        <v>439</v>
      </c>
      <c r="F76" s="33" t="s">
        <v>444</v>
      </c>
      <c r="G76" s="34" t="s">
        <v>1558</v>
      </c>
      <c r="H76" s="40" t="s">
        <v>454</v>
      </c>
      <c r="I76" s="40" t="s">
        <v>983</v>
      </c>
      <c r="J76" s="32" t="s">
        <v>527</v>
      </c>
      <c r="K76" s="32" t="s">
        <v>660</v>
      </c>
      <c r="L76" s="42"/>
      <c r="M76" s="42"/>
      <c r="N76" s="42" t="s">
        <v>776</v>
      </c>
      <c r="O76" s="34"/>
      <c r="P76" s="34" t="s">
        <v>776</v>
      </c>
      <c r="Q76" s="42"/>
      <c r="R76" s="42"/>
      <c r="S76" s="42"/>
      <c r="T76" s="42"/>
      <c r="U76" s="42"/>
      <c r="V76" s="42"/>
      <c r="W76" s="42"/>
      <c r="X76" s="42"/>
      <c r="Y76" s="42"/>
      <c r="Z76" s="42"/>
      <c r="AA76" s="42"/>
      <c r="AB76" s="42"/>
      <c r="AC76" s="34"/>
      <c r="AD76" s="34"/>
      <c r="AE76" s="34"/>
      <c r="AF76" s="42" t="s">
        <v>776</v>
      </c>
      <c r="AG76" s="42"/>
      <c r="AH76" s="42" t="s">
        <v>776</v>
      </c>
      <c r="AI76" s="42"/>
      <c r="AJ76" s="42" t="s">
        <v>776</v>
      </c>
      <c r="AK76" s="42"/>
      <c r="AL76" s="34"/>
      <c r="AM76" s="72">
        <v>44403</v>
      </c>
      <c r="AN76" s="1" t="s">
        <v>772</v>
      </c>
      <c r="AO76" s="72">
        <v>45346</v>
      </c>
      <c r="AP76" s="72">
        <v>45428</v>
      </c>
      <c r="AQ76" s="72">
        <v>45547</v>
      </c>
      <c r="AR76" s="41"/>
      <c r="AS76" s="41"/>
      <c r="AT76" s="41"/>
      <c r="AU76" s="41"/>
      <c r="AV76" s="41"/>
      <c r="AW76" s="34" t="s">
        <v>785</v>
      </c>
      <c r="AX76" s="41" t="s">
        <v>439</v>
      </c>
      <c r="AY76" s="53"/>
      <c r="AZ76" s="1"/>
      <c r="BA76" s="1" t="s">
        <v>866</v>
      </c>
      <c r="XEV76" s="43"/>
    </row>
    <row r="77" spans="1:53 16376:16376" ht="21.95" hidden="1" customHeight="1" x14ac:dyDescent="0.25">
      <c r="A77" s="12">
        <f t="shared" si="1"/>
        <v>70</v>
      </c>
      <c r="B77" s="30" t="s">
        <v>310</v>
      </c>
      <c r="C77" s="31" t="s">
        <v>1560</v>
      </c>
      <c r="D77" s="31" t="s">
        <v>436</v>
      </c>
      <c r="E77" s="32" t="s">
        <v>439</v>
      </c>
      <c r="F77" s="33" t="s">
        <v>444</v>
      </c>
      <c r="G77" s="34" t="s">
        <v>1556</v>
      </c>
      <c r="H77" s="40" t="s">
        <v>464</v>
      </c>
      <c r="I77" s="40" t="s">
        <v>983</v>
      </c>
      <c r="J77" s="32" t="s">
        <v>473</v>
      </c>
      <c r="K77" s="32" t="s">
        <v>661</v>
      </c>
      <c r="L77" s="42" t="s">
        <v>776</v>
      </c>
      <c r="M77" s="42"/>
      <c r="N77" s="42"/>
      <c r="O77" s="34"/>
      <c r="P77" s="34" t="s">
        <v>776</v>
      </c>
      <c r="Q77" s="42"/>
      <c r="R77" s="42"/>
      <c r="S77" s="42"/>
      <c r="T77" s="42"/>
      <c r="U77" s="42"/>
      <c r="V77" s="42"/>
      <c r="W77" s="42"/>
      <c r="X77" s="42"/>
      <c r="Y77" s="42"/>
      <c r="Z77" s="42"/>
      <c r="AA77" s="42"/>
      <c r="AB77" s="42"/>
      <c r="AC77" s="34"/>
      <c r="AD77" s="34"/>
      <c r="AE77" s="34"/>
      <c r="AF77" s="42" t="s">
        <v>776</v>
      </c>
      <c r="AG77" s="42" t="s">
        <v>776</v>
      </c>
      <c r="AH77" s="42" t="s">
        <v>776</v>
      </c>
      <c r="AI77" s="42"/>
      <c r="AJ77" s="42"/>
      <c r="AK77" s="42"/>
      <c r="AL77" s="34"/>
      <c r="AM77" s="72">
        <v>42740</v>
      </c>
      <c r="AN77" s="1" t="s">
        <v>772</v>
      </c>
      <c r="AO77" s="72">
        <v>45346</v>
      </c>
      <c r="AP77" s="72">
        <v>45429</v>
      </c>
      <c r="AQ77" s="72">
        <v>45559</v>
      </c>
      <c r="AR77" s="41"/>
      <c r="AS77" s="41"/>
      <c r="AT77" s="41"/>
      <c r="AU77" s="41"/>
      <c r="AV77" s="41"/>
      <c r="AW77" s="34" t="s">
        <v>785</v>
      </c>
      <c r="AX77" s="41">
        <v>45526</v>
      </c>
      <c r="AY77" s="53" t="s">
        <v>787</v>
      </c>
      <c r="AZ77" s="1" t="s">
        <v>1572</v>
      </c>
      <c r="BA77" s="1" t="s">
        <v>867</v>
      </c>
      <c r="XEV77" s="43"/>
    </row>
    <row r="78" spans="1:53 16376:16376" ht="21.95" hidden="1" customHeight="1" x14ac:dyDescent="0.25">
      <c r="A78" s="12">
        <f t="shared" si="1"/>
        <v>71</v>
      </c>
      <c r="B78" s="30" t="s">
        <v>311</v>
      </c>
      <c r="C78" s="31" t="s">
        <v>1560</v>
      </c>
      <c r="D78" s="31" t="s">
        <v>436</v>
      </c>
      <c r="E78" s="32" t="s">
        <v>439</v>
      </c>
      <c r="F78" s="33" t="s">
        <v>444</v>
      </c>
      <c r="G78" s="34" t="s">
        <v>1554</v>
      </c>
      <c r="H78" s="40" t="s">
        <v>456</v>
      </c>
      <c r="I78" s="40" t="s">
        <v>983</v>
      </c>
      <c r="J78" s="32" t="s">
        <v>528</v>
      </c>
      <c r="K78" s="32" t="s">
        <v>662</v>
      </c>
      <c r="L78" s="42"/>
      <c r="M78" s="42"/>
      <c r="N78" s="42" t="s">
        <v>776</v>
      </c>
      <c r="O78" s="34" t="s">
        <v>776</v>
      </c>
      <c r="P78" s="34" t="s">
        <v>776</v>
      </c>
      <c r="Q78" s="42"/>
      <c r="R78" s="42"/>
      <c r="S78" s="42"/>
      <c r="T78" s="42"/>
      <c r="U78" s="42"/>
      <c r="V78" s="42" t="s">
        <v>776</v>
      </c>
      <c r="W78" s="42"/>
      <c r="X78" s="42"/>
      <c r="Y78" s="42"/>
      <c r="Z78" s="42"/>
      <c r="AA78" s="42"/>
      <c r="AB78" s="42"/>
      <c r="AC78" s="34"/>
      <c r="AD78" s="34"/>
      <c r="AE78" s="34"/>
      <c r="AF78" s="42" t="s">
        <v>776</v>
      </c>
      <c r="AG78" s="42" t="s">
        <v>776</v>
      </c>
      <c r="AH78" s="42" t="s">
        <v>776</v>
      </c>
      <c r="AI78" s="42" t="s">
        <v>776</v>
      </c>
      <c r="AJ78" s="42" t="s">
        <v>776</v>
      </c>
      <c r="AK78" s="42"/>
      <c r="AL78" s="34"/>
      <c r="AM78" s="72">
        <v>43068</v>
      </c>
      <c r="AN78" s="1" t="s">
        <v>772</v>
      </c>
      <c r="AO78" s="72">
        <v>45310</v>
      </c>
      <c r="AP78" s="72">
        <v>45387</v>
      </c>
      <c r="AQ78" s="72">
        <v>45512</v>
      </c>
      <c r="AR78" s="41"/>
      <c r="AS78" s="41"/>
      <c r="AT78" s="41"/>
      <c r="AU78" s="41"/>
      <c r="AV78" s="41"/>
      <c r="AW78" s="34" t="s">
        <v>785</v>
      </c>
      <c r="AX78" s="41" t="s">
        <v>439</v>
      </c>
      <c r="AY78" s="53"/>
      <c r="AZ78" s="1"/>
      <c r="BA78" s="1" t="s">
        <v>868</v>
      </c>
      <c r="XEV78" s="43"/>
    </row>
    <row r="79" spans="1:53 16376:16376" ht="21.95" hidden="1" customHeight="1" x14ac:dyDescent="0.25">
      <c r="A79" s="12">
        <f t="shared" si="1"/>
        <v>72</v>
      </c>
      <c r="B79" s="30" t="s">
        <v>312</v>
      </c>
      <c r="C79" s="31" t="s">
        <v>1560</v>
      </c>
      <c r="D79" s="31" t="s">
        <v>436</v>
      </c>
      <c r="E79" s="32" t="s">
        <v>439</v>
      </c>
      <c r="F79" s="33" t="s">
        <v>444</v>
      </c>
      <c r="G79" s="34" t="s">
        <v>1555</v>
      </c>
      <c r="H79" s="40" t="s">
        <v>463</v>
      </c>
      <c r="I79" s="40" t="s">
        <v>983</v>
      </c>
      <c r="J79" s="32" t="s">
        <v>529</v>
      </c>
      <c r="K79" s="32" t="s">
        <v>663</v>
      </c>
      <c r="L79" s="42" t="s">
        <v>776</v>
      </c>
      <c r="M79" s="42" t="s">
        <v>776</v>
      </c>
      <c r="N79" s="42" t="s">
        <v>776</v>
      </c>
      <c r="O79" s="34" t="s">
        <v>776</v>
      </c>
      <c r="P79" s="34" t="s">
        <v>776</v>
      </c>
      <c r="Q79" s="42"/>
      <c r="R79" s="42"/>
      <c r="S79" s="42" t="s">
        <v>776</v>
      </c>
      <c r="T79" s="42"/>
      <c r="U79" s="42"/>
      <c r="V79" s="42"/>
      <c r="W79" s="42"/>
      <c r="X79" s="42"/>
      <c r="Y79" s="42"/>
      <c r="Z79" s="42"/>
      <c r="AA79" s="42"/>
      <c r="AB79" s="42"/>
      <c r="AC79" s="34"/>
      <c r="AD79" s="34"/>
      <c r="AE79" s="34"/>
      <c r="AF79" s="42" t="s">
        <v>776</v>
      </c>
      <c r="AG79" s="42" t="s">
        <v>776</v>
      </c>
      <c r="AH79" s="42" t="s">
        <v>776</v>
      </c>
      <c r="AI79" s="42"/>
      <c r="AJ79" s="42" t="s">
        <v>776</v>
      </c>
      <c r="AK79" s="42"/>
      <c r="AL79" s="34"/>
      <c r="AM79" s="72">
        <v>43095</v>
      </c>
      <c r="AN79" s="1" t="s">
        <v>772</v>
      </c>
      <c r="AO79" s="72">
        <v>45306</v>
      </c>
      <c r="AP79" s="72">
        <v>45395</v>
      </c>
      <c r="AQ79" s="72"/>
      <c r="AR79" s="41"/>
      <c r="AS79" s="41"/>
      <c r="AT79" s="41"/>
      <c r="AU79" s="41"/>
      <c r="AV79" s="41"/>
      <c r="AW79" s="34" t="s">
        <v>785</v>
      </c>
      <c r="AX79" s="41" t="s">
        <v>439</v>
      </c>
      <c r="AY79" s="53"/>
      <c r="AZ79" s="1"/>
      <c r="BA79" s="1" t="s">
        <v>869</v>
      </c>
      <c r="XEV79" s="43"/>
    </row>
    <row r="80" spans="1:53 16376:16376" ht="21.95" hidden="1" customHeight="1" x14ac:dyDescent="0.25">
      <c r="A80" s="12">
        <f t="shared" si="1"/>
        <v>73</v>
      </c>
      <c r="B80" s="30" t="s">
        <v>313</v>
      </c>
      <c r="C80" s="31" t="s">
        <v>1560</v>
      </c>
      <c r="D80" s="31" t="s">
        <v>436</v>
      </c>
      <c r="E80" s="32" t="s">
        <v>439</v>
      </c>
      <c r="F80" s="33" t="s">
        <v>444</v>
      </c>
      <c r="G80" s="34" t="s">
        <v>1555</v>
      </c>
      <c r="H80" s="40" t="s">
        <v>463</v>
      </c>
      <c r="I80" s="40" t="s">
        <v>983</v>
      </c>
      <c r="J80" s="32" t="s">
        <v>530</v>
      </c>
      <c r="K80" s="32" t="s">
        <v>664</v>
      </c>
      <c r="L80" s="42"/>
      <c r="M80" s="42"/>
      <c r="N80" s="42"/>
      <c r="O80" s="34" t="s">
        <v>776</v>
      </c>
      <c r="P80" s="34"/>
      <c r="Q80" s="42"/>
      <c r="R80" s="42"/>
      <c r="S80" s="42"/>
      <c r="T80" s="42"/>
      <c r="U80" s="42"/>
      <c r="V80" s="42"/>
      <c r="W80" s="42"/>
      <c r="X80" s="42"/>
      <c r="Y80" s="42"/>
      <c r="Z80" s="42"/>
      <c r="AA80" s="42"/>
      <c r="AB80" s="42"/>
      <c r="AC80" s="34"/>
      <c r="AD80" s="34"/>
      <c r="AE80" s="34"/>
      <c r="AF80" s="42" t="s">
        <v>776</v>
      </c>
      <c r="AG80" s="42" t="s">
        <v>776</v>
      </c>
      <c r="AH80" s="42" t="s">
        <v>776</v>
      </c>
      <c r="AI80" s="42" t="s">
        <v>776</v>
      </c>
      <c r="AJ80" s="42" t="s">
        <v>776</v>
      </c>
      <c r="AK80" s="42"/>
      <c r="AL80" s="34"/>
      <c r="AM80" s="72">
        <v>42430</v>
      </c>
      <c r="AN80" s="1" t="s">
        <v>772</v>
      </c>
      <c r="AO80" s="72">
        <v>45329</v>
      </c>
      <c r="AP80" s="72">
        <v>45418</v>
      </c>
      <c r="AQ80" s="72">
        <v>45540</v>
      </c>
      <c r="AR80" s="41"/>
      <c r="AS80" s="41"/>
      <c r="AT80" s="41"/>
      <c r="AU80" s="41"/>
      <c r="AV80" s="41"/>
      <c r="AW80" s="34" t="s">
        <v>785</v>
      </c>
      <c r="AX80" s="41" t="s">
        <v>439</v>
      </c>
      <c r="AY80" s="53"/>
      <c r="AZ80" s="1"/>
      <c r="BA80" s="1" t="s">
        <v>870</v>
      </c>
      <c r="XEV80" s="43"/>
    </row>
    <row r="81" spans="1:53 16376:16376" ht="21.95" hidden="1" customHeight="1" thickBot="1" x14ac:dyDescent="0.25">
      <c r="A81" s="12">
        <f t="shared" si="1"/>
        <v>74</v>
      </c>
      <c r="B81" s="30" t="s">
        <v>314</v>
      </c>
      <c r="C81" s="31" t="s">
        <v>1560</v>
      </c>
      <c r="D81" s="31" t="s">
        <v>436</v>
      </c>
      <c r="E81" s="32" t="s">
        <v>439</v>
      </c>
      <c r="F81" s="33" t="s">
        <v>444</v>
      </c>
      <c r="G81" s="34" t="s">
        <v>1554</v>
      </c>
      <c r="H81" s="40" t="s">
        <v>469</v>
      </c>
      <c r="I81" s="40" t="s">
        <v>983</v>
      </c>
      <c r="J81" s="32" t="s">
        <v>531</v>
      </c>
      <c r="K81" s="32" t="s">
        <v>665</v>
      </c>
      <c r="L81" s="42"/>
      <c r="M81" s="42"/>
      <c r="N81" s="42"/>
      <c r="O81" s="34" t="s">
        <v>776</v>
      </c>
      <c r="P81" s="34" t="s">
        <v>776</v>
      </c>
      <c r="Q81" s="42"/>
      <c r="R81" s="42"/>
      <c r="S81" s="42"/>
      <c r="T81" s="42"/>
      <c r="U81" s="42"/>
      <c r="V81" s="42"/>
      <c r="W81" s="42"/>
      <c r="X81" s="42"/>
      <c r="Y81" s="42"/>
      <c r="Z81" s="42"/>
      <c r="AA81" s="42"/>
      <c r="AB81" s="42"/>
      <c r="AC81" s="34"/>
      <c r="AD81" s="34"/>
      <c r="AE81" s="34"/>
      <c r="AF81" s="42" t="s">
        <v>776</v>
      </c>
      <c r="AG81" s="42"/>
      <c r="AH81" s="42"/>
      <c r="AI81" s="42"/>
      <c r="AJ81" s="42" t="s">
        <v>776</v>
      </c>
      <c r="AK81" s="42"/>
      <c r="AL81" s="34"/>
      <c r="AM81" s="72">
        <v>44845</v>
      </c>
      <c r="AN81" s="1" t="s">
        <v>772</v>
      </c>
      <c r="AO81" s="72">
        <v>45359</v>
      </c>
      <c r="AP81" s="72">
        <v>45499</v>
      </c>
      <c r="AQ81" s="72"/>
      <c r="AR81" s="41"/>
      <c r="AS81" s="41"/>
      <c r="AT81" s="41"/>
      <c r="AU81" s="41"/>
      <c r="AV81" s="41"/>
      <c r="AW81" s="34" t="s">
        <v>785</v>
      </c>
      <c r="AX81" s="41" t="s">
        <v>439</v>
      </c>
      <c r="AY81" s="53"/>
      <c r="AZ81" s="1"/>
      <c r="BA81" s="1" t="s">
        <v>871</v>
      </c>
      <c r="XEV81" s="43"/>
    </row>
    <row r="82" spans="1:53 16376:16376" ht="21.95" hidden="1" customHeight="1" x14ac:dyDescent="0.25">
      <c r="A82" s="12">
        <f t="shared" si="1"/>
        <v>75</v>
      </c>
      <c r="B82" s="30" t="s">
        <v>315</v>
      </c>
      <c r="C82" s="27" t="s">
        <v>1560</v>
      </c>
      <c r="D82" s="31" t="s">
        <v>436</v>
      </c>
      <c r="E82" s="32" t="s">
        <v>439</v>
      </c>
      <c r="F82" s="33" t="s">
        <v>444</v>
      </c>
      <c r="G82" s="34" t="s">
        <v>1558</v>
      </c>
      <c r="H82" s="40" t="s">
        <v>454</v>
      </c>
      <c r="I82" s="40" t="s">
        <v>983</v>
      </c>
      <c r="J82" s="32" t="s">
        <v>495</v>
      </c>
      <c r="K82" s="32" t="s">
        <v>666</v>
      </c>
      <c r="L82" s="42"/>
      <c r="M82" s="42"/>
      <c r="N82" s="42" t="s">
        <v>776</v>
      </c>
      <c r="O82" s="34" t="s">
        <v>776</v>
      </c>
      <c r="P82" s="34" t="s">
        <v>776</v>
      </c>
      <c r="Q82" s="42"/>
      <c r="R82" s="42"/>
      <c r="S82" s="42"/>
      <c r="T82" s="42"/>
      <c r="U82" s="42"/>
      <c r="V82" s="42"/>
      <c r="W82" s="42"/>
      <c r="X82" s="42"/>
      <c r="Y82" s="42"/>
      <c r="Z82" s="42"/>
      <c r="AA82" s="42"/>
      <c r="AB82" s="42"/>
      <c r="AC82" s="34"/>
      <c r="AD82" s="34"/>
      <c r="AE82" s="34"/>
      <c r="AF82" s="42" t="s">
        <v>776</v>
      </c>
      <c r="AG82" s="42"/>
      <c r="AH82" s="42" t="s">
        <v>776</v>
      </c>
      <c r="AI82" s="42"/>
      <c r="AJ82" s="42" t="s">
        <v>776</v>
      </c>
      <c r="AK82" s="42"/>
      <c r="AL82" s="34"/>
      <c r="AM82" s="72">
        <v>43063</v>
      </c>
      <c r="AN82" s="1" t="s">
        <v>772</v>
      </c>
      <c r="AO82" s="72">
        <v>45320</v>
      </c>
      <c r="AP82" s="72">
        <v>45387</v>
      </c>
      <c r="AQ82" s="72">
        <v>45518</v>
      </c>
      <c r="AR82" s="41"/>
      <c r="AS82" s="41"/>
      <c r="AT82" s="41"/>
      <c r="AU82" s="41"/>
      <c r="AV82" s="41"/>
      <c r="AW82" s="34" t="s">
        <v>785</v>
      </c>
      <c r="AX82" s="41" t="s">
        <v>439</v>
      </c>
      <c r="AY82" s="53"/>
      <c r="AZ82" s="1"/>
      <c r="BA82" s="1" t="s">
        <v>866</v>
      </c>
      <c r="XEV82" s="43"/>
    </row>
    <row r="83" spans="1:53 16376:16376" ht="21.95" hidden="1" customHeight="1" x14ac:dyDescent="0.25">
      <c r="A83" s="12">
        <f t="shared" si="1"/>
        <v>76</v>
      </c>
      <c r="B83" s="30" t="s">
        <v>316</v>
      </c>
      <c r="C83" s="31" t="s">
        <v>1560</v>
      </c>
      <c r="D83" s="31" t="s">
        <v>436</v>
      </c>
      <c r="E83" s="32" t="s">
        <v>439</v>
      </c>
      <c r="F83" s="33" t="s">
        <v>444</v>
      </c>
      <c r="G83" s="34" t="s">
        <v>1556</v>
      </c>
      <c r="H83" s="40" t="s">
        <v>464</v>
      </c>
      <c r="I83" s="40" t="s">
        <v>983</v>
      </c>
      <c r="J83" s="32" t="s">
        <v>532</v>
      </c>
      <c r="K83" s="32" t="s">
        <v>667</v>
      </c>
      <c r="L83" s="42" t="s">
        <v>776</v>
      </c>
      <c r="M83" s="42" t="s">
        <v>776</v>
      </c>
      <c r="N83" s="42" t="s">
        <v>776</v>
      </c>
      <c r="O83" s="34" t="s">
        <v>776</v>
      </c>
      <c r="P83" s="34" t="s">
        <v>776</v>
      </c>
      <c r="Q83" s="42"/>
      <c r="R83" s="42"/>
      <c r="S83" s="42"/>
      <c r="T83" s="42"/>
      <c r="U83" s="42"/>
      <c r="V83" s="42"/>
      <c r="W83" s="42"/>
      <c r="X83" s="42"/>
      <c r="Y83" s="42"/>
      <c r="Z83" s="42"/>
      <c r="AA83" s="42"/>
      <c r="AB83" s="42"/>
      <c r="AC83" s="34"/>
      <c r="AD83" s="34"/>
      <c r="AE83" s="34"/>
      <c r="AF83" s="42"/>
      <c r="AG83" s="42"/>
      <c r="AH83" s="42"/>
      <c r="AI83" s="42"/>
      <c r="AJ83" s="42"/>
      <c r="AK83" s="42"/>
      <c r="AL83" s="34"/>
      <c r="AM83" s="72">
        <v>43426</v>
      </c>
      <c r="AN83" s="1" t="s">
        <v>773</v>
      </c>
      <c r="AO83" s="72"/>
      <c r="AP83" s="72"/>
      <c r="AQ83" s="72"/>
      <c r="AR83" s="41"/>
      <c r="AS83" s="41"/>
      <c r="AT83" s="41"/>
      <c r="AU83" s="41"/>
      <c r="AV83" s="41"/>
      <c r="AW83" s="34" t="s">
        <v>785</v>
      </c>
      <c r="AX83" s="41" t="s">
        <v>439</v>
      </c>
      <c r="AY83" s="53"/>
      <c r="AZ83" s="1"/>
      <c r="BA83" s="1" t="s">
        <v>872</v>
      </c>
      <c r="XEV83" s="43"/>
    </row>
    <row r="84" spans="1:53 16376:16376" ht="21.95" hidden="1" customHeight="1" x14ac:dyDescent="0.25">
      <c r="A84" s="12">
        <f t="shared" si="1"/>
        <v>77</v>
      </c>
      <c r="B84" s="30" t="s">
        <v>317</v>
      </c>
      <c r="C84" s="31" t="s">
        <v>1560</v>
      </c>
      <c r="D84" s="31" t="s">
        <v>436</v>
      </c>
      <c r="E84" s="32" t="s">
        <v>439</v>
      </c>
      <c r="F84" s="33" t="s">
        <v>444</v>
      </c>
      <c r="G84" s="34" t="s">
        <v>1556</v>
      </c>
      <c r="H84" s="40" t="s">
        <v>465</v>
      </c>
      <c r="I84" s="40" t="s">
        <v>983</v>
      </c>
      <c r="J84" s="32" t="s">
        <v>533</v>
      </c>
      <c r="K84" s="32" t="s">
        <v>668</v>
      </c>
      <c r="L84" s="42" t="s">
        <v>776</v>
      </c>
      <c r="M84" s="42"/>
      <c r="N84" s="42"/>
      <c r="O84" s="34"/>
      <c r="P84" s="34" t="s">
        <v>776</v>
      </c>
      <c r="Q84" s="42"/>
      <c r="R84" s="42"/>
      <c r="S84" s="42"/>
      <c r="T84" s="42"/>
      <c r="U84" s="42"/>
      <c r="V84" s="42"/>
      <c r="W84" s="42"/>
      <c r="X84" s="42"/>
      <c r="Y84" s="42"/>
      <c r="Z84" s="42"/>
      <c r="AA84" s="42"/>
      <c r="AB84" s="42"/>
      <c r="AC84" s="34"/>
      <c r="AD84" s="34"/>
      <c r="AE84" s="34"/>
      <c r="AF84" s="42" t="s">
        <v>776</v>
      </c>
      <c r="AG84" s="42" t="s">
        <v>776</v>
      </c>
      <c r="AH84" s="42" t="s">
        <v>776</v>
      </c>
      <c r="AI84" s="42"/>
      <c r="AJ84" s="42" t="s">
        <v>776</v>
      </c>
      <c r="AK84" s="42"/>
      <c r="AL84" s="34"/>
      <c r="AM84" s="72">
        <v>44854</v>
      </c>
      <c r="AN84" s="1" t="s">
        <v>772</v>
      </c>
      <c r="AO84" s="72">
        <v>45373</v>
      </c>
      <c r="AP84" s="72">
        <v>45471</v>
      </c>
      <c r="AQ84" s="72"/>
      <c r="AR84" s="41"/>
      <c r="AS84" s="41"/>
      <c r="AT84" s="41"/>
      <c r="AU84" s="41"/>
      <c r="AV84" s="41"/>
      <c r="AW84" s="34" t="s">
        <v>785</v>
      </c>
      <c r="AX84" s="41" t="s">
        <v>439</v>
      </c>
      <c r="AY84" s="53"/>
      <c r="AZ84" s="1"/>
      <c r="BA84" s="1" t="s">
        <v>873</v>
      </c>
      <c r="XEV84" s="43"/>
    </row>
    <row r="85" spans="1:53 16376:16376" ht="21.95" hidden="1" customHeight="1" x14ac:dyDescent="0.25">
      <c r="A85" s="12">
        <f t="shared" si="1"/>
        <v>78</v>
      </c>
      <c r="B85" s="30" t="s">
        <v>318</v>
      </c>
      <c r="C85" s="31" t="s">
        <v>1560</v>
      </c>
      <c r="D85" s="31" t="s">
        <v>436</v>
      </c>
      <c r="E85" s="32" t="s">
        <v>439</v>
      </c>
      <c r="F85" s="33" t="s">
        <v>444</v>
      </c>
      <c r="G85" s="34" t="s">
        <v>1557</v>
      </c>
      <c r="H85" s="40" t="s">
        <v>455</v>
      </c>
      <c r="I85" s="40" t="s">
        <v>983</v>
      </c>
      <c r="J85" s="32" t="s">
        <v>449</v>
      </c>
      <c r="K85" s="32" t="s">
        <v>669</v>
      </c>
      <c r="L85" s="42"/>
      <c r="M85" s="42"/>
      <c r="N85" s="42"/>
      <c r="O85" s="34" t="s">
        <v>776</v>
      </c>
      <c r="P85" s="34" t="s">
        <v>776</v>
      </c>
      <c r="Q85" s="42" t="s">
        <v>776</v>
      </c>
      <c r="R85" s="42"/>
      <c r="S85" s="42"/>
      <c r="T85" s="42"/>
      <c r="U85" s="42"/>
      <c r="V85" s="42" t="s">
        <v>776</v>
      </c>
      <c r="W85" s="42"/>
      <c r="X85" s="42"/>
      <c r="Y85" s="42"/>
      <c r="Z85" s="42"/>
      <c r="AA85" s="42"/>
      <c r="AB85" s="42"/>
      <c r="AC85" s="34"/>
      <c r="AD85" s="34"/>
      <c r="AE85" s="34"/>
      <c r="AF85" s="42" t="s">
        <v>776</v>
      </c>
      <c r="AG85" s="42"/>
      <c r="AH85" s="42"/>
      <c r="AI85" s="42"/>
      <c r="AJ85" s="42" t="s">
        <v>776</v>
      </c>
      <c r="AK85" s="42"/>
      <c r="AL85" s="34"/>
      <c r="AM85" s="72">
        <v>43096</v>
      </c>
      <c r="AN85" s="1" t="s">
        <v>772</v>
      </c>
      <c r="AO85" s="72">
        <v>45336</v>
      </c>
      <c r="AP85" s="72">
        <v>45433</v>
      </c>
      <c r="AQ85" s="72">
        <v>45519</v>
      </c>
      <c r="AR85" s="41"/>
      <c r="AS85" s="41"/>
      <c r="AT85" s="41"/>
      <c r="AU85" s="41"/>
      <c r="AV85" s="41"/>
      <c r="AW85" s="34" t="s">
        <v>785</v>
      </c>
      <c r="AX85" s="41" t="s">
        <v>439</v>
      </c>
      <c r="AY85" s="53"/>
      <c r="AZ85" s="1"/>
      <c r="BA85" s="1" t="s">
        <v>874</v>
      </c>
      <c r="XEV85" s="43"/>
    </row>
    <row r="86" spans="1:53 16376:16376" ht="21.95" hidden="1" customHeight="1" x14ac:dyDescent="0.25">
      <c r="A86" s="12">
        <f t="shared" si="1"/>
        <v>79</v>
      </c>
      <c r="B86" s="30" t="s">
        <v>319</v>
      </c>
      <c r="C86" s="31" t="s">
        <v>1560</v>
      </c>
      <c r="D86" s="31" t="s">
        <v>436</v>
      </c>
      <c r="E86" s="32" t="s">
        <v>439</v>
      </c>
      <c r="F86" s="33" t="s">
        <v>444</v>
      </c>
      <c r="G86" s="34" t="s">
        <v>1557</v>
      </c>
      <c r="H86" s="40" t="s">
        <v>455</v>
      </c>
      <c r="I86" s="40" t="s">
        <v>983</v>
      </c>
      <c r="J86" s="32" t="s">
        <v>492</v>
      </c>
      <c r="K86" s="32" t="s">
        <v>670</v>
      </c>
      <c r="L86" s="42" t="s">
        <v>776</v>
      </c>
      <c r="M86" s="42"/>
      <c r="N86" s="42"/>
      <c r="O86" s="34" t="s">
        <v>776</v>
      </c>
      <c r="P86" s="34" t="s">
        <v>776</v>
      </c>
      <c r="Q86" s="42"/>
      <c r="R86" s="42"/>
      <c r="S86" s="42"/>
      <c r="T86" s="42"/>
      <c r="U86" s="42"/>
      <c r="V86" s="42" t="s">
        <v>776</v>
      </c>
      <c r="W86" s="42"/>
      <c r="X86" s="42"/>
      <c r="Y86" s="42"/>
      <c r="Z86" s="42"/>
      <c r="AA86" s="42"/>
      <c r="AB86" s="42"/>
      <c r="AC86" s="34"/>
      <c r="AD86" s="34"/>
      <c r="AE86" s="34"/>
      <c r="AF86" s="42" t="s">
        <v>776</v>
      </c>
      <c r="AG86" s="42"/>
      <c r="AH86" s="42"/>
      <c r="AI86" s="42"/>
      <c r="AJ86" s="42" t="s">
        <v>776</v>
      </c>
      <c r="AK86" s="42"/>
      <c r="AL86" s="34"/>
      <c r="AM86" s="72">
        <v>44435</v>
      </c>
      <c r="AN86" s="1" t="s">
        <v>772</v>
      </c>
      <c r="AO86" s="72">
        <v>45366</v>
      </c>
      <c r="AP86" s="72">
        <v>45456</v>
      </c>
      <c r="AQ86" s="72">
        <v>45558</v>
      </c>
      <c r="AR86" s="41"/>
      <c r="AS86" s="41"/>
      <c r="AT86" s="41"/>
      <c r="AU86" s="41"/>
      <c r="AV86" s="41"/>
      <c r="AW86" s="34" t="s">
        <v>785</v>
      </c>
      <c r="AX86" s="41" t="s">
        <v>439</v>
      </c>
      <c r="AY86" s="53"/>
      <c r="AZ86" s="1"/>
      <c r="BA86" s="1" t="s">
        <v>875</v>
      </c>
      <c r="XEV86" s="43"/>
    </row>
    <row r="87" spans="1:53 16376:16376" ht="21.95" hidden="1" customHeight="1" x14ac:dyDescent="0.25">
      <c r="A87" s="12">
        <f t="shared" si="1"/>
        <v>80</v>
      </c>
      <c r="B87" s="30" t="s">
        <v>320</v>
      </c>
      <c r="C87" s="31" t="s">
        <v>1560</v>
      </c>
      <c r="D87" s="31" t="s">
        <v>436</v>
      </c>
      <c r="E87" s="32" t="s">
        <v>439</v>
      </c>
      <c r="F87" s="33" t="s">
        <v>444</v>
      </c>
      <c r="G87" s="34" t="s">
        <v>1558</v>
      </c>
      <c r="H87" s="40" t="s">
        <v>454</v>
      </c>
      <c r="I87" s="40" t="s">
        <v>983</v>
      </c>
      <c r="J87" s="32" t="s">
        <v>490</v>
      </c>
      <c r="K87" s="32" t="s">
        <v>671</v>
      </c>
      <c r="L87" s="42" t="s">
        <v>776</v>
      </c>
      <c r="M87" s="42"/>
      <c r="N87" s="42" t="s">
        <v>776</v>
      </c>
      <c r="O87" s="34" t="s">
        <v>776</v>
      </c>
      <c r="P87" s="34" t="s">
        <v>776</v>
      </c>
      <c r="Q87" s="42"/>
      <c r="R87" s="42" t="s">
        <v>776</v>
      </c>
      <c r="S87" s="42"/>
      <c r="T87" s="42"/>
      <c r="U87" s="42"/>
      <c r="V87" s="42"/>
      <c r="W87" s="42"/>
      <c r="X87" s="42"/>
      <c r="Y87" s="42"/>
      <c r="Z87" s="42"/>
      <c r="AA87" s="42"/>
      <c r="AB87" s="42"/>
      <c r="AC87" s="34"/>
      <c r="AD87" s="34"/>
      <c r="AE87" s="34"/>
      <c r="AF87" s="42" t="s">
        <v>776</v>
      </c>
      <c r="AG87" s="42" t="s">
        <v>776</v>
      </c>
      <c r="AH87" s="42" t="s">
        <v>776</v>
      </c>
      <c r="AI87" s="42" t="s">
        <v>776</v>
      </c>
      <c r="AJ87" s="42" t="s">
        <v>776</v>
      </c>
      <c r="AK87" s="42"/>
      <c r="AL87" s="34"/>
      <c r="AM87" s="72">
        <v>43236</v>
      </c>
      <c r="AN87" s="1" t="s">
        <v>772</v>
      </c>
      <c r="AO87" s="72">
        <v>45357</v>
      </c>
      <c r="AP87" s="72">
        <v>45457</v>
      </c>
      <c r="AQ87" s="72"/>
      <c r="AR87" s="41"/>
      <c r="AS87" s="41"/>
      <c r="AT87" s="41"/>
      <c r="AU87" s="41"/>
      <c r="AV87" s="41"/>
      <c r="AW87" s="34" t="s">
        <v>785</v>
      </c>
      <c r="AX87" s="41" t="s">
        <v>439</v>
      </c>
      <c r="AY87" s="53"/>
      <c r="AZ87" s="1"/>
      <c r="BA87" s="1" t="s">
        <v>876</v>
      </c>
      <c r="XEV87" s="43"/>
    </row>
    <row r="88" spans="1:53 16376:16376" ht="21.95" hidden="1" customHeight="1" x14ac:dyDescent="0.25">
      <c r="A88" s="12">
        <f t="shared" si="1"/>
        <v>81</v>
      </c>
      <c r="B88" s="30" t="s">
        <v>321</v>
      </c>
      <c r="C88" s="31" t="s">
        <v>1560</v>
      </c>
      <c r="D88" s="31" t="s">
        <v>436</v>
      </c>
      <c r="E88" s="32" t="s">
        <v>439</v>
      </c>
      <c r="F88" s="33" t="s">
        <v>444</v>
      </c>
      <c r="G88" s="34" t="s">
        <v>1555</v>
      </c>
      <c r="H88" s="40" t="s">
        <v>463</v>
      </c>
      <c r="I88" s="40" t="s">
        <v>983</v>
      </c>
      <c r="J88" s="32" t="s">
        <v>534</v>
      </c>
      <c r="K88" s="32" t="s">
        <v>672</v>
      </c>
      <c r="L88" s="42" t="s">
        <v>776</v>
      </c>
      <c r="M88" s="42" t="s">
        <v>776</v>
      </c>
      <c r="N88" s="42" t="s">
        <v>776</v>
      </c>
      <c r="O88" s="34" t="s">
        <v>776</v>
      </c>
      <c r="P88" s="34" t="s">
        <v>776</v>
      </c>
      <c r="Q88" s="42"/>
      <c r="R88" s="42"/>
      <c r="S88" s="42"/>
      <c r="T88" s="42"/>
      <c r="U88" s="42"/>
      <c r="V88" s="42"/>
      <c r="W88" s="42"/>
      <c r="X88" s="42"/>
      <c r="Y88" s="42"/>
      <c r="Z88" s="42"/>
      <c r="AA88" s="42"/>
      <c r="AB88" s="42"/>
      <c r="AC88" s="34"/>
      <c r="AD88" s="34"/>
      <c r="AE88" s="34"/>
      <c r="AF88" s="42"/>
      <c r="AG88" s="42"/>
      <c r="AH88" s="42"/>
      <c r="AI88" s="42"/>
      <c r="AJ88" s="42"/>
      <c r="AK88" s="42"/>
      <c r="AL88" s="34"/>
      <c r="AM88" s="72">
        <v>43084</v>
      </c>
      <c r="AN88" s="1" t="s">
        <v>773</v>
      </c>
      <c r="AO88" s="72"/>
      <c r="AP88" s="72"/>
      <c r="AQ88" s="72"/>
      <c r="AR88" s="41"/>
      <c r="AS88" s="41"/>
      <c r="AT88" s="41"/>
      <c r="AU88" s="41"/>
      <c r="AV88" s="41"/>
      <c r="AW88" s="34" t="s">
        <v>785</v>
      </c>
      <c r="AX88" s="41" t="s">
        <v>439</v>
      </c>
      <c r="AY88" s="53"/>
      <c r="AZ88" s="1"/>
      <c r="BA88" s="1" t="s">
        <v>877</v>
      </c>
      <c r="XEV88" s="43"/>
    </row>
    <row r="89" spans="1:53 16376:16376" ht="21.95" hidden="1" customHeight="1" x14ac:dyDescent="0.25">
      <c r="A89" s="12">
        <f t="shared" si="1"/>
        <v>82</v>
      </c>
      <c r="B89" s="30" t="s">
        <v>322</v>
      </c>
      <c r="C89" s="31" t="s">
        <v>1560</v>
      </c>
      <c r="D89" s="31" t="s">
        <v>436</v>
      </c>
      <c r="E89" s="32" t="s">
        <v>439</v>
      </c>
      <c r="F89" s="33" t="s">
        <v>444</v>
      </c>
      <c r="G89" s="34" t="s">
        <v>1556</v>
      </c>
      <c r="H89" s="40" t="s">
        <v>453</v>
      </c>
      <c r="I89" s="40" t="s">
        <v>983</v>
      </c>
      <c r="J89" s="32" t="s">
        <v>504</v>
      </c>
      <c r="K89" s="32" t="s">
        <v>673</v>
      </c>
      <c r="L89" s="42" t="s">
        <v>776</v>
      </c>
      <c r="M89" s="42"/>
      <c r="N89" s="42"/>
      <c r="O89" s="34"/>
      <c r="P89" s="34" t="s">
        <v>776</v>
      </c>
      <c r="Q89" s="42"/>
      <c r="R89" s="42"/>
      <c r="S89" s="42"/>
      <c r="T89" s="42"/>
      <c r="U89" s="42"/>
      <c r="V89" s="42"/>
      <c r="W89" s="42"/>
      <c r="X89" s="42"/>
      <c r="Y89" s="42"/>
      <c r="Z89" s="42"/>
      <c r="AA89" s="42"/>
      <c r="AB89" s="42"/>
      <c r="AC89" s="34"/>
      <c r="AD89" s="34"/>
      <c r="AE89" s="34"/>
      <c r="AF89" s="42" t="s">
        <v>776</v>
      </c>
      <c r="AG89" s="42" t="s">
        <v>776</v>
      </c>
      <c r="AH89" s="42" t="s">
        <v>776</v>
      </c>
      <c r="AI89" s="42"/>
      <c r="AJ89" s="42" t="s">
        <v>776</v>
      </c>
      <c r="AK89" s="42"/>
      <c r="AL89" s="34"/>
      <c r="AM89" s="72">
        <v>43399</v>
      </c>
      <c r="AN89" s="1" t="s">
        <v>772</v>
      </c>
      <c r="AO89" s="72">
        <v>45320</v>
      </c>
      <c r="AP89" s="72">
        <v>45411</v>
      </c>
      <c r="AQ89" s="72">
        <v>45518</v>
      </c>
      <c r="AR89" s="41"/>
      <c r="AS89" s="41"/>
      <c r="AT89" s="41"/>
      <c r="AU89" s="41"/>
      <c r="AV89" s="41"/>
      <c r="AW89" s="34" t="s">
        <v>785</v>
      </c>
      <c r="AX89" s="41" t="s">
        <v>439</v>
      </c>
      <c r="AY89" s="53"/>
      <c r="AZ89" s="1"/>
      <c r="BA89" s="1" t="s">
        <v>878</v>
      </c>
      <c r="XEV89" s="43"/>
    </row>
    <row r="90" spans="1:53 16376:16376" ht="21.95" hidden="1" customHeight="1" x14ac:dyDescent="0.25">
      <c r="A90" s="12">
        <f t="shared" si="1"/>
        <v>83</v>
      </c>
      <c r="B90" s="30" t="s">
        <v>323</v>
      </c>
      <c r="C90" s="31" t="s">
        <v>1560</v>
      </c>
      <c r="D90" s="31" t="s">
        <v>436</v>
      </c>
      <c r="E90" s="32" t="s">
        <v>439</v>
      </c>
      <c r="F90" s="33" t="s">
        <v>444</v>
      </c>
      <c r="G90" s="34" t="s">
        <v>1556</v>
      </c>
      <c r="H90" s="40" t="s">
        <v>453</v>
      </c>
      <c r="I90" s="40" t="s">
        <v>983</v>
      </c>
      <c r="J90" s="32" t="s">
        <v>535</v>
      </c>
      <c r="K90" s="32" t="s">
        <v>674</v>
      </c>
      <c r="L90" s="42" t="s">
        <v>776</v>
      </c>
      <c r="M90" s="42"/>
      <c r="N90" s="42" t="s">
        <v>776</v>
      </c>
      <c r="O90" s="34" t="s">
        <v>776</v>
      </c>
      <c r="P90" s="34" t="s">
        <v>776</v>
      </c>
      <c r="Q90" s="42"/>
      <c r="R90" s="42"/>
      <c r="S90" s="42"/>
      <c r="T90" s="42"/>
      <c r="U90" s="42"/>
      <c r="V90" s="42"/>
      <c r="W90" s="42"/>
      <c r="X90" s="42"/>
      <c r="Y90" s="42"/>
      <c r="Z90" s="42"/>
      <c r="AA90" s="42"/>
      <c r="AB90" s="42"/>
      <c r="AC90" s="34"/>
      <c r="AD90" s="34"/>
      <c r="AE90" s="34"/>
      <c r="AF90" s="42" t="s">
        <v>776</v>
      </c>
      <c r="AG90" s="42" t="s">
        <v>776</v>
      </c>
      <c r="AH90" s="42" t="s">
        <v>776</v>
      </c>
      <c r="AI90" s="42" t="s">
        <v>776</v>
      </c>
      <c r="AJ90" s="42" t="s">
        <v>776</v>
      </c>
      <c r="AK90" s="42"/>
      <c r="AL90" s="34"/>
      <c r="AM90" s="72">
        <v>44860</v>
      </c>
      <c r="AN90" s="1" t="s">
        <v>772</v>
      </c>
      <c r="AO90" s="72">
        <v>45369</v>
      </c>
      <c r="AP90" s="72">
        <v>45461</v>
      </c>
      <c r="AQ90" s="72"/>
      <c r="AR90" s="41"/>
      <c r="AS90" s="41"/>
      <c r="AT90" s="41"/>
      <c r="AU90" s="41"/>
      <c r="AV90" s="41"/>
      <c r="AW90" s="34" t="s">
        <v>785</v>
      </c>
      <c r="AX90" s="41" t="s">
        <v>439</v>
      </c>
      <c r="AY90" s="53"/>
      <c r="AZ90" s="1"/>
      <c r="BA90" s="1" t="s">
        <v>879</v>
      </c>
      <c r="XEV90" s="43"/>
    </row>
    <row r="91" spans="1:53 16376:16376" ht="21.95" hidden="1" customHeight="1" x14ac:dyDescent="0.25">
      <c r="A91" s="12">
        <f t="shared" si="1"/>
        <v>84</v>
      </c>
      <c r="B91" s="30" t="s">
        <v>324</v>
      </c>
      <c r="C91" s="31" t="s">
        <v>1560</v>
      </c>
      <c r="D91" s="31" t="s">
        <v>436</v>
      </c>
      <c r="E91" s="32" t="s">
        <v>439</v>
      </c>
      <c r="F91" s="33" t="s">
        <v>444</v>
      </c>
      <c r="G91" s="34" t="s">
        <v>1558</v>
      </c>
      <c r="H91" s="40" t="s">
        <v>461</v>
      </c>
      <c r="I91" s="40" t="s">
        <v>983</v>
      </c>
      <c r="J91" s="32" t="s">
        <v>489</v>
      </c>
      <c r="K91" s="32" t="s">
        <v>675</v>
      </c>
      <c r="L91" s="42" t="s">
        <v>776</v>
      </c>
      <c r="M91" s="42" t="s">
        <v>776</v>
      </c>
      <c r="N91" s="42" t="s">
        <v>776</v>
      </c>
      <c r="O91" s="34" t="s">
        <v>776</v>
      </c>
      <c r="P91" s="34" t="s">
        <v>776</v>
      </c>
      <c r="Q91" s="42" t="s">
        <v>776</v>
      </c>
      <c r="R91" s="42" t="s">
        <v>776</v>
      </c>
      <c r="S91" s="42" t="s">
        <v>776</v>
      </c>
      <c r="T91" s="42"/>
      <c r="U91" s="42"/>
      <c r="V91" s="42" t="s">
        <v>776</v>
      </c>
      <c r="W91" s="42" t="s">
        <v>776</v>
      </c>
      <c r="X91" s="42"/>
      <c r="Y91" s="42" t="s">
        <v>776</v>
      </c>
      <c r="Z91" s="42"/>
      <c r="AA91" s="42"/>
      <c r="AB91" s="42"/>
      <c r="AC91" s="34"/>
      <c r="AD91" s="34"/>
      <c r="AE91" s="34"/>
      <c r="AF91" s="42" t="s">
        <v>776</v>
      </c>
      <c r="AG91" s="42" t="s">
        <v>776</v>
      </c>
      <c r="AH91" s="42" t="s">
        <v>776</v>
      </c>
      <c r="AI91" s="42"/>
      <c r="AJ91" s="42" t="s">
        <v>776</v>
      </c>
      <c r="AK91" s="42"/>
      <c r="AL91" s="34"/>
      <c r="AM91" s="72">
        <v>42886</v>
      </c>
      <c r="AN91" s="1" t="s">
        <v>772</v>
      </c>
      <c r="AO91" s="72">
        <v>45335</v>
      </c>
      <c r="AP91" s="72">
        <v>45421</v>
      </c>
      <c r="AQ91" s="72">
        <v>45517</v>
      </c>
      <c r="AR91" s="41"/>
      <c r="AS91" s="41"/>
      <c r="AT91" s="41"/>
      <c r="AU91" s="41"/>
      <c r="AV91" s="41"/>
      <c r="AW91" s="34" t="s">
        <v>785</v>
      </c>
      <c r="AX91" s="41" t="s">
        <v>439</v>
      </c>
      <c r="AY91" s="53"/>
      <c r="AZ91" s="1"/>
      <c r="BA91" s="1" t="s">
        <v>880</v>
      </c>
      <c r="XEV91" s="43"/>
    </row>
    <row r="92" spans="1:53 16376:16376" ht="21.95" hidden="1" customHeight="1" x14ac:dyDescent="0.25">
      <c r="A92" s="12">
        <f t="shared" si="1"/>
        <v>85</v>
      </c>
      <c r="B92" s="30" t="s">
        <v>325</v>
      </c>
      <c r="C92" s="31" t="s">
        <v>1560</v>
      </c>
      <c r="D92" s="31" t="s">
        <v>436</v>
      </c>
      <c r="E92" s="32" t="s">
        <v>439</v>
      </c>
      <c r="F92" s="33" t="s">
        <v>444</v>
      </c>
      <c r="G92" s="34" t="s">
        <v>1556</v>
      </c>
      <c r="H92" s="40" t="s">
        <v>465</v>
      </c>
      <c r="I92" s="40" t="s">
        <v>983</v>
      </c>
      <c r="J92" s="32" t="s">
        <v>536</v>
      </c>
      <c r="K92" s="32" t="s">
        <v>676</v>
      </c>
      <c r="L92" s="42"/>
      <c r="M92" s="42"/>
      <c r="N92" s="42"/>
      <c r="O92" s="34" t="s">
        <v>776</v>
      </c>
      <c r="P92" s="34" t="s">
        <v>776</v>
      </c>
      <c r="Q92" s="42" t="s">
        <v>776</v>
      </c>
      <c r="R92" s="42" t="s">
        <v>776</v>
      </c>
      <c r="S92" s="42" t="s">
        <v>776</v>
      </c>
      <c r="T92" s="42"/>
      <c r="U92" s="42" t="s">
        <v>776</v>
      </c>
      <c r="V92" s="42"/>
      <c r="W92" s="42" t="s">
        <v>776</v>
      </c>
      <c r="X92" s="42" t="s">
        <v>776</v>
      </c>
      <c r="Y92" s="42" t="s">
        <v>776</v>
      </c>
      <c r="Z92" s="42"/>
      <c r="AA92" s="42"/>
      <c r="AB92" s="42"/>
      <c r="AC92" s="34"/>
      <c r="AD92" s="34"/>
      <c r="AE92" s="34"/>
      <c r="AF92" s="42"/>
      <c r="AG92" s="42"/>
      <c r="AH92" s="42"/>
      <c r="AI92" s="42"/>
      <c r="AJ92" s="42"/>
      <c r="AK92" s="42"/>
      <c r="AL92" s="34"/>
      <c r="AM92" s="72">
        <v>45344</v>
      </c>
      <c r="AN92" s="1" t="s">
        <v>772</v>
      </c>
      <c r="AO92" s="72">
        <v>45344</v>
      </c>
      <c r="AP92" s="72">
        <v>45435</v>
      </c>
      <c r="AQ92" s="72"/>
      <c r="AR92" s="41"/>
      <c r="AS92" s="41"/>
      <c r="AT92" s="41"/>
      <c r="AU92" s="41"/>
      <c r="AV92" s="41"/>
      <c r="AW92" s="34" t="s">
        <v>785</v>
      </c>
      <c r="AX92" s="41" t="s">
        <v>439</v>
      </c>
      <c r="AY92" s="53"/>
      <c r="AZ92" s="1"/>
      <c r="BA92" s="1" t="s">
        <v>881</v>
      </c>
      <c r="XEV92" s="43"/>
    </row>
    <row r="93" spans="1:53 16376:16376" ht="21.95" hidden="1" customHeight="1" x14ac:dyDescent="0.25">
      <c r="A93" s="12">
        <f t="shared" si="1"/>
        <v>86</v>
      </c>
      <c r="B93" s="30" t="s">
        <v>326</v>
      </c>
      <c r="C93" s="31" t="s">
        <v>1560</v>
      </c>
      <c r="D93" s="31" t="s">
        <v>436</v>
      </c>
      <c r="E93" s="32" t="s">
        <v>439</v>
      </c>
      <c r="F93" s="33" t="s">
        <v>444</v>
      </c>
      <c r="G93" s="34" t="s">
        <v>1556</v>
      </c>
      <c r="H93" s="40" t="s">
        <v>453</v>
      </c>
      <c r="I93" s="40" t="s">
        <v>983</v>
      </c>
      <c r="J93" s="32" t="s">
        <v>537</v>
      </c>
      <c r="K93" s="32" t="s">
        <v>677</v>
      </c>
      <c r="L93" s="42"/>
      <c r="M93" s="42"/>
      <c r="N93" s="42"/>
      <c r="O93" s="34"/>
      <c r="P93" s="34"/>
      <c r="Q93" s="42"/>
      <c r="R93" s="42"/>
      <c r="S93" s="42"/>
      <c r="T93" s="42"/>
      <c r="U93" s="42"/>
      <c r="V93" s="42"/>
      <c r="W93" s="42"/>
      <c r="X93" s="42"/>
      <c r="Y93" s="42"/>
      <c r="Z93" s="42"/>
      <c r="AA93" s="42"/>
      <c r="AB93" s="42"/>
      <c r="AC93" s="34"/>
      <c r="AD93" s="34"/>
      <c r="AE93" s="34"/>
      <c r="AF93" s="42" t="s">
        <v>776</v>
      </c>
      <c r="AG93" s="42"/>
      <c r="AH93" s="42" t="s">
        <v>776</v>
      </c>
      <c r="AI93" s="42"/>
      <c r="AJ93" s="42" t="s">
        <v>776</v>
      </c>
      <c r="AK93" s="42"/>
      <c r="AL93" s="34"/>
      <c r="AM93" s="72">
        <v>42977</v>
      </c>
      <c r="AN93" s="1" t="s">
        <v>772</v>
      </c>
      <c r="AO93" s="72">
        <v>45376</v>
      </c>
      <c r="AP93" s="72">
        <v>45504</v>
      </c>
      <c r="AQ93" s="72"/>
      <c r="AR93" s="41"/>
      <c r="AS93" s="41"/>
      <c r="AT93" s="41"/>
      <c r="AU93" s="41"/>
      <c r="AV93" s="41"/>
      <c r="AW93" s="34" t="s">
        <v>785</v>
      </c>
      <c r="AX93" s="41" t="s">
        <v>439</v>
      </c>
      <c r="AY93" s="53"/>
      <c r="AZ93" s="1"/>
      <c r="BA93" s="1" t="s">
        <v>882</v>
      </c>
      <c r="XEV93" s="43"/>
    </row>
    <row r="94" spans="1:53 16376:16376" ht="21.95" hidden="1" customHeight="1" x14ac:dyDescent="0.25">
      <c r="A94" s="12">
        <f t="shared" si="1"/>
        <v>87</v>
      </c>
      <c r="B94" s="30" t="s">
        <v>327</v>
      </c>
      <c r="C94" s="31" t="s">
        <v>1560</v>
      </c>
      <c r="D94" s="31" t="s">
        <v>436</v>
      </c>
      <c r="E94" s="32" t="s">
        <v>439</v>
      </c>
      <c r="F94" s="33" t="s">
        <v>444</v>
      </c>
      <c r="G94" s="34" t="s">
        <v>1555</v>
      </c>
      <c r="H94" s="40" t="s">
        <v>462</v>
      </c>
      <c r="I94" s="40" t="s">
        <v>983</v>
      </c>
      <c r="J94" s="32" t="s">
        <v>538</v>
      </c>
      <c r="K94" s="32" t="s">
        <v>678</v>
      </c>
      <c r="L94" s="42"/>
      <c r="M94" s="42"/>
      <c r="N94" s="42"/>
      <c r="O94" s="34" t="s">
        <v>776</v>
      </c>
      <c r="P94" s="34"/>
      <c r="Q94" s="42"/>
      <c r="R94" s="42"/>
      <c r="S94" s="42"/>
      <c r="T94" s="42"/>
      <c r="U94" s="42"/>
      <c r="V94" s="42"/>
      <c r="W94" s="42"/>
      <c r="X94" s="42"/>
      <c r="Y94" s="42"/>
      <c r="Z94" s="42"/>
      <c r="AA94" s="42"/>
      <c r="AB94" s="42"/>
      <c r="AC94" s="34"/>
      <c r="AD94" s="34"/>
      <c r="AE94" s="34"/>
      <c r="AF94" s="42" t="s">
        <v>776</v>
      </c>
      <c r="AG94" s="42" t="s">
        <v>776</v>
      </c>
      <c r="AH94" s="42" t="s">
        <v>776</v>
      </c>
      <c r="AI94" s="42" t="s">
        <v>776</v>
      </c>
      <c r="AJ94" s="42" t="s">
        <v>776</v>
      </c>
      <c r="AK94" s="42"/>
      <c r="AL94" s="34"/>
      <c r="AM94" s="72">
        <v>43223</v>
      </c>
      <c r="AN94" s="1" t="s">
        <v>772</v>
      </c>
      <c r="AO94" s="72">
        <v>45374</v>
      </c>
      <c r="AP94" s="72"/>
      <c r="AQ94" s="72"/>
      <c r="AR94" s="41"/>
      <c r="AS94" s="41"/>
      <c r="AT94" s="41"/>
      <c r="AU94" s="41"/>
      <c r="AV94" s="41"/>
      <c r="AW94" s="34" t="s">
        <v>785</v>
      </c>
      <c r="AX94" s="41" t="s">
        <v>439</v>
      </c>
      <c r="AY94" s="53"/>
      <c r="AZ94" s="1"/>
      <c r="BA94" s="1" t="s">
        <v>883</v>
      </c>
      <c r="XEV94" s="43"/>
    </row>
    <row r="95" spans="1:53 16376:16376" ht="21.95" hidden="1" customHeight="1" x14ac:dyDescent="0.25">
      <c r="A95" s="12">
        <f t="shared" si="1"/>
        <v>88</v>
      </c>
      <c r="B95" s="30" t="s">
        <v>328</v>
      </c>
      <c r="C95" s="31" t="s">
        <v>1560</v>
      </c>
      <c r="D95" s="31" t="s">
        <v>436</v>
      </c>
      <c r="E95" s="32" t="s">
        <v>439</v>
      </c>
      <c r="F95" s="33" t="s">
        <v>444</v>
      </c>
      <c r="G95" s="34" t="s">
        <v>1556</v>
      </c>
      <c r="H95" s="40" t="s">
        <v>470</v>
      </c>
      <c r="I95" s="40" t="s">
        <v>983</v>
      </c>
      <c r="J95" s="32" t="s">
        <v>539</v>
      </c>
      <c r="K95" s="32" t="s">
        <v>679</v>
      </c>
      <c r="L95" s="42"/>
      <c r="M95" s="42"/>
      <c r="N95" s="42"/>
      <c r="O95" s="34"/>
      <c r="P95" s="34" t="s">
        <v>776</v>
      </c>
      <c r="Q95" s="42"/>
      <c r="R95" s="42"/>
      <c r="S95" s="42"/>
      <c r="T95" s="42"/>
      <c r="U95" s="42"/>
      <c r="V95" s="42"/>
      <c r="W95" s="42"/>
      <c r="X95" s="42"/>
      <c r="Y95" s="42"/>
      <c r="Z95" s="42"/>
      <c r="AA95" s="42"/>
      <c r="AB95" s="42"/>
      <c r="AC95" s="34"/>
      <c r="AD95" s="34"/>
      <c r="AE95" s="34"/>
      <c r="AF95" s="42" t="s">
        <v>776</v>
      </c>
      <c r="AG95" s="42" t="s">
        <v>776</v>
      </c>
      <c r="AH95" s="42" t="s">
        <v>776</v>
      </c>
      <c r="AI95" s="42"/>
      <c r="AJ95" s="42" t="s">
        <v>776</v>
      </c>
      <c r="AK95" s="42"/>
      <c r="AL95" s="34"/>
      <c r="AM95" s="72">
        <v>43236</v>
      </c>
      <c r="AN95" s="1" t="s">
        <v>772</v>
      </c>
      <c r="AO95" s="72">
        <v>45331</v>
      </c>
      <c r="AP95" s="72">
        <v>45434</v>
      </c>
      <c r="AQ95" s="72">
        <v>45556</v>
      </c>
      <c r="AR95" s="41"/>
      <c r="AS95" s="41"/>
      <c r="AT95" s="41"/>
      <c r="AU95" s="41"/>
      <c r="AV95" s="41"/>
      <c r="AW95" s="34" t="s">
        <v>785</v>
      </c>
      <c r="AX95" s="41" t="s">
        <v>439</v>
      </c>
      <c r="AY95" s="53"/>
      <c r="AZ95" s="1"/>
      <c r="BA95" s="1" t="s">
        <v>884</v>
      </c>
      <c r="XEV95" s="43"/>
    </row>
    <row r="96" spans="1:53 16376:16376" ht="21.95" hidden="1" customHeight="1" x14ac:dyDescent="0.25">
      <c r="A96" s="12">
        <f t="shared" si="1"/>
        <v>89</v>
      </c>
      <c r="B96" s="30" t="s">
        <v>329</v>
      </c>
      <c r="C96" s="31" t="s">
        <v>1560</v>
      </c>
      <c r="D96" s="31" t="s">
        <v>436</v>
      </c>
      <c r="E96" s="32" t="s">
        <v>439</v>
      </c>
      <c r="F96" s="33" t="s">
        <v>444</v>
      </c>
      <c r="G96" s="34" t="s">
        <v>1556</v>
      </c>
      <c r="H96" s="40" t="s">
        <v>470</v>
      </c>
      <c r="I96" s="40" t="s">
        <v>983</v>
      </c>
      <c r="J96" s="32" t="s">
        <v>540</v>
      </c>
      <c r="K96" s="32" t="s">
        <v>680</v>
      </c>
      <c r="L96" s="42" t="s">
        <v>776</v>
      </c>
      <c r="M96" s="42" t="s">
        <v>776</v>
      </c>
      <c r="N96" s="42" t="s">
        <v>776</v>
      </c>
      <c r="O96" s="34" t="s">
        <v>776</v>
      </c>
      <c r="P96" s="34" t="s">
        <v>776</v>
      </c>
      <c r="Q96" s="42" t="s">
        <v>776</v>
      </c>
      <c r="R96" s="42" t="s">
        <v>776</v>
      </c>
      <c r="S96" s="42" t="s">
        <v>776</v>
      </c>
      <c r="T96" s="42" t="s">
        <v>776</v>
      </c>
      <c r="U96" s="42"/>
      <c r="V96" s="42" t="s">
        <v>776</v>
      </c>
      <c r="W96" s="42"/>
      <c r="X96" s="42" t="s">
        <v>776</v>
      </c>
      <c r="Y96" s="42"/>
      <c r="Z96" s="42"/>
      <c r="AA96" s="42"/>
      <c r="AB96" s="42"/>
      <c r="AC96" s="34"/>
      <c r="AD96" s="34"/>
      <c r="AE96" s="34"/>
      <c r="AF96" s="42" t="s">
        <v>776</v>
      </c>
      <c r="AG96" s="42" t="s">
        <v>776</v>
      </c>
      <c r="AH96" s="42" t="s">
        <v>776</v>
      </c>
      <c r="AI96" s="42"/>
      <c r="AJ96" s="42" t="s">
        <v>776</v>
      </c>
      <c r="AK96" s="42"/>
      <c r="AL96" s="34"/>
      <c r="AM96" s="72">
        <v>42740</v>
      </c>
      <c r="AN96" s="1" t="s">
        <v>772</v>
      </c>
      <c r="AO96" s="72">
        <v>45316</v>
      </c>
      <c r="AP96" s="72"/>
      <c r="AQ96" s="72"/>
      <c r="AR96" s="41"/>
      <c r="AS96" s="41"/>
      <c r="AT96" s="41"/>
      <c r="AU96" s="41"/>
      <c r="AV96" s="41"/>
      <c r="AW96" s="34" t="s">
        <v>785</v>
      </c>
      <c r="AX96" s="41" t="s">
        <v>439</v>
      </c>
      <c r="AY96" s="53"/>
      <c r="AZ96" s="1"/>
      <c r="BA96" s="1" t="s">
        <v>885</v>
      </c>
      <c r="XEV96" s="43"/>
    </row>
    <row r="97" spans="1:53 16376:16376" ht="21.95" hidden="1" customHeight="1" x14ac:dyDescent="0.25">
      <c r="A97" s="12">
        <f t="shared" si="1"/>
        <v>90</v>
      </c>
      <c r="B97" s="30" t="s">
        <v>330</v>
      </c>
      <c r="C97" s="31" t="s">
        <v>1560</v>
      </c>
      <c r="D97" s="31" t="s">
        <v>436</v>
      </c>
      <c r="E97" s="32" t="s">
        <v>439</v>
      </c>
      <c r="F97" s="33" t="s">
        <v>444</v>
      </c>
      <c r="G97" s="34" t="s">
        <v>1555</v>
      </c>
      <c r="H97" s="40" t="s">
        <v>463</v>
      </c>
      <c r="I97" s="40" t="s">
        <v>983</v>
      </c>
      <c r="J97" s="32" t="s">
        <v>541</v>
      </c>
      <c r="K97" s="32" t="s">
        <v>681</v>
      </c>
      <c r="L97" s="42" t="s">
        <v>776</v>
      </c>
      <c r="M97" s="42" t="s">
        <v>776</v>
      </c>
      <c r="N97" s="42" t="s">
        <v>776</v>
      </c>
      <c r="O97" s="34" t="s">
        <v>776</v>
      </c>
      <c r="P97" s="34" t="s">
        <v>776</v>
      </c>
      <c r="Q97" s="42"/>
      <c r="R97" s="42"/>
      <c r="S97" s="42"/>
      <c r="T97" s="42"/>
      <c r="U97" s="42"/>
      <c r="V97" s="42"/>
      <c r="W97" s="42"/>
      <c r="X97" s="42"/>
      <c r="Y97" s="42"/>
      <c r="Z97" s="42"/>
      <c r="AA97" s="42"/>
      <c r="AB97" s="42"/>
      <c r="AC97" s="34"/>
      <c r="AD97" s="34"/>
      <c r="AE97" s="34"/>
      <c r="AF97" s="42" t="s">
        <v>776</v>
      </c>
      <c r="AG97" s="42"/>
      <c r="AH97" s="42" t="s">
        <v>776</v>
      </c>
      <c r="AI97" s="42"/>
      <c r="AJ97" s="42" t="s">
        <v>776</v>
      </c>
      <c r="AK97" s="42"/>
      <c r="AL97" s="34"/>
      <c r="AM97" s="72">
        <v>43211</v>
      </c>
      <c r="AN97" s="1" t="s">
        <v>772</v>
      </c>
      <c r="AO97" s="72">
        <v>45353</v>
      </c>
      <c r="AP97" s="72">
        <v>45503</v>
      </c>
      <c r="AQ97" s="72"/>
      <c r="AR97" s="41"/>
      <c r="AS97" s="41"/>
      <c r="AT97" s="41"/>
      <c r="AU97" s="41"/>
      <c r="AV97" s="41"/>
      <c r="AW97" s="34" t="s">
        <v>785</v>
      </c>
      <c r="AX97" s="41" t="s">
        <v>439</v>
      </c>
      <c r="AY97" s="53"/>
      <c r="AZ97" s="1"/>
      <c r="BA97" s="1" t="s">
        <v>886</v>
      </c>
      <c r="XEV97" s="43"/>
    </row>
    <row r="98" spans="1:53 16376:16376" ht="21.95" hidden="1" customHeight="1" x14ac:dyDescent="0.25">
      <c r="A98" s="12">
        <f t="shared" si="1"/>
        <v>91</v>
      </c>
      <c r="B98" s="30" t="s">
        <v>331</v>
      </c>
      <c r="C98" s="31" t="s">
        <v>1560</v>
      </c>
      <c r="D98" s="31" t="s">
        <v>436</v>
      </c>
      <c r="E98" s="32" t="s">
        <v>439</v>
      </c>
      <c r="F98" s="33" t="s">
        <v>444</v>
      </c>
      <c r="G98" s="34" t="s">
        <v>1555</v>
      </c>
      <c r="H98" s="40" t="s">
        <v>460</v>
      </c>
      <c r="I98" s="40" t="s">
        <v>983</v>
      </c>
      <c r="J98" s="32" t="s">
        <v>501</v>
      </c>
      <c r="K98" s="32" t="s">
        <v>682</v>
      </c>
      <c r="L98" s="42"/>
      <c r="M98" s="42"/>
      <c r="N98" s="42"/>
      <c r="O98" s="34" t="s">
        <v>776</v>
      </c>
      <c r="P98" s="34"/>
      <c r="Q98" s="42"/>
      <c r="R98" s="42"/>
      <c r="S98" s="42" t="s">
        <v>776</v>
      </c>
      <c r="T98" s="42"/>
      <c r="U98" s="42" t="s">
        <v>776</v>
      </c>
      <c r="V98" s="42"/>
      <c r="W98" s="42"/>
      <c r="X98" s="42"/>
      <c r="Y98" s="42"/>
      <c r="Z98" s="42"/>
      <c r="AA98" s="42"/>
      <c r="AB98" s="42"/>
      <c r="AC98" s="34"/>
      <c r="AD98" s="34"/>
      <c r="AE98" s="34"/>
      <c r="AF98" s="42" t="s">
        <v>776</v>
      </c>
      <c r="AG98" s="42" t="s">
        <v>776</v>
      </c>
      <c r="AH98" s="42" t="s">
        <v>776</v>
      </c>
      <c r="AI98" s="42" t="s">
        <v>776</v>
      </c>
      <c r="AJ98" s="42"/>
      <c r="AK98" s="42"/>
      <c r="AL98" s="34"/>
      <c r="AM98" s="72">
        <v>44427</v>
      </c>
      <c r="AN98" s="1" t="s">
        <v>772</v>
      </c>
      <c r="AO98" s="72">
        <v>45353</v>
      </c>
      <c r="AP98" s="72">
        <v>45465</v>
      </c>
      <c r="AQ98" s="72"/>
      <c r="AR98" s="41"/>
      <c r="AS98" s="41"/>
      <c r="AT98" s="41"/>
      <c r="AU98" s="41"/>
      <c r="AV98" s="41"/>
      <c r="AW98" s="34" t="s">
        <v>785</v>
      </c>
      <c r="AX98" s="41" t="s">
        <v>439</v>
      </c>
      <c r="AY98" s="53"/>
      <c r="AZ98" s="1"/>
      <c r="BA98" s="1" t="s">
        <v>887</v>
      </c>
      <c r="XEV98" s="43"/>
    </row>
    <row r="99" spans="1:53 16376:16376" ht="21.95" hidden="1" customHeight="1" x14ac:dyDescent="0.25">
      <c r="A99" s="12">
        <f t="shared" si="1"/>
        <v>92</v>
      </c>
      <c r="B99" s="30" t="s">
        <v>332</v>
      </c>
      <c r="C99" s="31" t="s">
        <v>1560</v>
      </c>
      <c r="D99" s="31" t="s">
        <v>436</v>
      </c>
      <c r="E99" s="32" t="s">
        <v>439</v>
      </c>
      <c r="F99" s="33" t="s">
        <v>444</v>
      </c>
      <c r="G99" s="34" t="s">
        <v>1554</v>
      </c>
      <c r="H99" s="40" t="s">
        <v>456</v>
      </c>
      <c r="I99" s="40" t="s">
        <v>983</v>
      </c>
      <c r="J99" s="32" t="s">
        <v>496</v>
      </c>
      <c r="K99" s="32" t="s">
        <v>683</v>
      </c>
      <c r="L99" s="42" t="s">
        <v>776</v>
      </c>
      <c r="M99" s="42"/>
      <c r="N99" s="42"/>
      <c r="O99" s="34"/>
      <c r="P99" s="34" t="s">
        <v>776</v>
      </c>
      <c r="Q99" s="42"/>
      <c r="R99" s="42" t="s">
        <v>776</v>
      </c>
      <c r="S99" s="42"/>
      <c r="T99" s="42"/>
      <c r="U99" s="42"/>
      <c r="V99" s="42"/>
      <c r="W99" s="42"/>
      <c r="X99" s="42"/>
      <c r="Y99" s="42"/>
      <c r="Z99" s="42"/>
      <c r="AA99" s="42"/>
      <c r="AB99" s="42"/>
      <c r="AC99" s="34"/>
      <c r="AD99" s="34"/>
      <c r="AE99" s="34"/>
      <c r="AF99" s="42" t="s">
        <v>776</v>
      </c>
      <c r="AG99" s="42" t="s">
        <v>776</v>
      </c>
      <c r="AH99" s="42" t="s">
        <v>776</v>
      </c>
      <c r="AI99" s="42"/>
      <c r="AJ99" s="42" t="s">
        <v>776</v>
      </c>
      <c r="AK99" s="42"/>
      <c r="AL99" s="34"/>
      <c r="AM99" s="72">
        <v>44637</v>
      </c>
      <c r="AN99" s="1" t="s">
        <v>772</v>
      </c>
      <c r="AO99" s="72">
        <v>45341</v>
      </c>
      <c r="AP99" s="72">
        <v>45440</v>
      </c>
      <c r="AQ99" s="72">
        <v>45558</v>
      </c>
      <c r="AR99" s="41"/>
      <c r="AS99" s="41"/>
      <c r="AT99" s="41"/>
      <c r="AU99" s="41"/>
      <c r="AV99" s="41"/>
      <c r="AW99" s="34" t="s">
        <v>785</v>
      </c>
      <c r="AX99" s="41" t="s">
        <v>439</v>
      </c>
      <c r="AY99" s="53"/>
      <c r="AZ99" s="1"/>
      <c r="BA99" s="1" t="s">
        <v>888</v>
      </c>
      <c r="XEV99" s="43"/>
    </row>
    <row r="100" spans="1:53 16376:16376" ht="21.95" hidden="1" customHeight="1" x14ac:dyDescent="0.25">
      <c r="A100" s="12">
        <f t="shared" si="1"/>
        <v>93</v>
      </c>
      <c r="B100" s="30" t="s">
        <v>333</v>
      </c>
      <c r="C100" s="31" t="s">
        <v>1560</v>
      </c>
      <c r="D100" s="31" t="s">
        <v>436</v>
      </c>
      <c r="E100" s="32" t="s">
        <v>439</v>
      </c>
      <c r="F100" s="33" t="s">
        <v>444</v>
      </c>
      <c r="G100" s="34" t="s">
        <v>1554</v>
      </c>
      <c r="H100" s="40" t="s">
        <v>466</v>
      </c>
      <c r="I100" s="40" t="s">
        <v>983</v>
      </c>
      <c r="J100" s="32" t="s">
        <v>511</v>
      </c>
      <c r="K100" s="32" t="s">
        <v>684</v>
      </c>
      <c r="L100" s="42"/>
      <c r="M100" s="42"/>
      <c r="N100" s="42"/>
      <c r="O100" s="34" t="s">
        <v>776</v>
      </c>
      <c r="P100" s="34" t="s">
        <v>776</v>
      </c>
      <c r="Q100" s="42"/>
      <c r="R100" s="42"/>
      <c r="S100" s="42"/>
      <c r="T100" s="42"/>
      <c r="U100" s="42"/>
      <c r="V100" s="42"/>
      <c r="W100" s="42"/>
      <c r="X100" s="42"/>
      <c r="Y100" s="42"/>
      <c r="Z100" s="42"/>
      <c r="AA100" s="42"/>
      <c r="AB100" s="42"/>
      <c r="AC100" s="34"/>
      <c r="AD100" s="34"/>
      <c r="AE100" s="34"/>
      <c r="AF100" s="42" t="s">
        <v>776</v>
      </c>
      <c r="AG100" s="42"/>
      <c r="AH100" s="42" t="s">
        <v>776</v>
      </c>
      <c r="AI100" s="42"/>
      <c r="AJ100" s="42" t="s">
        <v>776</v>
      </c>
      <c r="AK100" s="42"/>
      <c r="AL100" s="34"/>
      <c r="AM100" s="72">
        <v>42309</v>
      </c>
      <c r="AN100" s="1" t="s">
        <v>772</v>
      </c>
      <c r="AO100" s="72">
        <v>45342</v>
      </c>
      <c r="AP100" s="72">
        <v>45457</v>
      </c>
      <c r="AQ100" s="72"/>
      <c r="AR100" s="41"/>
      <c r="AS100" s="41"/>
      <c r="AT100" s="41"/>
      <c r="AU100" s="41"/>
      <c r="AV100" s="41"/>
      <c r="AW100" s="34" t="s">
        <v>785</v>
      </c>
      <c r="AX100" s="41" t="s">
        <v>439</v>
      </c>
      <c r="AY100" s="53"/>
      <c r="AZ100" s="1"/>
      <c r="BA100" s="1" t="s">
        <v>889</v>
      </c>
      <c r="XEV100" s="43"/>
    </row>
    <row r="101" spans="1:53 16376:16376" ht="21.95" hidden="1" customHeight="1" x14ac:dyDescent="0.25">
      <c r="A101" s="12">
        <f t="shared" si="1"/>
        <v>94</v>
      </c>
      <c r="B101" s="30" t="s">
        <v>334</v>
      </c>
      <c r="C101" s="31" t="s">
        <v>1560</v>
      </c>
      <c r="D101" s="31" t="s">
        <v>436</v>
      </c>
      <c r="E101" s="32" t="s">
        <v>439</v>
      </c>
      <c r="F101" s="33" t="s">
        <v>444</v>
      </c>
      <c r="G101" s="34" t="s">
        <v>1554</v>
      </c>
      <c r="H101" s="40" t="s">
        <v>469</v>
      </c>
      <c r="I101" s="40" t="s">
        <v>983</v>
      </c>
      <c r="J101" s="32" t="s">
        <v>542</v>
      </c>
      <c r="K101" s="32" t="s">
        <v>685</v>
      </c>
      <c r="L101" s="42" t="s">
        <v>776</v>
      </c>
      <c r="M101" s="42"/>
      <c r="N101" s="42"/>
      <c r="O101" s="34"/>
      <c r="P101" s="34" t="s">
        <v>776</v>
      </c>
      <c r="Q101" s="42"/>
      <c r="R101" s="42"/>
      <c r="S101" s="42"/>
      <c r="T101" s="42"/>
      <c r="U101" s="42"/>
      <c r="V101" s="42"/>
      <c r="W101" s="42"/>
      <c r="X101" s="42"/>
      <c r="Y101" s="42"/>
      <c r="Z101" s="42"/>
      <c r="AA101" s="42"/>
      <c r="AB101" s="42"/>
      <c r="AC101" s="34"/>
      <c r="AD101" s="34"/>
      <c r="AE101" s="34"/>
      <c r="AF101" s="42" t="s">
        <v>776</v>
      </c>
      <c r="AG101" s="42"/>
      <c r="AH101" s="42" t="s">
        <v>776</v>
      </c>
      <c r="AI101" s="42"/>
      <c r="AJ101" s="42" t="s">
        <v>776</v>
      </c>
      <c r="AK101" s="42"/>
      <c r="AL101" s="34"/>
      <c r="AM101" s="72">
        <v>43131</v>
      </c>
      <c r="AN101" s="1" t="s">
        <v>772</v>
      </c>
      <c r="AO101" s="72">
        <v>45362</v>
      </c>
      <c r="AP101" s="72"/>
      <c r="AQ101" s="72"/>
      <c r="AR101" s="41"/>
      <c r="AS101" s="41"/>
      <c r="AT101" s="41"/>
      <c r="AU101" s="41"/>
      <c r="AV101" s="41"/>
      <c r="AW101" s="34" t="s">
        <v>785</v>
      </c>
      <c r="AX101" s="41" t="s">
        <v>439</v>
      </c>
      <c r="AY101" s="53"/>
      <c r="AZ101" s="1"/>
      <c r="BA101" s="1" t="s">
        <v>890</v>
      </c>
      <c r="XEV101" s="43"/>
    </row>
    <row r="102" spans="1:53 16376:16376" ht="21.95" hidden="1" customHeight="1" x14ac:dyDescent="0.25">
      <c r="A102" s="12">
        <f t="shared" si="1"/>
        <v>95</v>
      </c>
      <c r="B102" s="30" t="s">
        <v>335</v>
      </c>
      <c r="C102" s="31" t="s">
        <v>1560</v>
      </c>
      <c r="D102" s="31" t="s">
        <v>436</v>
      </c>
      <c r="E102" s="32" t="s">
        <v>439</v>
      </c>
      <c r="F102" s="33" t="s">
        <v>444</v>
      </c>
      <c r="G102" s="34" t="s">
        <v>1555</v>
      </c>
      <c r="H102" s="40" t="s">
        <v>463</v>
      </c>
      <c r="I102" s="40" t="s">
        <v>983</v>
      </c>
      <c r="J102" s="32" t="s">
        <v>543</v>
      </c>
      <c r="K102" s="32" t="s">
        <v>686</v>
      </c>
      <c r="L102" s="42" t="s">
        <v>776</v>
      </c>
      <c r="M102" s="42" t="s">
        <v>776</v>
      </c>
      <c r="N102" s="42" t="s">
        <v>776</v>
      </c>
      <c r="O102" s="34" t="s">
        <v>776</v>
      </c>
      <c r="P102" s="34" t="s">
        <v>776</v>
      </c>
      <c r="Q102" s="42"/>
      <c r="R102" s="42"/>
      <c r="S102" s="42"/>
      <c r="T102" s="42"/>
      <c r="U102" s="42"/>
      <c r="V102" s="42"/>
      <c r="W102" s="42"/>
      <c r="X102" s="42"/>
      <c r="Y102" s="42"/>
      <c r="Z102" s="42"/>
      <c r="AA102" s="42"/>
      <c r="AB102" s="42"/>
      <c r="AC102" s="34"/>
      <c r="AD102" s="34"/>
      <c r="AE102" s="34"/>
      <c r="AF102" s="42" t="s">
        <v>776</v>
      </c>
      <c r="AG102" s="42" t="s">
        <v>776</v>
      </c>
      <c r="AH102" s="42" t="s">
        <v>776</v>
      </c>
      <c r="AI102" s="42"/>
      <c r="AJ102" s="42"/>
      <c r="AK102" s="42"/>
      <c r="AL102" s="34"/>
      <c r="AM102" s="72">
        <v>44692</v>
      </c>
      <c r="AN102" s="1" t="s">
        <v>772</v>
      </c>
      <c r="AO102" s="72">
        <v>45335</v>
      </c>
      <c r="AP102" s="72">
        <v>45435</v>
      </c>
      <c r="AQ102" s="72">
        <v>45548</v>
      </c>
      <c r="AR102" s="41"/>
      <c r="AS102" s="41"/>
      <c r="AT102" s="41"/>
      <c r="AU102" s="41"/>
      <c r="AV102" s="41"/>
      <c r="AW102" s="34" t="s">
        <v>785</v>
      </c>
      <c r="AX102" s="41" t="s">
        <v>439</v>
      </c>
      <c r="AY102" s="53"/>
      <c r="AZ102" s="1"/>
      <c r="BA102" s="1" t="s">
        <v>891</v>
      </c>
      <c r="XEV102" s="43"/>
    </row>
    <row r="103" spans="1:53 16376:16376" ht="21.95" hidden="1" customHeight="1" x14ac:dyDescent="0.25">
      <c r="A103" s="12">
        <f t="shared" si="1"/>
        <v>96</v>
      </c>
      <c r="B103" s="30" t="s">
        <v>336</v>
      </c>
      <c r="C103" s="31" t="s">
        <v>1560</v>
      </c>
      <c r="D103" s="31" t="s">
        <v>436</v>
      </c>
      <c r="E103" s="32" t="s">
        <v>439</v>
      </c>
      <c r="F103" s="33" t="s">
        <v>444</v>
      </c>
      <c r="G103" s="34" t="s">
        <v>1555</v>
      </c>
      <c r="H103" s="40" t="s">
        <v>462</v>
      </c>
      <c r="I103" s="40" t="s">
        <v>983</v>
      </c>
      <c r="J103" s="32" t="s">
        <v>544</v>
      </c>
      <c r="K103" s="32" t="s">
        <v>687</v>
      </c>
      <c r="L103" s="42"/>
      <c r="M103" s="42"/>
      <c r="N103" s="42" t="s">
        <v>776</v>
      </c>
      <c r="O103" s="34" t="s">
        <v>776</v>
      </c>
      <c r="P103" s="34" t="s">
        <v>776</v>
      </c>
      <c r="Q103" s="42"/>
      <c r="R103" s="42"/>
      <c r="S103" s="42"/>
      <c r="T103" s="42"/>
      <c r="U103" s="42"/>
      <c r="V103" s="42"/>
      <c r="W103" s="42"/>
      <c r="X103" s="42"/>
      <c r="Y103" s="42"/>
      <c r="Z103" s="42"/>
      <c r="AA103" s="42"/>
      <c r="AB103" s="42"/>
      <c r="AC103" s="34"/>
      <c r="AD103" s="34"/>
      <c r="AE103" s="34"/>
      <c r="AF103" s="42" t="s">
        <v>776</v>
      </c>
      <c r="AG103" s="42"/>
      <c r="AH103" s="42" t="s">
        <v>776</v>
      </c>
      <c r="AI103" s="42"/>
      <c r="AJ103" s="42" t="s">
        <v>776</v>
      </c>
      <c r="AK103" s="42"/>
      <c r="AL103" s="34"/>
      <c r="AM103" s="72">
        <v>43033</v>
      </c>
      <c r="AN103" s="1" t="s">
        <v>772</v>
      </c>
      <c r="AO103" s="72">
        <v>45362</v>
      </c>
      <c r="AP103" s="72">
        <v>45455</v>
      </c>
      <c r="AQ103" s="72"/>
      <c r="AR103" s="41"/>
      <c r="AS103" s="41"/>
      <c r="AT103" s="41"/>
      <c r="AU103" s="41"/>
      <c r="AV103" s="41"/>
      <c r="AW103" s="34" t="s">
        <v>785</v>
      </c>
      <c r="AX103" s="41" t="s">
        <v>439</v>
      </c>
      <c r="AY103" s="53"/>
      <c r="AZ103" s="1"/>
      <c r="BA103" s="1" t="s">
        <v>892</v>
      </c>
      <c r="XEV103" s="43"/>
    </row>
    <row r="104" spans="1:53 16376:16376" ht="21.95" hidden="1" customHeight="1" x14ac:dyDescent="0.25">
      <c r="A104" s="12">
        <f t="shared" si="1"/>
        <v>97</v>
      </c>
      <c r="B104" s="30" t="s">
        <v>337</v>
      </c>
      <c r="C104" s="31" t="s">
        <v>1560</v>
      </c>
      <c r="D104" s="31" t="s">
        <v>436</v>
      </c>
      <c r="E104" s="32" t="s">
        <v>439</v>
      </c>
      <c r="F104" s="33" t="s">
        <v>444</v>
      </c>
      <c r="G104" s="34" t="s">
        <v>1555</v>
      </c>
      <c r="H104" s="40" t="s">
        <v>463</v>
      </c>
      <c r="I104" s="40" t="s">
        <v>983</v>
      </c>
      <c r="J104" s="32" t="s">
        <v>545</v>
      </c>
      <c r="K104" s="32" t="s">
        <v>688</v>
      </c>
      <c r="L104" s="42"/>
      <c r="M104" s="42"/>
      <c r="N104" s="42" t="s">
        <v>776</v>
      </c>
      <c r="O104" s="34" t="s">
        <v>776</v>
      </c>
      <c r="P104" s="34"/>
      <c r="Q104" s="42"/>
      <c r="R104" s="42"/>
      <c r="S104" s="42"/>
      <c r="T104" s="42"/>
      <c r="U104" s="42"/>
      <c r="V104" s="42"/>
      <c r="W104" s="42"/>
      <c r="X104" s="42"/>
      <c r="Y104" s="42"/>
      <c r="Z104" s="42"/>
      <c r="AA104" s="42"/>
      <c r="AB104" s="42"/>
      <c r="AC104" s="34"/>
      <c r="AD104" s="34"/>
      <c r="AE104" s="34"/>
      <c r="AF104" s="42" t="s">
        <v>776</v>
      </c>
      <c r="AG104" s="42" t="s">
        <v>776</v>
      </c>
      <c r="AH104" s="42" t="s">
        <v>776</v>
      </c>
      <c r="AI104" s="42" t="s">
        <v>776</v>
      </c>
      <c r="AJ104" s="42" t="s">
        <v>776</v>
      </c>
      <c r="AK104" s="42"/>
      <c r="AL104" s="34"/>
      <c r="AM104" s="72">
        <v>43230</v>
      </c>
      <c r="AN104" s="1" t="s">
        <v>772</v>
      </c>
      <c r="AO104" s="72">
        <v>45313</v>
      </c>
      <c r="AP104" s="72">
        <v>45394</v>
      </c>
      <c r="AQ104" s="72">
        <v>45484</v>
      </c>
      <c r="AR104" s="41"/>
      <c r="AS104" s="41"/>
      <c r="AT104" s="41"/>
      <c r="AU104" s="41"/>
      <c r="AV104" s="41"/>
      <c r="AW104" s="34" t="s">
        <v>785</v>
      </c>
      <c r="AX104" s="41" t="s">
        <v>439</v>
      </c>
      <c r="AY104" s="53"/>
      <c r="AZ104" s="1"/>
      <c r="BA104" s="1" t="s">
        <v>893</v>
      </c>
      <c r="XEV104" s="43"/>
    </row>
    <row r="105" spans="1:53 16376:16376" ht="21.95" hidden="1" customHeight="1" x14ac:dyDescent="0.25">
      <c r="A105" s="12">
        <f t="shared" si="1"/>
        <v>98</v>
      </c>
      <c r="B105" s="30" t="s">
        <v>338</v>
      </c>
      <c r="C105" s="31" t="s">
        <v>1560</v>
      </c>
      <c r="D105" s="31" t="s">
        <v>436</v>
      </c>
      <c r="E105" s="32" t="s">
        <v>439</v>
      </c>
      <c r="F105" s="33" t="s">
        <v>444</v>
      </c>
      <c r="G105" s="34" t="s">
        <v>1554</v>
      </c>
      <c r="H105" s="40" t="s">
        <v>459</v>
      </c>
      <c r="I105" s="40" t="s">
        <v>983</v>
      </c>
      <c r="J105" s="32" t="s">
        <v>484</v>
      </c>
      <c r="K105" s="32" t="s">
        <v>689</v>
      </c>
      <c r="L105" s="42"/>
      <c r="M105" s="42"/>
      <c r="N105" s="42"/>
      <c r="O105" s="34"/>
      <c r="P105" s="34" t="s">
        <v>776</v>
      </c>
      <c r="Q105" s="42"/>
      <c r="R105" s="42"/>
      <c r="S105" s="42"/>
      <c r="T105" s="42"/>
      <c r="U105" s="42"/>
      <c r="V105" s="42" t="s">
        <v>776</v>
      </c>
      <c r="W105" s="42"/>
      <c r="X105" s="42"/>
      <c r="Y105" s="42"/>
      <c r="Z105" s="42"/>
      <c r="AA105" s="42"/>
      <c r="AB105" s="42"/>
      <c r="AC105" s="34"/>
      <c r="AD105" s="34"/>
      <c r="AE105" s="34"/>
      <c r="AF105" s="42" t="s">
        <v>776</v>
      </c>
      <c r="AG105" s="42" t="s">
        <v>776</v>
      </c>
      <c r="AH105" s="42" t="s">
        <v>776</v>
      </c>
      <c r="AI105" s="42"/>
      <c r="AJ105" s="42"/>
      <c r="AK105" s="42"/>
      <c r="AL105" s="34"/>
      <c r="AM105" s="72">
        <v>43250</v>
      </c>
      <c r="AN105" s="1" t="s">
        <v>772</v>
      </c>
      <c r="AO105" s="72">
        <v>45330</v>
      </c>
      <c r="AP105" s="72">
        <v>45441</v>
      </c>
      <c r="AQ105" s="72">
        <v>45549</v>
      </c>
      <c r="AR105" s="41"/>
      <c r="AS105" s="41"/>
      <c r="AT105" s="41"/>
      <c r="AU105" s="41"/>
      <c r="AV105" s="41"/>
      <c r="AW105" s="34" t="s">
        <v>785</v>
      </c>
      <c r="AX105" s="41" t="s">
        <v>439</v>
      </c>
      <c r="AY105" s="53"/>
      <c r="AZ105" s="1"/>
      <c r="BA105" s="1" t="s">
        <v>894</v>
      </c>
      <c r="XEV105" s="43"/>
    </row>
    <row r="106" spans="1:53 16376:16376" ht="21.95" hidden="1" customHeight="1" thickBot="1" x14ac:dyDescent="0.25">
      <c r="A106" s="12">
        <f t="shared" si="1"/>
        <v>99</v>
      </c>
      <c r="B106" s="30" t="s">
        <v>339</v>
      </c>
      <c r="C106" s="31" t="s">
        <v>1560</v>
      </c>
      <c r="D106" s="31" t="s">
        <v>436</v>
      </c>
      <c r="E106" s="32" t="s">
        <v>439</v>
      </c>
      <c r="F106" s="33" t="s">
        <v>444</v>
      </c>
      <c r="G106" s="34" t="s">
        <v>1557</v>
      </c>
      <c r="H106" s="40" t="s">
        <v>455</v>
      </c>
      <c r="I106" s="40" t="s">
        <v>983</v>
      </c>
      <c r="J106" s="32" t="s">
        <v>483</v>
      </c>
      <c r="K106" s="32" t="s">
        <v>690</v>
      </c>
      <c r="L106" s="42" t="s">
        <v>776</v>
      </c>
      <c r="M106" s="42" t="s">
        <v>776</v>
      </c>
      <c r="N106" s="42" t="s">
        <v>776</v>
      </c>
      <c r="O106" s="34" t="s">
        <v>776</v>
      </c>
      <c r="P106" s="34" t="s">
        <v>776</v>
      </c>
      <c r="Q106" s="42"/>
      <c r="R106" s="42"/>
      <c r="S106" s="42"/>
      <c r="T106" s="42"/>
      <c r="U106" s="42"/>
      <c r="V106" s="42"/>
      <c r="W106" s="42"/>
      <c r="X106" s="42"/>
      <c r="Y106" s="42"/>
      <c r="Z106" s="42"/>
      <c r="AA106" s="42"/>
      <c r="AB106" s="42"/>
      <c r="AC106" s="34"/>
      <c r="AD106" s="34"/>
      <c r="AE106" s="34"/>
      <c r="AF106" s="42" t="s">
        <v>776</v>
      </c>
      <c r="AG106" s="42"/>
      <c r="AH106" s="42"/>
      <c r="AI106" s="42"/>
      <c r="AJ106" s="42" t="s">
        <v>776</v>
      </c>
      <c r="AK106" s="42"/>
      <c r="AL106" s="34"/>
      <c r="AM106" s="72">
        <v>44452</v>
      </c>
      <c r="AN106" s="1" t="s">
        <v>772</v>
      </c>
      <c r="AO106" s="72">
        <v>45337</v>
      </c>
      <c r="AP106" s="72">
        <v>45440</v>
      </c>
      <c r="AQ106" s="72">
        <v>45544</v>
      </c>
      <c r="AR106" s="41"/>
      <c r="AS106" s="41"/>
      <c r="AT106" s="41"/>
      <c r="AU106" s="41"/>
      <c r="AV106" s="41"/>
      <c r="AW106" s="34" t="s">
        <v>785</v>
      </c>
      <c r="AX106" s="41" t="s">
        <v>439</v>
      </c>
      <c r="AY106" s="53"/>
      <c r="AZ106" s="1"/>
      <c r="BA106" s="1" t="s">
        <v>895</v>
      </c>
      <c r="XEV106" s="43"/>
    </row>
    <row r="107" spans="1:53 16376:16376" ht="21.95" hidden="1" customHeight="1" x14ac:dyDescent="0.25">
      <c r="A107" s="12">
        <f t="shared" si="1"/>
        <v>100</v>
      </c>
      <c r="B107" s="30" t="s">
        <v>340</v>
      </c>
      <c r="C107" s="27" t="s">
        <v>1560</v>
      </c>
      <c r="D107" s="31" t="s">
        <v>436</v>
      </c>
      <c r="E107" s="32" t="s">
        <v>439</v>
      </c>
      <c r="F107" s="33" t="s">
        <v>444</v>
      </c>
      <c r="G107" s="34" t="s">
        <v>1556</v>
      </c>
      <c r="H107" s="40" t="s">
        <v>465</v>
      </c>
      <c r="I107" s="40" t="s">
        <v>983</v>
      </c>
      <c r="J107" s="32" t="s">
        <v>546</v>
      </c>
      <c r="K107" s="32" t="s">
        <v>691</v>
      </c>
      <c r="L107" s="42" t="s">
        <v>776</v>
      </c>
      <c r="M107" s="42"/>
      <c r="N107" s="42"/>
      <c r="O107" s="34"/>
      <c r="P107" s="34" t="s">
        <v>776</v>
      </c>
      <c r="Q107" s="42"/>
      <c r="R107" s="42"/>
      <c r="S107" s="42"/>
      <c r="T107" s="42"/>
      <c r="U107" s="42"/>
      <c r="V107" s="42"/>
      <c r="W107" s="42"/>
      <c r="X107" s="42"/>
      <c r="Y107" s="42"/>
      <c r="Z107" s="42"/>
      <c r="AA107" s="42"/>
      <c r="AB107" s="42"/>
      <c r="AC107" s="34"/>
      <c r="AD107" s="34"/>
      <c r="AE107" s="34"/>
      <c r="AF107" s="42" t="s">
        <v>776</v>
      </c>
      <c r="AG107" s="42" t="s">
        <v>776</v>
      </c>
      <c r="AH107" s="42" t="s">
        <v>776</v>
      </c>
      <c r="AI107" s="42" t="s">
        <v>776</v>
      </c>
      <c r="AJ107" s="42" t="s">
        <v>776</v>
      </c>
      <c r="AK107" s="42"/>
      <c r="AL107" s="34"/>
      <c r="AM107" s="72">
        <v>42802</v>
      </c>
      <c r="AN107" s="1" t="s">
        <v>772</v>
      </c>
      <c r="AO107" s="72">
        <v>45343</v>
      </c>
      <c r="AP107" s="72">
        <v>45440</v>
      </c>
      <c r="AQ107" s="72">
        <v>45539</v>
      </c>
      <c r="AR107" s="41"/>
      <c r="AS107" s="41"/>
      <c r="AT107" s="41"/>
      <c r="AU107" s="41"/>
      <c r="AV107" s="41"/>
      <c r="AW107" s="34" t="s">
        <v>785</v>
      </c>
      <c r="AX107" s="41" t="s">
        <v>439</v>
      </c>
      <c r="AY107" s="53"/>
      <c r="AZ107" s="1"/>
      <c r="BA107" s="1" t="s">
        <v>896</v>
      </c>
      <c r="XEV107" s="43"/>
    </row>
    <row r="108" spans="1:53 16376:16376" ht="21.95" hidden="1" customHeight="1" x14ac:dyDescent="0.25">
      <c r="A108" s="12">
        <f t="shared" si="1"/>
        <v>101</v>
      </c>
      <c r="B108" s="30" t="s">
        <v>341</v>
      </c>
      <c r="C108" s="31" t="s">
        <v>1560</v>
      </c>
      <c r="D108" s="31" t="s">
        <v>436</v>
      </c>
      <c r="E108" s="32" t="s">
        <v>439</v>
      </c>
      <c r="F108" s="33" t="s">
        <v>444</v>
      </c>
      <c r="G108" s="34" t="s">
        <v>1556</v>
      </c>
      <c r="H108" s="40" t="s">
        <v>465</v>
      </c>
      <c r="I108" s="40" t="s">
        <v>983</v>
      </c>
      <c r="J108" s="32" t="s">
        <v>546</v>
      </c>
      <c r="K108" s="32" t="s">
        <v>692</v>
      </c>
      <c r="L108" s="42" t="s">
        <v>776</v>
      </c>
      <c r="M108" s="42"/>
      <c r="N108" s="42"/>
      <c r="O108" s="34"/>
      <c r="P108" s="34" t="s">
        <v>776</v>
      </c>
      <c r="Q108" s="42"/>
      <c r="R108" s="42"/>
      <c r="S108" s="42"/>
      <c r="T108" s="42"/>
      <c r="U108" s="42"/>
      <c r="V108" s="42"/>
      <c r="W108" s="42"/>
      <c r="X108" s="42"/>
      <c r="Y108" s="42"/>
      <c r="Z108" s="42"/>
      <c r="AA108" s="42"/>
      <c r="AB108" s="42"/>
      <c r="AC108" s="34"/>
      <c r="AD108" s="34"/>
      <c r="AE108" s="34"/>
      <c r="AF108" s="42" t="s">
        <v>776</v>
      </c>
      <c r="AG108" s="42" t="s">
        <v>776</v>
      </c>
      <c r="AH108" s="42" t="s">
        <v>776</v>
      </c>
      <c r="AI108" s="42"/>
      <c r="AJ108" s="42" t="s">
        <v>776</v>
      </c>
      <c r="AK108" s="42"/>
      <c r="AL108" s="34"/>
      <c r="AM108" s="72">
        <v>43245</v>
      </c>
      <c r="AN108" s="1" t="s">
        <v>772</v>
      </c>
      <c r="AO108" s="72">
        <v>45302</v>
      </c>
      <c r="AP108" s="72">
        <v>45390</v>
      </c>
      <c r="AQ108" s="72">
        <v>45518</v>
      </c>
      <c r="AR108" s="41"/>
      <c r="AS108" s="41"/>
      <c r="AT108" s="41"/>
      <c r="AU108" s="41"/>
      <c r="AV108" s="41"/>
      <c r="AW108" s="34" t="s">
        <v>785</v>
      </c>
      <c r="AX108" s="41" t="s">
        <v>439</v>
      </c>
      <c r="AY108" s="53"/>
      <c r="AZ108" s="1"/>
      <c r="BA108" s="1" t="s">
        <v>897</v>
      </c>
      <c r="XEV108" s="43"/>
    </row>
    <row r="109" spans="1:53 16376:16376" ht="21.95" hidden="1" customHeight="1" x14ac:dyDescent="0.25">
      <c r="A109" s="12">
        <f t="shared" si="1"/>
        <v>102</v>
      </c>
      <c r="B109" s="30" t="s">
        <v>342</v>
      </c>
      <c r="C109" s="31" t="s">
        <v>1560</v>
      </c>
      <c r="D109" s="31" t="s">
        <v>436</v>
      </c>
      <c r="E109" s="32" t="s">
        <v>439</v>
      </c>
      <c r="F109" s="33" t="s">
        <v>444</v>
      </c>
      <c r="G109" s="34" t="s">
        <v>1556</v>
      </c>
      <c r="H109" s="40" t="s">
        <v>470</v>
      </c>
      <c r="I109" s="40" t="s">
        <v>983</v>
      </c>
      <c r="J109" s="32" t="s">
        <v>547</v>
      </c>
      <c r="K109" s="32" t="s">
        <v>693</v>
      </c>
      <c r="L109" s="42"/>
      <c r="M109" s="42"/>
      <c r="N109" s="42"/>
      <c r="O109" s="34"/>
      <c r="P109" s="34" t="s">
        <v>776</v>
      </c>
      <c r="Q109" s="42"/>
      <c r="R109" s="42"/>
      <c r="S109" s="42"/>
      <c r="T109" s="42"/>
      <c r="U109" s="42"/>
      <c r="V109" s="42"/>
      <c r="W109" s="42"/>
      <c r="X109" s="42"/>
      <c r="Y109" s="42"/>
      <c r="Z109" s="42"/>
      <c r="AA109" s="42"/>
      <c r="AB109" s="42"/>
      <c r="AC109" s="34"/>
      <c r="AD109" s="34"/>
      <c r="AE109" s="34"/>
      <c r="AF109" s="42" t="s">
        <v>776</v>
      </c>
      <c r="AG109" s="42" t="s">
        <v>776</v>
      </c>
      <c r="AH109" s="42" t="s">
        <v>776</v>
      </c>
      <c r="AI109" s="42"/>
      <c r="AJ109" s="42" t="s">
        <v>776</v>
      </c>
      <c r="AK109" s="42"/>
      <c r="AL109" s="34"/>
      <c r="AM109" s="72">
        <v>44417</v>
      </c>
      <c r="AN109" s="1" t="s">
        <v>772</v>
      </c>
      <c r="AO109" s="72">
        <v>45350</v>
      </c>
      <c r="AP109" s="72">
        <v>45419</v>
      </c>
      <c r="AQ109" s="72"/>
      <c r="AR109" s="41"/>
      <c r="AS109" s="41"/>
      <c r="AT109" s="41"/>
      <c r="AU109" s="41"/>
      <c r="AV109" s="41"/>
      <c r="AW109" s="34" t="s">
        <v>785</v>
      </c>
      <c r="AX109" s="41" t="s">
        <v>439</v>
      </c>
      <c r="AY109" s="53"/>
      <c r="AZ109" s="1"/>
      <c r="BA109" s="1" t="s">
        <v>898</v>
      </c>
      <c r="XEV109" s="43"/>
    </row>
    <row r="110" spans="1:53 16376:16376" ht="21.95" hidden="1" customHeight="1" x14ac:dyDescent="0.25">
      <c r="A110" s="12">
        <f t="shared" si="1"/>
        <v>103</v>
      </c>
      <c r="B110" s="30" t="s">
        <v>343</v>
      </c>
      <c r="C110" s="31" t="s">
        <v>1560</v>
      </c>
      <c r="D110" s="31" t="s">
        <v>436</v>
      </c>
      <c r="E110" s="32" t="s">
        <v>439</v>
      </c>
      <c r="F110" s="33" t="s">
        <v>444</v>
      </c>
      <c r="G110" s="34" t="s">
        <v>1554</v>
      </c>
      <c r="H110" s="40" t="s">
        <v>456</v>
      </c>
      <c r="I110" s="40" t="s">
        <v>983</v>
      </c>
      <c r="J110" s="32" t="s">
        <v>548</v>
      </c>
      <c r="K110" s="32" t="s">
        <v>694</v>
      </c>
      <c r="L110" s="42"/>
      <c r="M110" s="42"/>
      <c r="N110" s="42"/>
      <c r="O110" s="34" t="s">
        <v>776</v>
      </c>
      <c r="P110" s="34" t="s">
        <v>776</v>
      </c>
      <c r="Q110" s="42"/>
      <c r="R110" s="42"/>
      <c r="S110" s="42"/>
      <c r="T110" s="42"/>
      <c r="U110" s="42"/>
      <c r="V110" s="42"/>
      <c r="W110" s="42"/>
      <c r="X110" s="42"/>
      <c r="Y110" s="42"/>
      <c r="Z110" s="42"/>
      <c r="AA110" s="42"/>
      <c r="AB110" s="42"/>
      <c r="AC110" s="34"/>
      <c r="AD110" s="34"/>
      <c r="AE110" s="34"/>
      <c r="AF110" s="42" t="s">
        <v>776</v>
      </c>
      <c r="AG110" s="42" t="s">
        <v>776</v>
      </c>
      <c r="AH110" s="42"/>
      <c r="AI110" s="42"/>
      <c r="AJ110" s="42" t="s">
        <v>776</v>
      </c>
      <c r="AK110" s="42"/>
      <c r="AL110" s="34"/>
      <c r="AM110" s="72">
        <v>44852</v>
      </c>
      <c r="AN110" s="1" t="s">
        <v>772</v>
      </c>
      <c r="AO110" s="72">
        <v>45348</v>
      </c>
      <c r="AP110" s="72">
        <v>45430</v>
      </c>
      <c r="AQ110" s="72">
        <v>45548</v>
      </c>
      <c r="AR110" s="41"/>
      <c r="AS110" s="41"/>
      <c r="AT110" s="41"/>
      <c r="AU110" s="41"/>
      <c r="AV110" s="41"/>
      <c r="AW110" s="34" t="s">
        <v>785</v>
      </c>
      <c r="AX110" s="41" t="s">
        <v>439</v>
      </c>
      <c r="AY110" s="53"/>
      <c r="AZ110" s="1"/>
      <c r="BA110" s="1" t="s">
        <v>899</v>
      </c>
      <c r="XEV110" s="43"/>
    </row>
    <row r="111" spans="1:53 16376:16376" ht="14.25" hidden="1" customHeight="1" x14ac:dyDescent="0.25">
      <c r="A111" s="12">
        <f t="shared" si="1"/>
        <v>104</v>
      </c>
      <c r="B111" s="30" t="s">
        <v>344</v>
      </c>
      <c r="C111" s="31" t="s">
        <v>1560</v>
      </c>
      <c r="D111" s="31" t="s">
        <v>436</v>
      </c>
      <c r="E111" s="32" t="s">
        <v>439</v>
      </c>
      <c r="F111" s="33" t="s">
        <v>444</v>
      </c>
      <c r="G111" s="34" t="s">
        <v>1558</v>
      </c>
      <c r="H111" s="40" t="s">
        <v>454</v>
      </c>
      <c r="I111" s="40" t="s">
        <v>983</v>
      </c>
      <c r="J111" s="32" t="s">
        <v>549</v>
      </c>
      <c r="K111" s="32" t="s">
        <v>695</v>
      </c>
      <c r="L111" s="42" t="s">
        <v>776</v>
      </c>
      <c r="M111" s="42" t="s">
        <v>776</v>
      </c>
      <c r="N111" s="42" t="s">
        <v>776</v>
      </c>
      <c r="O111" s="34" t="s">
        <v>776</v>
      </c>
      <c r="P111" s="34" t="s">
        <v>776</v>
      </c>
      <c r="Q111" s="42"/>
      <c r="R111" s="42" t="s">
        <v>776</v>
      </c>
      <c r="S111" s="42"/>
      <c r="T111" s="42"/>
      <c r="U111" s="42" t="s">
        <v>776</v>
      </c>
      <c r="V111" s="42"/>
      <c r="W111" s="42"/>
      <c r="X111" s="42"/>
      <c r="Y111" s="42"/>
      <c r="Z111" s="42"/>
      <c r="AA111" s="42"/>
      <c r="AB111" s="42"/>
      <c r="AC111" s="34"/>
      <c r="AD111" s="34"/>
      <c r="AE111" s="34"/>
      <c r="AF111" s="42" t="s">
        <v>776</v>
      </c>
      <c r="AG111" s="42" t="s">
        <v>776</v>
      </c>
      <c r="AH111" s="42" t="s">
        <v>776</v>
      </c>
      <c r="AI111" s="42"/>
      <c r="AJ111" s="42" t="s">
        <v>776</v>
      </c>
      <c r="AK111" s="42"/>
      <c r="AL111" s="34"/>
      <c r="AM111" s="72">
        <v>44454</v>
      </c>
      <c r="AN111" s="1" t="s">
        <v>772</v>
      </c>
      <c r="AO111" s="72">
        <v>45304</v>
      </c>
      <c r="AP111" s="72">
        <v>45392</v>
      </c>
      <c r="AQ111" s="72">
        <v>45479</v>
      </c>
      <c r="AR111" s="41"/>
      <c r="AS111" s="41"/>
      <c r="AT111" s="41"/>
      <c r="AU111" s="41"/>
      <c r="AV111" s="41"/>
      <c r="AW111" s="34" t="s">
        <v>785</v>
      </c>
      <c r="AX111" s="41" t="s">
        <v>439</v>
      </c>
      <c r="AY111" s="53"/>
      <c r="AZ111" s="1"/>
      <c r="BA111" s="1" t="s">
        <v>900</v>
      </c>
      <c r="XEV111" s="43"/>
    </row>
    <row r="112" spans="1:53 16376:16376" ht="21.95" customHeight="1" x14ac:dyDescent="0.25">
      <c r="A112" s="12">
        <f t="shared" si="1"/>
        <v>105</v>
      </c>
      <c r="B112" s="30" t="s">
        <v>345</v>
      </c>
      <c r="C112" s="31" t="s">
        <v>1560</v>
      </c>
      <c r="D112" s="31" t="s">
        <v>432</v>
      </c>
      <c r="E112" s="32" t="s">
        <v>439</v>
      </c>
      <c r="F112" s="33" t="s">
        <v>444</v>
      </c>
      <c r="G112" s="34" t="s">
        <v>1555</v>
      </c>
      <c r="H112" s="40" t="s">
        <v>462</v>
      </c>
      <c r="I112" s="40" t="s">
        <v>983</v>
      </c>
      <c r="J112" s="32" t="s">
        <v>544</v>
      </c>
      <c r="K112" s="32" t="s">
        <v>696</v>
      </c>
      <c r="L112" s="42" t="s">
        <v>776</v>
      </c>
      <c r="M112" s="42" t="s">
        <v>776</v>
      </c>
      <c r="N112" s="42" t="s">
        <v>776</v>
      </c>
      <c r="O112" s="34" t="s">
        <v>776</v>
      </c>
      <c r="P112" s="34" t="s">
        <v>776</v>
      </c>
      <c r="Q112" s="42"/>
      <c r="R112" s="42"/>
      <c r="S112" s="42"/>
      <c r="T112" s="42"/>
      <c r="U112" s="42"/>
      <c r="V112" s="42"/>
      <c r="W112" s="42"/>
      <c r="X112" s="42"/>
      <c r="Y112" s="42"/>
      <c r="Z112" s="42"/>
      <c r="AA112" s="42"/>
      <c r="AB112" s="42"/>
      <c r="AC112" s="34"/>
      <c r="AD112" s="34"/>
      <c r="AE112" s="34"/>
      <c r="AF112" s="42"/>
      <c r="AG112" s="42"/>
      <c r="AH112" s="42"/>
      <c r="AI112" s="42"/>
      <c r="AJ112" s="42"/>
      <c r="AK112" s="42"/>
      <c r="AL112" s="34"/>
      <c r="AM112" s="72">
        <v>43404</v>
      </c>
      <c r="AN112" s="84" t="s">
        <v>774</v>
      </c>
      <c r="AO112" s="72"/>
      <c r="AP112" s="72"/>
      <c r="AQ112" s="72"/>
      <c r="AR112" s="41"/>
      <c r="AS112" s="41"/>
      <c r="AT112" s="41"/>
      <c r="AU112" s="41"/>
      <c r="AV112" s="41"/>
      <c r="AW112" s="34" t="s">
        <v>785</v>
      </c>
      <c r="AX112" s="41" t="s">
        <v>439</v>
      </c>
      <c r="AY112" s="53"/>
      <c r="AZ112" s="1"/>
      <c r="BA112" s="1" t="s">
        <v>822</v>
      </c>
      <c r="XEV112" s="43"/>
    </row>
    <row r="113" spans="1:53 16376:16376" ht="21.95" hidden="1" customHeight="1" x14ac:dyDescent="0.25">
      <c r="A113" s="12">
        <f t="shared" si="1"/>
        <v>106</v>
      </c>
      <c r="B113" s="30" t="s">
        <v>346</v>
      </c>
      <c r="C113" s="31" t="s">
        <v>1560</v>
      </c>
      <c r="D113" s="31" t="s">
        <v>436</v>
      </c>
      <c r="E113" s="32" t="s">
        <v>439</v>
      </c>
      <c r="F113" s="33" t="s">
        <v>444</v>
      </c>
      <c r="G113" s="34" t="s">
        <v>1558</v>
      </c>
      <c r="H113" s="40" t="s">
        <v>454</v>
      </c>
      <c r="I113" s="40" t="s">
        <v>983</v>
      </c>
      <c r="J113" s="32" t="s">
        <v>550</v>
      </c>
      <c r="K113" s="32" t="s">
        <v>697</v>
      </c>
      <c r="L113" s="42" t="s">
        <v>776</v>
      </c>
      <c r="M113" s="42" t="s">
        <v>776</v>
      </c>
      <c r="N113" s="42" t="s">
        <v>776</v>
      </c>
      <c r="O113" s="34" t="s">
        <v>776</v>
      </c>
      <c r="P113" s="34" t="s">
        <v>776</v>
      </c>
      <c r="Q113" s="42"/>
      <c r="R113" s="42" t="s">
        <v>776</v>
      </c>
      <c r="S113" s="42"/>
      <c r="T113" s="42"/>
      <c r="U113" s="42"/>
      <c r="V113" s="42"/>
      <c r="W113" s="42"/>
      <c r="X113" s="42"/>
      <c r="Y113" s="42"/>
      <c r="Z113" s="42"/>
      <c r="AA113" s="42"/>
      <c r="AB113" s="42"/>
      <c r="AC113" s="34"/>
      <c r="AD113" s="34"/>
      <c r="AE113" s="34"/>
      <c r="AF113" s="42" t="s">
        <v>776</v>
      </c>
      <c r="AG113" s="42" t="s">
        <v>776</v>
      </c>
      <c r="AH113" s="42" t="s">
        <v>776</v>
      </c>
      <c r="AI113" s="42"/>
      <c r="AJ113" s="42" t="s">
        <v>776</v>
      </c>
      <c r="AK113" s="42"/>
      <c r="AL113" s="34"/>
      <c r="AM113" s="72">
        <v>43033</v>
      </c>
      <c r="AN113" s="1" t="s">
        <v>772</v>
      </c>
      <c r="AO113" s="72">
        <v>45356</v>
      </c>
      <c r="AP113" s="72">
        <v>45464</v>
      </c>
      <c r="AQ113" s="72"/>
      <c r="AR113" s="41"/>
      <c r="AS113" s="41"/>
      <c r="AT113" s="41"/>
      <c r="AU113" s="41"/>
      <c r="AV113" s="41"/>
      <c r="AW113" s="34" t="s">
        <v>785</v>
      </c>
      <c r="AX113" s="41" t="s">
        <v>439</v>
      </c>
      <c r="AY113" s="53"/>
      <c r="AZ113" s="1"/>
      <c r="BA113" s="1" t="s">
        <v>901</v>
      </c>
      <c r="XEV113" s="43"/>
    </row>
    <row r="114" spans="1:53 16376:16376" ht="21.95" hidden="1" customHeight="1" x14ac:dyDescent="0.25">
      <c r="A114" s="12">
        <f t="shared" si="1"/>
        <v>107</v>
      </c>
      <c r="B114" s="30" t="s">
        <v>347</v>
      </c>
      <c r="C114" s="31" t="s">
        <v>1560</v>
      </c>
      <c r="D114" s="31" t="s">
        <v>436</v>
      </c>
      <c r="E114" s="32" t="s">
        <v>439</v>
      </c>
      <c r="F114" s="33" t="s">
        <v>444</v>
      </c>
      <c r="G114" s="34" t="s">
        <v>1557</v>
      </c>
      <c r="H114" s="40" t="s">
        <v>455</v>
      </c>
      <c r="I114" s="40" t="s">
        <v>983</v>
      </c>
      <c r="J114" s="32" t="s">
        <v>551</v>
      </c>
      <c r="K114" s="32" t="s">
        <v>698</v>
      </c>
      <c r="L114" s="42" t="s">
        <v>776</v>
      </c>
      <c r="M114" s="42"/>
      <c r="N114" s="42"/>
      <c r="O114" s="34" t="s">
        <v>776</v>
      </c>
      <c r="P114" s="34"/>
      <c r="Q114" s="42"/>
      <c r="R114" s="42" t="s">
        <v>776</v>
      </c>
      <c r="S114" s="42" t="s">
        <v>776</v>
      </c>
      <c r="T114" s="42"/>
      <c r="U114" s="42"/>
      <c r="V114" s="42"/>
      <c r="W114" s="42"/>
      <c r="X114" s="42"/>
      <c r="Y114" s="42"/>
      <c r="Z114" s="42"/>
      <c r="AA114" s="42"/>
      <c r="AB114" s="42"/>
      <c r="AC114" s="34"/>
      <c r="AD114" s="34"/>
      <c r="AE114" s="34"/>
      <c r="AF114" s="42" t="s">
        <v>776</v>
      </c>
      <c r="AG114" s="42"/>
      <c r="AH114" s="42" t="s">
        <v>776</v>
      </c>
      <c r="AI114" s="42"/>
      <c r="AJ114" s="42" t="s">
        <v>776</v>
      </c>
      <c r="AK114" s="42"/>
      <c r="AL114" s="34"/>
      <c r="AM114" s="72">
        <v>43112</v>
      </c>
      <c r="AN114" s="1" t="s">
        <v>772</v>
      </c>
      <c r="AO114" s="72">
        <v>45331</v>
      </c>
      <c r="AP114" s="72">
        <v>45428</v>
      </c>
      <c r="AQ114" s="72">
        <v>45519</v>
      </c>
      <c r="AR114" s="41"/>
      <c r="AS114" s="41"/>
      <c r="AT114" s="41"/>
      <c r="AU114" s="41"/>
      <c r="AV114" s="41"/>
      <c r="AW114" s="34" t="s">
        <v>783</v>
      </c>
      <c r="AX114" s="41">
        <v>45541</v>
      </c>
      <c r="AY114" s="53" t="s">
        <v>788</v>
      </c>
      <c r="AZ114" s="1" t="s">
        <v>1572</v>
      </c>
      <c r="BA114" s="1" t="s">
        <v>902</v>
      </c>
      <c r="XEV114" s="43"/>
    </row>
    <row r="115" spans="1:53 16376:16376" ht="21.95" customHeight="1" x14ac:dyDescent="0.25">
      <c r="A115" s="12">
        <f t="shared" si="1"/>
        <v>108</v>
      </c>
      <c r="B115" s="30" t="s">
        <v>348</v>
      </c>
      <c r="C115" s="31" t="s">
        <v>1560</v>
      </c>
      <c r="D115" s="31" t="s">
        <v>432</v>
      </c>
      <c r="E115" s="32" t="s">
        <v>439</v>
      </c>
      <c r="F115" s="33" t="s">
        <v>444</v>
      </c>
      <c r="G115" s="34" t="s">
        <v>1555</v>
      </c>
      <c r="H115" s="40" t="s">
        <v>462</v>
      </c>
      <c r="I115" s="40" t="s">
        <v>983</v>
      </c>
      <c r="J115" s="32" t="s">
        <v>552</v>
      </c>
      <c r="K115" s="32" t="s">
        <v>699</v>
      </c>
      <c r="L115" s="42" t="s">
        <v>776</v>
      </c>
      <c r="M115" s="42" t="s">
        <v>776</v>
      </c>
      <c r="N115" s="42" t="s">
        <v>776</v>
      </c>
      <c r="O115" s="34" t="s">
        <v>776</v>
      </c>
      <c r="P115" s="34" t="s">
        <v>776</v>
      </c>
      <c r="Q115" s="42"/>
      <c r="R115" s="42"/>
      <c r="S115" s="42"/>
      <c r="T115" s="42"/>
      <c r="U115" s="42"/>
      <c r="V115" s="42"/>
      <c r="W115" s="42"/>
      <c r="X115" s="42"/>
      <c r="Y115" s="42"/>
      <c r="Z115" s="42"/>
      <c r="AA115" s="42"/>
      <c r="AB115" s="42"/>
      <c r="AC115" s="34"/>
      <c r="AD115" s="34"/>
      <c r="AE115" s="34"/>
      <c r="AF115" s="42"/>
      <c r="AG115" s="42"/>
      <c r="AH115" s="42"/>
      <c r="AI115" s="42"/>
      <c r="AJ115" s="42"/>
      <c r="AK115" s="42"/>
      <c r="AL115" s="34"/>
      <c r="AM115" s="72">
        <v>43404</v>
      </c>
      <c r="AN115" s="84" t="s">
        <v>774</v>
      </c>
      <c r="AO115" s="72"/>
      <c r="AP115" s="72"/>
      <c r="AQ115" s="72"/>
      <c r="AR115" s="41"/>
      <c r="AS115" s="41"/>
      <c r="AT115" s="41"/>
      <c r="AU115" s="41"/>
      <c r="AV115" s="41"/>
      <c r="AW115" s="34" t="s">
        <v>785</v>
      </c>
      <c r="AX115" s="41" t="s">
        <v>439</v>
      </c>
      <c r="AY115" s="53"/>
      <c r="AZ115" s="1"/>
      <c r="BA115" s="1" t="s">
        <v>822</v>
      </c>
      <c r="XEV115" s="43"/>
    </row>
    <row r="116" spans="1:53 16376:16376" ht="21.95" hidden="1" customHeight="1" x14ac:dyDescent="0.25">
      <c r="A116" s="12">
        <f t="shared" si="1"/>
        <v>109</v>
      </c>
      <c r="B116" s="30" t="s">
        <v>349</v>
      </c>
      <c r="C116" s="31" t="s">
        <v>1560</v>
      </c>
      <c r="D116" s="31" t="s">
        <v>432</v>
      </c>
      <c r="E116" s="32" t="s">
        <v>439</v>
      </c>
      <c r="F116" s="33" t="s">
        <v>444</v>
      </c>
      <c r="G116" s="34" t="s">
        <v>1554</v>
      </c>
      <c r="H116" s="40" t="s">
        <v>456</v>
      </c>
      <c r="I116" s="40" t="s">
        <v>983</v>
      </c>
      <c r="J116" s="32" t="s">
        <v>553</v>
      </c>
      <c r="K116" s="32" t="s">
        <v>700</v>
      </c>
      <c r="L116" s="42"/>
      <c r="M116" s="42"/>
      <c r="N116" s="42"/>
      <c r="O116" s="34"/>
      <c r="P116" s="34" t="s">
        <v>776</v>
      </c>
      <c r="Q116" s="42"/>
      <c r="R116" s="42"/>
      <c r="S116" s="42"/>
      <c r="T116" s="42"/>
      <c r="U116" s="42"/>
      <c r="V116" s="42"/>
      <c r="W116" s="42"/>
      <c r="X116" s="42"/>
      <c r="Y116" s="42"/>
      <c r="Z116" s="42"/>
      <c r="AA116" s="42"/>
      <c r="AB116" s="42"/>
      <c r="AC116" s="34"/>
      <c r="AD116" s="34"/>
      <c r="AE116" s="34"/>
      <c r="AF116" s="42" t="s">
        <v>776</v>
      </c>
      <c r="AG116" s="42" t="s">
        <v>776</v>
      </c>
      <c r="AH116" s="42" t="s">
        <v>776</v>
      </c>
      <c r="AI116" s="42" t="s">
        <v>776</v>
      </c>
      <c r="AJ116" s="42" t="s">
        <v>776</v>
      </c>
      <c r="AK116" s="42"/>
      <c r="AL116" s="34"/>
      <c r="AM116" s="72">
        <v>43131</v>
      </c>
      <c r="AN116" s="1" t="s">
        <v>773</v>
      </c>
      <c r="AO116" s="72"/>
      <c r="AP116" s="72"/>
      <c r="AQ116" s="72"/>
      <c r="AR116" s="41"/>
      <c r="AS116" s="41"/>
      <c r="AT116" s="41"/>
      <c r="AU116" s="41"/>
      <c r="AV116" s="41"/>
      <c r="AW116" s="34" t="s">
        <v>785</v>
      </c>
      <c r="AX116" s="41"/>
      <c r="AY116" s="53"/>
      <c r="AZ116" s="1"/>
      <c r="BA116" s="1" t="s">
        <v>903</v>
      </c>
      <c r="XEV116" s="43"/>
    </row>
    <row r="117" spans="1:53 16376:16376" ht="21.95" hidden="1" customHeight="1" x14ac:dyDescent="0.25">
      <c r="A117" s="12">
        <f t="shared" si="1"/>
        <v>110</v>
      </c>
      <c r="B117" s="30" t="s">
        <v>350</v>
      </c>
      <c r="C117" s="31" t="s">
        <v>1560</v>
      </c>
      <c r="D117" s="31" t="s">
        <v>436</v>
      </c>
      <c r="E117" s="32" t="s">
        <v>439</v>
      </c>
      <c r="F117" s="33" t="s">
        <v>444</v>
      </c>
      <c r="G117" s="34" t="s">
        <v>1557</v>
      </c>
      <c r="H117" s="40" t="s">
        <v>455</v>
      </c>
      <c r="I117" s="40" t="s">
        <v>983</v>
      </c>
      <c r="J117" s="32" t="s">
        <v>497</v>
      </c>
      <c r="K117" s="32" t="s">
        <v>701</v>
      </c>
      <c r="L117" s="42" t="s">
        <v>776</v>
      </c>
      <c r="M117" s="42" t="s">
        <v>776</v>
      </c>
      <c r="N117" s="42" t="s">
        <v>776</v>
      </c>
      <c r="O117" s="34" t="s">
        <v>776</v>
      </c>
      <c r="P117" s="34" t="s">
        <v>776</v>
      </c>
      <c r="Q117" s="42"/>
      <c r="R117" s="42"/>
      <c r="S117" s="42"/>
      <c r="T117" s="42"/>
      <c r="U117" s="42"/>
      <c r="V117" s="42" t="s">
        <v>776</v>
      </c>
      <c r="W117" s="42"/>
      <c r="X117" s="42"/>
      <c r="Y117" s="42"/>
      <c r="Z117" s="42"/>
      <c r="AA117" s="42"/>
      <c r="AB117" s="42"/>
      <c r="AC117" s="34"/>
      <c r="AD117" s="34"/>
      <c r="AE117" s="34"/>
      <c r="AF117" s="42" t="s">
        <v>776</v>
      </c>
      <c r="AG117" s="42"/>
      <c r="AH117" s="42"/>
      <c r="AI117" s="42"/>
      <c r="AJ117" s="42" t="s">
        <v>776</v>
      </c>
      <c r="AK117" s="42"/>
      <c r="AL117" s="34"/>
      <c r="AM117" s="72">
        <v>44393</v>
      </c>
      <c r="AN117" s="1" t="s">
        <v>772</v>
      </c>
      <c r="AO117" s="72">
        <v>45315</v>
      </c>
      <c r="AP117" s="72">
        <v>45387</v>
      </c>
      <c r="AQ117" s="72">
        <v>45518</v>
      </c>
      <c r="AR117" s="41"/>
      <c r="AS117" s="41"/>
      <c r="AT117" s="41"/>
      <c r="AU117" s="41"/>
      <c r="AV117" s="41"/>
      <c r="AW117" s="34" t="s">
        <v>785</v>
      </c>
      <c r="AX117" s="41" t="s">
        <v>439</v>
      </c>
      <c r="AY117" s="53"/>
      <c r="AZ117" s="1"/>
      <c r="BA117" s="1" t="s">
        <v>904</v>
      </c>
      <c r="XEV117" s="43"/>
    </row>
    <row r="118" spans="1:53 16376:16376" ht="21.95" hidden="1" customHeight="1" x14ac:dyDescent="0.25">
      <c r="A118" s="12">
        <f t="shared" si="1"/>
        <v>111</v>
      </c>
      <c r="B118" s="30" t="s">
        <v>351</v>
      </c>
      <c r="C118" s="31" t="s">
        <v>1560</v>
      </c>
      <c r="D118" s="31" t="s">
        <v>432</v>
      </c>
      <c r="E118" s="32" t="s">
        <v>439</v>
      </c>
      <c r="F118" s="33" t="s">
        <v>444</v>
      </c>
      <c r="G118" s="34" t="s">
        <v>1557</v>
      </c>
      <c r="H118" s="40" t="s">
        <v>468</v>
      </c>
      <c r="I118" s="40" t="s">
        <v>983</v>
      </c>
      <c r="J118" s="32" t="s">
        <v>554</v>
      </c>
      <c r="K118" s="32" t="s">
        <v>702</v>
      </c>
      <c r="L118" s="42" t="s">
        <v>776</v>
      </c>
      <c r="M118" s="42"/>
      <c r="N118" s="42"/>
      <c r="O118" s="34"/>
      <c r="P118" s="34" t="s">
        <v>776</v>
      </c>
      <c r="Q118" s="42" t="s">
        <v>776</v>
      </c>
      <c r="R118" s="42" t="s">
        <v>776</v>
      </c>
      <c r="S118" s="42" t="s">
        <v>776</v>
      </c>
      <c r="T118" s="42"/>
      <c r="U118" s="42"/>
      <c r="V118" s="42"/>
      <c r="W118" s="42"/>
      <c r="X118" s="42"/>
      <c r="Y118" s="42"/>
      <c r="Z118" s="42"/>
      <c r="AA118" s="42"/>
      <c r="AB118" s="42"/>
      <c r="AC118" s="34"/>
      <c r="AD118" s="34"/>
      <c r="AE118" s="34"/>
      <c r="AF118" s="42" t="s">
        <v>776</v>
      </c>
      <c r="AG118" s="42" t="s">
        <v>776</v>
      </c>
      <c r="AH118" s="42" t="s">
        <v>776</v>
      </c>
      <c r="AI118" s="42"/>
      <c r="AJ118" s="42" t="s">
        <v>776</v>
      </c>
      <c r="AK118" s="42"/>
      <c r="AL118" s="34"/>
      <c r="AM118" s="72" t="s">
        <v>775</v>
      </c>
      <c r="AN118" s="1" t="s">
        <v>773</v>
      </c>
      <c r="AO118" s="72"/>
      <c r="AP118" s="72"/>
      <c r="AQ118" s="72"/>
      <c r="AR118" s="41"/>
      <c r="AS118" s="41"/>
      <c r="AT118" s="41"/>
      <c r="AU118" s="41"/>
      <c r="AV118" s="41"/>
      <c r="AW118" s="34" t="s">
        <v>785</v>
      </c>
      <c r="AX118" s="41" t="s">
        <v>439</v>
      </c>
      <c r="AY118" s="53"/>
      <c r="AZ118" s="1"/>
      <c r="BA118" s="1" t="s">
        <v>905</v>
      </c>
      <c r="XEV118" s="43"/>
    </row>
    <row r="119" spans="1:53 16376:16376" ht="21.95" hidden="1" customHeight="1" x14ac:dyDescent="0.25">
      <c r="A119" s="12">
        <f t="shared" si="1"/>
        <v>112</v>
      </c>
      <c r="B119" s="30" t="s">
        <v>352</v>
      </c>
      <c r="C119" s="31" t="s">
        <v>1560</v>
      </c>
      <c r="D119" s="31" t="s">
        <v>432</v>
      </c>
      <c r="E119" s="32" t="s">
        <v>439</v>
      </c>
      <c r="F119" s="33" t="s">
        <v>444</v>
      </c>
      <c r="G119" s="34" t="s">
        <v>1554</v>
      </c>
      <c r="H119" s="40" t="s">
        <v>469</v>
      </c>
      <c r="I119" s="40" t="s">
        <v>983</v>
      </c>
      <c r="J119" s="32" t="s">
        <v>542</v>
      </c>
      <c r="K119" s="32" t="s">
        <v>703</v>
      </c>
      <c r="L119" s="42" t="s">
        <v>776</v>
      </c>
      <c r="M119" s="42" t="s">
        <v>776</v>
      </c>
      <c r="N119" s="42" t="s">
        <v>776</v>
      </c>
      <c r="O119" s="34" t="s">
        <v>776</v>
      </c>
      <c r="P119" s="34" t="s">
        <v>776</v>
      </c>
      <c r="Q119" s="42"/>
      <c r="R119" s="42"/>
      <c r="S119" s="42"/>
      <c r="T119" s="42"/>
      <c r="U119" s="42"/>
      <c r="V119" s="42"/>
      <c r="W119" s="42"/>
      <c r="X119" s="42"/>
      <c r="Y119" s="42"/>
      <c r="Z119" s="42"/>
      <c r="AA119" s="42"/>
      <c r="AB119" s="42"/>
      <c r="AC119" s="34"/>
      <c r="AD119" s="34"/>
      <c r="AE119" s="34"/>
      <c r="AF119" s="42"/>
      <c r="AG119" s="42"/>
      <c r="AH119" s="42"/>
      <c r="AI119" s="42"/>
      <c r="AJ119" s="42"/>
      <c r="AK119" s="42"/>
      <c r="AL119" s="34"/>
      <c r="AM119" s="72">
        <v>43424</v>
      </c>
      <c r="AN119" s="1" t="s">
        <v>773</v>
      </c>
      <c r="AO119" s="72"/>
      <c r="AP119" s="72"/>
      <c r="AQ119" s="72"/>
      <c r="AR119" s="41"/>
      <c r="AS119" s="41"/>
      <c r="AT119" s="41"/>
      <c r="AU119" s="41"/>
      <c r="AV119" s="41"/>
      <c r="AW119" s="34" t="s">
        <v>785</v>
      </c>
      <c r="AX119" s="41" t="s">
        <v>439</v>
      </c>
      <c r="AY119" s="53"/>
      <c r="AZ119" s="1"/>
      <c r="BA119" s="1" t="s">
        <v>906</v>
      </c>
      <c r="XEV119" s="43"/>
    </row>
    <row r="120" spans="1:53 16376:16376" ht="21.95" hidden="1" customHeight="1" x14ac:dyDescent="0.25">
      <c r="A120" s="12">
        <f t="shared" si="1"/>
        <v>113</v>
      </c>
      <c r="B120" s="30" t="s">
        <v>353</v>
      </c>
      <c r="C120" s="31" t="s">
        <v>1560</v>
      </c>
      <c r="D120" s="31" t="s">
        <v>436</v>
      </c>
      <c r="E120" s="32" t="s">
        <v>439</v>
      </c>
      <c r="F120" s="33" t="s">
        <v>444</v>
      </c>
      <c r="G120" s="34" t="s">
        <v>1555</v>
      </c>
      <c r="H120" s="40" t="s">
        <v>460</v>
      </c>
      <c r="I120" s="40" t="s">
        <v>983</v>
      </c>
      <c r="J120" s="32" t="s">
        <v>499</v>
      </c>
      <c r="K120" s="32" t="s">
        <v>704</v>
      </c>
      <c r="L120" s="42" t="s">
        <v>776</v>
      </c>
      <c r="M120" s="42" t="s">
        <v>776</v>
      </c>
      <c r="N120" s="42" t="s">
        <v>776</v>
      </c>
      <c r="O120" s="34" t="s">
        <v>776</v>
      </c>
      <c r="P120" s="34" t="s">
        <v>776</v>
      </c>
      <c r="Q120" s="42"/>
      <c r="R120" s="42"/>
      <c r="S120" s="42"/>
      <c r="T120" s="42"/>
      <c r="U120" s="42"/>
      <c r="V120" s="42"/>
      <c r="W120" s="42"/>
      <c r="X120" s="42"/>
      <c r="Y120" s="42"/>
      <c r="Z120" s="42"/>
      <c r="AA120" s="42"/>
      <c r="AB120" s="42"/>
      <c r="AC120" s="34"/>
      <c r="AD120" s="34"/>
      <c r="AE120" s="34"/>
      <c r="AF120" s="42" t="s">
        <v>776</v>
      </c>
      <c r="AG120" s="42"/>
      <c r="AH120" s="42" t="s">
        <v>776</v>
      </c>
      <c r="AI120" s="42"/>
      <c r="AJ120" s="42" t="s">
        <v>776</v>
      </c>
      <c r="AK120" s="42"/>
      <c r="AL120" s="34"/>
      <c r="AM120" s="72">
        <v>44399</v>
      </c>
      <c r="AN120" s="1" t="s">
        <v>772</v>
      </c>
      <c r="AO120" s="72">
        <v>45348</v>
      </c>
      <c r="AP120" s="72">
        <v>45439</v>
      </c>
      <c r="AQ120" s="72">
        <v>45565</v>
      </c>
      <c r="AR120" s="41"/>
      <c r="AS120" s="41"/>
      <c r="AT120" s="41"/>
      <c r="AU120" s="41"/>
      <c r="AV120" s="41"/>
      <c r="AW120" s="34" t="s">
        <v>785</v>
      </c>
      <c r="AX120" s="41" t="s">
        <v>439</v>
      </c>
      <c r="AY120" s="53"/>
      <c r="AZ120" s="1"/>
      <c r="BA120" s="1" t="s">
        <v>907</v>
      </c>
      <c r="XEV120" s="43"/>
    </row>
    <row r="121" spans="1:53 16376:16376" ht="21.95" hidden="1" customHeight="1" x14ac:dyDescent="0.25">
      <c r="A121" s="12">
        <f t="shared" si="1"/>
        <v>114</v>
      </c>
      <c r="B121" s="30" t="s">
        <v>354</v>
      </c>
      <c r="C121" s="31" t="s">
        <v>1560</v>
      </c>
      <c r="D121" s="31" t="s">
        <v>436</v>
      </c>
      <c r="E121" s="32" t="s">
        <v>439</v>
      </c>
      <c r="F121" s="33" t="s">
        <v>444</v>
      </c>
      <c r="G121" s="34" t="s">
        <v>1556</v>
      </c>
      <c r="H121" s="40" t="s">
        <v>453</v>
      </c>
      <c r="I121" s="40" t="s">
        <v>983</v>
      </c>
      <c r="J121" s="32" t="s">
        <v>555</v>
      </c>
      <c r="K121" s="32" t="s">
        <v>705</v>
      </c>
      <c r="L121" s="42" t="s">
        <v>776</v>
      </c>
      <c r="M121" s="42" t="s">
        <v>776</v>
      </c>
      <c r="N121" s="42" t="s">
        <v>776</v>
      </c>
      <c r="O121" s="34"/>
      <c r="P121" s="34" t="s">
        <v>776</v>
      </c>
      <c r="Q121" s="42"/>
      <c r="R121" s="42"/>
      <c r="S121" s="42"/>
      <c r="T121" s="42"/>
      <c r="U121" s="42"/>
      <c r="V121" s="42"/>
      <c r="W121" s="42"/>
      <c r="X121" s="42"/>
      <c r="Y121" s="42"/>
      <c r="Z121" s="42"/>
      <c r="AA121" s="42"/>
      <c r="AB121" s="42"/>
      <c r="AC121" s="34"/>
      <c r="AD121" s="34"/>
      <c r="AE121" s="34"/>
      <c r="AF121" s="42" t="s">
        <v>776</v>
      </c>
      <c r="AG121" s="42" t="s">
        <v>776</v>
      </c>
      <c r="AH121" s="42" t="s">
        <v>776</v>
      </c>
      <c r="AI121" s="42" t="s">
        <v>776</v>
      </c>
      <c r="AJ121" s="42" t="s">
        <v>776</v>
      </c>
      <c r="AK121" s="42"/>
      <c r="AL121" s="34"/>
      <c r="AM121" s="72">
        <v>43368</v>
      </c>
      <c r="AN121" s="1" t="s">
        <v>772</v>
      </c>
      <c r="AO121" s="72">
        <v>45358</v>
      </c>
      <c r="AP121" s="72">
        <v>45460</v>
      </c>
      <c r="AQ121" s="72"/>
      <c r="AR121" s="41"/>
      <c r="AS121" s="41"/>
      <c r="AT121" s="41"/>
      <c r="AU121" s="41"/>
      <c r="AV121" s="41"/>
      <c r="AW121" s="34" t="s">
        <v>785</v>
      </c>
      <c r="AX121" s="41" t="s">
        <v>439</v>
      </c>
      <c r="AY121" s="53"/>
      <c r="AZ121" s="1"/>
      <c r="BA121" s="1" t="s">
        <v>908</v>
      </c>
      <c r="XEV121" s="43"/>
    </row>
    <row r="122" spans="1:53 16376:16376" ht="21.95" hidden="1" customHeight="1" x14ac:dyDescent="0.25">
      <c r="A122" s="12">
        <f t="shared" si="1"/>
        <v>115</v>
      </c>
      <c r="B122" s="30" t="s">
        <v>355</v>
      </c>
      <c r="C122" s="31" t="s">
        <v>1560</v>
      </c>
      <c r="D122" s="31" t="s">
        <v>436</v>
      </c>
      <c r="E122" s="32" t="s">
        <v>439</v>
      </c>
      <c r="F122" s="33" t="s">
        <v>444</v>
      </c>
      <c r="G122" s="34" t="s">
        <v>1555</v>
      </c>
      <c r="H122" s="40" t="s">
        <v>463</v>
      </c>
      <c r="I122" s="40" t="s">
        <v>983</v>
      </c>
      <c r="J122" s="32" t="s">
        <v>556</v>
      </c>
      <c r="K122" s="32" t="s">
        <v>706</v>
      </c>
      <c r="L122" s="42"/>
      <c r="M122" s="42"/>
      <c r="N122" s="42"/>
      <c r="O122" s="34" t="s">
        <v>776</v>
      </c>
      <c r="P122" s="34" t="s">
        <v>776</v>
      </c>
      <c r="Q122" s="42"/>
      <c r="R122" s="42" t="s">
        <v>776</v>
      </c>
      <c r="S122" s="42" t="s">
        <v>776</v>
      </c>
      <c r="T122" s="42"/>
      <c r="U122" s="42" t="s">
        <v>776</v>
      </c>
      <c r="V122" s="42"/>
      <c r="W122" s="42"/>
      <c r="X122" s="42"/>
      <c r="Y122" s="42"/>
      <c r="Z122" s="42"/>
      <c r="AA122" s="42"/>
      <c r="AB122" s="42"/>
      <c r="AC122" s="34"/>
      <c r="AD122" s="34"/>
      <c r="AE122" s="34"/>
      <c r="AF122" s="42" t="s">
        <v>776</v>
      </c>
      <c r="AG122" s="42" t="s">
        <v>776</v>
      </c>
      <c r="AH122" s="42" t="s">
        <v>776</v>
      </c>
      <c r="AI122" s="42"/>
      <c r="AJ122" s="42" t="s">
        <v>776</v>
      </c>
      <c r="AK122" s="42"/>
      <c r="AL122" s="34"/>
      <c r="AM122" s="72">
        <v>44406</v>
      </c>
      <c r="AN122" s="1" t="s">
        <v>772</v>
      </c>
      <c r="AO122" s="72">
        <v>45357</v>
      </c>
      <c r="AP122" s="72">
        <v>45484</v>
      </c>
      <c r="AQ122" s="72"/>
      <c r="AR122" s="41"/>
      <c r="AS122" s="41"/>
      <c r="AT122" s="41"/>
      <c r="AU122" s="41"/>
      <c r="AV122" s="41"/>
      <c r="AW122" s="34" t="s">
        <v>785</v>
      </c>
      <c r="AX122" s="41" t="s">
        <v>439</v>
      </c>
      <c r="AY122" s="53"/>
      <c r="AZ122" s="1"/>
      <c r="BA122" s="1" t="s">
        <v>909</v>
      </c>
      <c r="XEV122" s="43"/>
    </row>
    <row r="123" spans="1:53 16376:16376" ht="21.95" hidden="1" customHeight="1" x14ac:dyDescent="0.25">
      <c r="A123" s="12">
        <f t="shared" si="1"/>
        <v>116</v>
      </c>
      <c r="B123" s="30" t="s">
        <v>356</v>
      </c>
      <c r="C123" s="31" t="s">
        <v>1560</v>
      </c>
      <c r="D123" s="31" t="s">
        <v>436</v>
      </c>
      <c r="E123" s="32" t="s">
        <v>439</v>
      </c>
      <c r="F123" s="33" t="s">
        <v>444</v>
      </c>
      <c r="G123" s="34" t="s">
        <v>1554</v>
      </c>
      <c r="H123" s="40" t="s">
        <v>456</v>
      </c>
      <c r="I123" s="40" t="s">
        <v>983</v>
      </c>
      <c r="J123" s="32" t="s">
        <v>557</v>
      </c>
      <c r="K123" s="32" t="s">
        <v>707</v>
      </c>
      <c r="L123" s="42" t="s">
        <v>776</v>
      </c>
      <c r="M123" s="42" t="s">
        <v>776</v>
      </c>
      <c r="N123" s="42" t="s">
        <v>776</v>
      </c>
      <c r="O123" s="34" t="s">
        <v>776</v>
      </c>
      <c r="P123" s="34" t="s">
        <v>776</v>
      </c>
      <c r="Q123" s="42"/>
      <c r="R123" s="42"/>
      <c r="S123" s="42"/>
      <c r="T123" s="42"/>
      <c r="U123" s="42"/>
      <c r="V123" s="42"/>
      <c r="W123" s="42"/>
      <c r="X123" s="42"/>
      <c r="Y123" s="42"/>
      <c r="Z123" s="42"/>
      <c r="AA123" s="42"/>
      <c r="AB123" s="42"/>
      <c r="AC123" s="34"/>
      <c r="AD123" s="34"/>
      <c r="AE123" s="34"/>
      <c r="AF123" s="42" t="s">
        <v>776</v>
      </c>
      <c r="AG123" s="42"/>
      <c r="AH123" s="42"/>
      <c r="AI123" s="42"/>
      <c r="AJ123" s="42" t="s">
        <v>776</v>
      </c>
      <c r="AK123" s="42"/>
      <c r="AL123" s="34"/>
      <c r="AM123" s="72">
        <v>43237</v>
      </c>
      <c r="AN123" s="1" t="s">
        <v>772</v>
      </c>
      <c r="AO123" s="72">
        <v>45349</v>
      </c>
      <c r="AP123" s="72">
        <v>45422</v>
      </c>
      <c r="AQ123" s="72">
        <v>45539</v>
      </c>
      <c r="AR123" s="41"/>
      <c r="AS123" s="41"/>
      <c r="AT123" s="41"/>
      <c r="AU123" s="41"/>
      <c r="AV123" s="41"/>
      <c r="AW123" s="34" t="s">
        <v>785</v>
      </c>
      <c r="AX123" s="41" t="s">
        <v>439</v>
      </c>
      <c r="AY123" s="53"/>
      <c r="AZ123" s="1"/>
      <c r="BA123" s="1" t="s">
        <v>910</v>
      </c>
      <c r="XEV123" s="43"/>
    </row>
    <row r="124" spans="1:53 16376:16376" ht="21.95" hidden="1" customHeight="1" x14ac:dyDescent="0.25">
      <c r="A124" s="12">
        <f t="shared" si="1"/>
        <v>117</v>
      </c>
      <c r="B124" s="30" t="s">
        <v>357</v>
      </c>
      <c r="C124" s="31" t="s">
        <v>1560</v>
      </c>
      <c r="D124" s="31" t="s">
        <v>432</v>
      </c>
      <c r="E124" s="32" t="s">
        <v>439</v>
      </c>
      <c r="F124" s="33" t="s">
        <v>444</v>
      </c>
      <c r="G124" s="34" t="s">
        <v>1559</v>
      </c>
      <c r="H124" s="40" t="s">
        <v>452</v>
      </c>
      <c r="I124" s="40" t="s">
        <v>983</v>
      </c>
      <c r="J124" s="32" t="s">
        <v>488</v>
      </c>
      <c r="K124" s="32" t="s">
        <v>708</v>
      </c>
      <c r="L124" s="42"/>
      <c r="M124" s="42"/>
      <c r="N124" s="42"/>
      <c r="O124" s="34"/>
      <c r="P124" s="34"/>
      <c r="Q124" s="42"/>
      <c r="R124" s="42"/>
      <c r="S124" s="42"/>
      <c r="T124" s="42"/>
      <c r="U124" s="42"/>
      <c r="V124" s="42"/>
      <c r="W124" s="42"/>
      <c r="X124" s="42"/>
      <c r="Y124" s="42"/>
      <c r="Z124" s="42"/>
      <c r="AA124" s="42"/>
      <c r="AB124" s="42"/>
      <c r="AC124" s="34"/>
      <c r="AD124" s="34"/>
      <c r="AE124" s="34"/>
      <c r="AF124" s="42" t="s">
        <v>776</v>
      </c>
      <c r="AG124" s="42" t="s">
        <v>776</v>
      </c>
      <c r="AH124" s="42" t="s">
        <v>776</v>
      </c>
      <c r="AI124" s="42"/>
      <c r="AJ124" s="42" t="s">
        <v>776</v>
      </c>
      <c r="AK124" s="42"/>
      <c r="AL124" s="34"/>
      <c r="AM124" s="72">
        <v>43371</v>
      </c>
      <c r="AN124" s="1" t="s">
        <v>773</v>
      </c>
      <c r="AO124" s="72"/>
      <c r="AP124" s="72"/>
      <c r="AQ124" s="72"/>
      <c r="AR124" s="41"/>
      <c r="AS124" s="41"/>
      <c r="AT124" s="41"/>
      <c r="AU124" s="41"/>
      <c r="AV124" s="41"/>
      <c r="AW124" s="34" t="s">
        <v>785</v>
      </c>
      <c r="AX124" s="41" t="s">
        <v>439</v>
      </c>
      <c r="AY124" s="53"/>
      <c r="AZ124" s="1"/>
      <c r="BA124" s="1" t="s">
        <v>911</v>
      </c>
      <c r="XEV124" s="43"/>
    </row>
    <row r="125" spans="1:53 16376:16376" ht="21.95" hidden="1" customHeight="1" x14ac:dyDescent="0.25">
      <c r="A125" s="12">
        <f t="shared" si="1"/>
        <v>118</v>
      </c>
      <c r="B125" s="30" t="s">
        <v>358</v>
      </c>
      <c r="C125" s="31" t="s">
        <v>1560</v>
      </c>
      <c r="D125" s="31" t="s">
        <v>436</v>
      </c>
      <c r="E125" s="32" t="s">
        <v>439</v>
      </c>
      <c r="F125" s="33" t="s">
        <v>444</v>
      </c>
      <c r="G125" s="34" t="s">
        <v>1554</v>
      </c>
      <c r="H125" s="40" t="s">
        <v>457</v>
      </c>
      <c r="I125" t="s">
        <v>982</v>
      </c>
      <c r="J125" s="32" t="s">
        <v>558</v>
      </c>
      <c r="K125" s="32" t="s">
        <v>709</v>
      </c>
      <c r="L125" s="42" t="s">
        <v>776</v>
      </c>
      <c r="M125" s="42" t="s">
        <v>776</v>
      </c>
      <c r="N125" s="42" t="s">
        <v>776</v>
      </c>
      <c r="O125" s="34" t="s">
        <v>776</v>
      </c>
      <c r="P125" s="34" t="s">
        <v>776</v>
      </c>
      <c r="Q125" s="42"/>
      <c r="R125" s="42"/>
      <c r="S125" s="42"/>
      <c r="T125" s="42"/>
      <c r="U125" s="42"/>
      <c r="V125" s="42"/>
      <c r="W125" s="42"/>
      <c r="X125" s="42"/>
      <c r="Y125" s="42"/>
      <c r="Z125" s="42"/>
      <c r="AA125" s="42"/>
      <c r="AB125" s="42"/>
      <c r="AC125" s="34"/>
      <c r="AD125" s="34"/>
      <c r="AE125" s="34"/>
      <c r="AF125" s="42" t="s">
        <v>776</v>
      </c>
      <c r="AG125" s="42"/>
      <c r="AH125" s="42" t="s">
        <v>776</v>
      </c>
      <c r="AI125" s="42"/>
      <c r="AJ125" s="42" t="s">
        <v>776</v>
      </c>
      <c r="AK125" s="42"/>
      <c r="AL125" s="34"/>
      <c r="AM125" s="72">
        <v>42583</v>
      </c>
      <c r="AN125" s="1" t="s">
        <v>772</v>
      </c>
      <c r="AO125" s="72">
        <v>45362</v>
      </c>
      <c r="AP125" s="72">
        <v>45454</v>
      </c>
      <c r="AQ125" s="72"/>
      <c r="AR125" s="41"/>
      <c r="AS125" s="41"/>
      <c r="AT125" s="41"/>
      <c r="AU125" s="41"/>
      <c r="AV125" s="41"/>
      <c r="AW125" s="34" t="s">
        <v>785</v>
      </c>
      <c r="AX125" s="41" t="s">
        <v>439</v>
      </c>
      <c r="AY125" s="53"/>
      <c r="AZ125" s="1"/>
      <c r="BA125" s="1" t="s">
        <v>912</v>
      </c>
      <c r="XEV125" s="43"/>
    </row>
    <row r="126" spans="1:53 16376:16376" ht="21.95" hidden="1" customHeight="1" x14ac:dyDescent="0.25">
      <c r="A126" s="12">
        <f t="shared" si="1"/>
        <v>119</v>
      </c>
      <c r="B126" s="30" t="s">
        <v>359</v>
      </c>
      <c r="C126" s="31" t="s">
        <v>1560</v>
      </c>
      <c r="D126" s="31" t="s">
        <v>436</v>
      </c>
      <c r="E126" s="32" t="s">
        <v>439</v>
      </c>
      <c r="F126" s="33" t="s">
        <v>444</v>
      </c>
      <c r="G126" s="34" t="s">
        <v>1557</v>
      </c>
      <c r="H126" s="40" t="s">
        <v>458</v>
      </c>
      <c r="I126" s="40" t="s">
        <v>983</v>
      </c>
      <c r="J126" s="32" t="s">
        <v>559</v>
      </c>
      <c r="K126" s="32" t="s">
        <v>710</v>
      </c>
      <c r="L126" s="42" t="s">
        <v>776</v>
      </c>
      <c r="M126" s="42" t="s">
        <v>776</v>
      </c>
      <c r="N126" s="42" t="s">
        <v>776</v>
      </c>
      <c r="O126" s="34" t="s">
        <v>776</v>
      </c>
      <c r="P126" s="34" t="s">
        <v>776</v>
      </c>
      <c r="Q126" s="42"/>
      <c r="R126" s="42"/>
      <c r="S126" s="42"/>
      <c r="T126" s="42"/>
      <c r="U126" s="42"/>
      <c r="V126" s="42"/>
      <c r="W126" s="42"/>
      <c r="X126" s="42"/>
      <c r="Y126" s="42"/>
      <c r="Z126" s="42"/>
      <c r="AA126" s="42"/>
      <c r="AB126" s="42"/>
      <c r="AC126" s="34"/>
      <c r="AD126" s="34"/>
      <c r="AE126" s="34"/>
      <c r="AF126" s="42" t="s">
        <v>776</v>
      </c>
      <c r="AG126" s="42"/>
      <c r="AH126" s="42"/>
      <c r="AI126" s="42"/>
      <c r="AJ126" s="42" t="s">
        <v>776</v>
      </c>
      <c r="AK126" s="42"/>
      <c r="AL126" s="34"/>
      <c r="AM126" s="72">
        <v>43452</v>
      </c>
      <c r="AN126" s="1" t="s">
        <v>772</v>
      </c>
      <c r="AO126" s="72">
        <v>45315</v>
      </c>
      <c r="AP126" s="72">
        <v>45400</v>
      </c>
      <c r="AQ126" s="72">
        <v>45502</v>
      </c>
      <c r="AR126" s="41"/>
      <c r="AS126" s="41"/>
      <c r="AT126" s="41"/>
      <c r="AU126" s="41"/>
      <c r="AV126" s="41"/>
      <c r="AW126" s="34" t="s">
        <v>785</v>
      </c>
      <c r="AX126" s="41" t="s">
        <v>439</v>
      </c>
      <c r="AY126" s="53"/>
      <c r="AZ126" s="1"/>
      <c r="BA126" s="1" t="s">
        <v>913</v>
      </c>
      <c r="XEV126" s="43"/>
    </row>
    <row r="127" spans="1:53 16376:16376" ht="21.95" hidden="1" customHeight="1" x14ac:dyDescent="0.25">
      <c r="A127" s="12">
        <f t="shared" si="1"/>
        <v>120</v>
      </c>
      <c r="B127" s="30" t="s">
        <v>360</v>
      </c>
      <c r="C127" s="31" t="s">
        <v>1560</v>
      </c>
      <c r="D127" s="31" t="s">
        <v>431</v>
      </c>
      <c r="E127" s="32" t="s">
        <v>439</v>
      </c>
      <c r="F127" s="33" t="s">
        <v>444</v>
      </c>
      <c r="G127" s="34" t="s">
        <v>1554</v>
      </c>
      <c r="H127" s="40" t="s">
        <v>469</v>
      </c>
      <c r="I127" s="40" t="s">
        <v>983</v>
      </c>
      <c r="J127" s="32" t="s">
        <v>542</v>
      </c>
      <c r="K127" s="32" t="s">
        <v>711</v>
      </c>
      <c r="L127" s="42"/>
      <c r="M127" s="42"/>
      <c r="N127" s="42"/>
      <c r="O127" s="34"/>
      <c r="P127" s="34" t="s">
        <v>776</v>
      </c>
      <c r="Q127" s="42"/>
      <c r="R127" s="42"/>
      <c r="S127" s="42"/>
      <c r="T127" s="42"/>
      <c r="U127" s="42"/>
      <c r="V127" s="42"/>
      <c r="W127" s="42"/>
      <c r="X127" s="42"/>
      <c r="Y127" s="42"/>
      <c r="Z127" s="42"/>
      <c r="AA127" s="42"/>
      <c r="AB127" s="42"/>
      <c r="AC127" s="34"/>
      <c r="AD127" s="34"/>
      <c r="AE127" s="34"/>
      <c r="AF127" s="42"/>
      <c r="AG127" s="42"/>
      <c r="AH127" s="42"/>
      <c r="AI127" s="42"/>
      <c r="AJ127" s="42"/>
      <c r="AK127" s="42"/>
      <c r="AL127" s="34"/>
      <c r="AM127" s="72"/>
      <c r="AN127" s="1" t="s">
        <v>773</v>
      </c>
      <c r="AO127" s="72"/>
      <c r="AP127" s="72"/>
      <c r="AQ127" s="72"/>
      <c r="AR127" s="41"/>
      <c r="AS127" s="41"/>
      <c r="AT127" s="41"/>
      <c r="AU127" s="41"/>
      <c r="AV127" s="41"/>
      <c r="AW127" s="34" t="s">
        <v>785</v>
      </c>
      <c r="AX127" s="41" t="s">
        <v>439</v>
      </c>
      <c r="AY127" s="53"/>
      <c r="AZ127" s="1"/>
      <c r="BA127" s="1" t="s">
        <v>914</v>
      </c>
      <c r="XEV127" s="43"/>
    </row>
    <row r="128" spans="1:53 16376:16376" ht="21.95" hidden="1" customHeight="1" x14ac:dyDescent="0.25">
      <c r="A128" s="12">
        <f t="shared" si="1"/>
        <v>121</v>
      </c>
      <c r="B128" s="30" t="s">
        <v>361</v>
      </c>
      <c r="C128" s="31" t="s">
        <v>1561</v>
      </c>
      <c r="D128" s="31" t="s">
        <v>429</v>
      </c>
      <c r="E128" s="32" t="s">
        <v>439</v>
      </c>
      <c r="F128" s="33" t="s">
        <v>444</v>
      </c>
      <c r="G128" s="34" t="s">
        <v>1559</v>
      </c>
      <c r="H128" s="40" t="s">
        <v>452</v>
      </c>
      <c r="I128" s="40" t="s">
        <v>983</v>
      </c>
      <c r="J128" s="32" t="s">
        <v>488</v>
      </c>
      <c r="K128" s="32" t="s">
        <v>712</v>
      </c>
      <c r="L128" s="42"/>
      <c r="M128" s="42" t="s">
        <v>776</v>
      </c>
      <c r="N128" s="42" t="s">
        <v>776</v>
      </c>
      <c r="O128" s="34"/>
      <c r="P128" s="34"/>
      <c r="Q128" s="42"/>
      <c r="R128" s="42"/>
      <c r="S128" s="42"/>
      <c r="T128" s="42"/>
      <c r="U128" s="42"/>
      <c r="V128" s="42"/>
      <c r="W128" s="42"/>
      <c r="X128" s="42"/>
      <c r="Y128" s="42"/>
      <c r="Z128" s="42"/>
      <c r="AA128" s="42"/>
      <c r="AB128" s="42"/>
      <c r="AC128" s="34"/>
      <c r="AD128" s="34"/>
      <c r="AE128" s="34"/>
      <c r="AF128" s="42"/>
      <c r="AG128" s="42"/>
      <c r="AH128" s="42"/>
      <c r="AI128" s="42"/>
      <c r="AJ128" s="42"/>
      <c r="AK128" s="42"/>
      <c r="AL128" s="34"/>
      <c r="AM128" s="72">
        <v>43399</v>
      </c>
      <c r="AN128" s="1" t="s">
        <v>773</v>
      </c>
      <c r="AO128" s="72"/>
      <c r="AP128" s="72"/>
      <c r="AQ128" s="72"/>
      <c r="AR128" s="41"/>
      <c r="AS128" s="41"/>
      <c r="AT128" s="41"/>
      <c r="AU128" s="41"/>
      <c r="AV128" s="41"/>
      <c r="AW128" s="34" t="s">
        <v>785</v>
      </c>
      <c r="AX128" s="41" t="s">
        <v>439</v>
      </c>
      <c r="AY128" s="53"/>
      <c r="AZ128" s="1"/>
      <c r="BA128" s="1" t="s">
        <v>915</v>
      </c>
      <c r="XEV128" s="43"/>
    </row>
    <row r="129" spans="1:53 16376:16376" ht="21.95" hidden="1" customHeight="1" x14ac:dyDescent="0.25">
      <c r="A129" s="12">
        <f t="shared" si="1"/>
        <v>122</v>
      </c>
      <c r="B129" s="30" t="s">
        <v>362</v>
      </c>
      <c r="C129" s="31" t="s">
        <v>1560</v>
      </c>
      <c r="D129" s="31" t="s">
        <v>436</v>
      </c>
      <c r="E129" s="32" t="s">
        <v>439</v>
      </c>
      <c r="F129" s="33" t="s">
        <v>444</v>
      </c>
      <c r="G129" s="34" t="s">
        <v>1554</v>
      </c>
      <c r="H129" s="40" t="s">
        <v>456</v>
      </c>
      <c r="I129" s="40" t="s">
        <v>983</v>
      </c>
      <c r="J129" s="32" t="s">
        <v>560</v>
      </c>
      <c r="K129" s="32" t="s">
        <v>713</v>
      </c>
      <c r="L129" s="42" t="s">
        <v>776</v>
      </c>
      <c r="M129" s="42" t="s">
        <v>776</v>
      </c>
      <c r="N129" s="42"/>
      <c r="O129" s="34"/>
      <c r="P129" s="34" t="s">
        <v>776</v>
      </c>
      <c r="Q129" s="42"/>
      <c r="R129" s="42" t="s">
        <v>776</v>
      </c>
      <c r="S129" s="42"/>
      <c r="T129" s="42"/>
      <c r="U129" s="42"/>
      <c r="V129" s="42"/>
      <c r="W129" s="42"/>
      <c r="X129" s="42"/>
      <c r="Y129" s="42"/>
      <c r="Z129" s="42"/>
      <c r="AA129" s="42"/>
      <c r="AB129" s="42"/>
      <c r="AC129" s="34"/>
      <c r="AD129" s="34"/>
      <c r="AE129" s="34"/>
      <c r="AF129" s="42" t="s">
        <v>776</v>
      </c>
      <c r="AG129" s="42"/>
      <c r="AH129" s="42"/>
      <c r="AI129" s="42"/>
      <c r="AJ129" s="42" t="s">
        <v>776</v>
      </c>
      <c r="AK129" s="42"/>
      <c r="AL129" s="34"/>
      <c r="AM129" s="72">
        <v>44686</v>
      </c>
      <c r="AN129" s="1" t="s">
        <v>772</v>
      </c>
      <c r="AO129" s="72">
        <v>45310</v>
      </c>
      <c r="AP129" s="72">
        <v>45392</v>
      </c>
      <c r="AQ129" s="72">
        <v>45518</v>
      </c>
      <c r="AR129" s="41"/>
      <c r="AS129" s="41"/>
      <c r="AT129" s="41"/>
      <c r="AU129" s="41"/>
      <c r="AV129" s="41"/>
      <c r="AW129" s="34" t="s">
        <v>785</v>
      </c>
      <c r="AX129" s="41" t="s">
        <v>439</v>
      </c>
      <c r="AY129" s="53"/>
      <c r="AZ129" s="1"/>
      <c r="BA129" s="1" t="s">
        <v>916</v>
      </c>
      <c r="XEV129" s="43"/>
    </row>
    <row r="130" spans="1:53 16376:16376" ht="21.95" hidden="1" customHeight="1" x14ac:dyDescent="0.25">
      <c r="A130" s="12">
        <f t="shared" si="1"/>
        <v>123</v>
      </c>
      <c r="B130" s="30" t="s">
        <v>363</v>
      </c>
      <c r="C130" s="31" t="s">
        <v>1561</v>
      </c>
      <c r="D130" s="31" t="s">
        <v>429</v>
      </c>
      <c r="E130" s="32" t="s">
        <v>439</v>
      </c>
      <c r="F130" s="33" t="s">
        <v>444</v>
      </c>
      <c r="G130" s="34" t="s">
        <v>1557</v>
      </c>
      <c r="H130" s="40" t="s">
        <v>458</v>
      </c>
      <c r="I130" s="40" t="s">
        <v>983</v>
      </c>
      <c r="J130" s="32" t="s">
        <v>482</v>
      </c>
      <c r="K130" s="32" t="s">
        <v>714</v>
      </c>
      <c r="L130" s="42"/>
      <c r="M130" s="42" t="s">
        <v>776</v>
      </c>
      <c r="N130" s="42" t="s">
        <v>776</v>
      </c>
      <c r="O130" s="34"/>
      <c r="P130" s="34"/>
      <c r="Q130" s="42"/>
      <c r="R130" s="42"/>
      <c r="S130" s="42"/>
      <c r="T130" s="42"/>
      <c r="U130" s="42"/>
      <c r="V130" s="42"/>
      <c r="W130" s="42"/>
      <c r="X130" s="42"/>
      <c r="Y130" s="42"/>
      <c r="Z130" s="42"/>
      <c r="AA130" s="42"/>
      <c r="AB130" s="42"/>
      <c r="AC130" s="34"/>
      <c r="AD130" s="34"/>
      <c r="AE130" s="34"/>
      <c r="AF130" s="42"/>
      <c r="AG130" s="42"/>
      <c r="AH130" s="42"/>
      <c r="AI130" s="42"/>
      <c r="AJ130" s="42"/>
      <c r="AK130" s="42"/>
      <c r="AL130" s="34"/>
      <c r="AM130" s="72">
        <v>43068</v>
      </c>
      <c r="AN130" s="1" t="s">
        <v>773</v>
      </c>
      <c r="AO130" s="72"/>
      <c r="AP130" s="72"/>
      <c r="AQ130" s="72"/>
      <c r="AR130" s="41"/>
      <c r="AS130" s="41"/>
      <c r="AT130" s="41"/>
      <c r="AU130" s="41"/>
      <c r="AV130" s="41"/>
      <c r="AW130" s="34" t="s">
        <v>785</v>
      </c>
      <c r="AX130" s="41" t="s">
        <v>439</v>
      </c>
      <c r="AY130" s="53"/>
      <c r="AZ130" s="1"/>
      <c r="BA130" s="1" t="s">
        <v>917</v>
      </c>
      <c r="XEV130" s="43"/>
    </row>
    <row r="131" spans="1:53 16376:16376" ht="21.95" hidden="1" customHeight="1" x14ac:dyDescent="0.25">
      <c r="A131" s="12">
        <f t="shared" si="1"/>
        <v>124</v>
      </c>
      <c r="B131" s="30" t="s">
        <v>364</v>
      </c>
      <c r="C131" s="31" t="s">
        <v>1560</v>
      </c>
      <c r="D131" s="31" t="s">
        <v>436</v>
      </c>
      <c r="E131" s="32" t="s">
        <v>439</v>
      </c>
      <c r="F131" s="33" t="s">
        <v>444</v>
      </c>
      <c r="G131" s="34" t="s">
        <v>1554</v>
      </c>
      <c r="H131" s="40" t="s">
        <v>456</v>
      </c>
      <c r="I131" s="40" t="s">
        <v>983</v>
      </c>
      <c r="J131" s="32" t="s">
        <v>561</v>
      </c>
      <c r="K131" s="32" t="s">
        <v>715</v>
      </c>
      <c r="L131" s="42" t="s">
        <v>776</v>
      </c>
      <c r="M131" s="42"/>
      <c r="N131" s="42"/>
      <c r="O131" s="34"/>
      <c r="P131" s="34" t="s">
        <v>776</v>
      </c>
      <c r="Q131" s="42"/>
      <c r="R131" s="42"/>
      <c r="S131" s="42"/>
      <c r="T131" s="42"/>
      <c r="U131" s="42"/>
      <c r="V131" s="42"/>
      <c r="W131" s="42"/>
      <c r="X131" s="42"/>
      <c r="Y131" s="42"/>
      <c r="Z131" s="42"/>
      <c r="AA131" s="42"/>
      <c r="AB131" s="42"/>
      <c r="AC131" s="34"/>
      <c r="AD131" s="34"/>
      <c r="AE131" s="34"/>
      <c r="AF131" s="42" t="s">
        <v>776</v>
      </c>
      <c r="AG131" s="42"/>
      <c r="AH131" s="42" t="s">
        <v>776</v>
      </c>
      <c r="AI131" s="42"/>
      <c r="AJ131" s="42" t="s">
        <v>776</v>
      </c>
      <c r="AK131" s="42"/>
      <c r="AL131" s="34"/>
      <c r="AM131" s="72">
        <v>44818</v>
      </c>
      <c r="AN131" s="1" t="s">
        <v>772</v>
      </c>
      <c r="AO131" s="72">
        <v>45358</v>
      </c>
      <c r="AP131" s="72">
        <v>45495</v>
      </c>
      <c r="AQ131" s="72"/>
      <c r="AR131" s="41"/>
      <c r="AS131" s="41"/>
      <c r="AT131" s="41"/>
      <c r="AU131" s="41"/>
      <c r="AV131" s="41"/>
      <c r="AW131" s="34" t="s">
        <v>785</v>
      </c>
      <c r="AX131" s="41" t="s">
        <v>439</v>
      </c>
      <c r="AY131" s="53"/>
      <c r="AZ131" s="1"/>
      <c r="BA131" s="1" t="s">
        <v>918</v>
      </c>
      <c r="XEV131" s="43"/>
    </row>
    <row r="132" spans="1:53 16376:16376" ht="21.95" hidden="1" customHeight="1" x14ac:dyDescent="0.25">
      <c r="A132" s="12">
        <f t="shared" si="1"/>
        <v>125</v>
      </c>
      <c r="B132" s="30" t="s">
        <v>365</v>
      </c>
      <c r="C132" s="31" t="s">
        <v>1561</v>
      </c>
      <c r="D132" s="31" t="s">
        <v>429</v>
      </c>
      <c r="E132" s="32" t="s">
        <v>439</v>
      </c>
      <c r="F132" s="33" t="s">
        <v>444</v>
      </c>
      <c r="G132" s="34" t="s">
        <v>1556</v>
      </c>
      <c r="H132" s="40" t="s">
        <v>470</v>
      </c>
      <c r="I132" s="40" t="s">
        <v>983</v>
      </c>
      <c r="J132" s="32" t="s">
        <v>562</v>
      </c>
      <c r="K132" s="32" t="s">
        <v>716</v>
      </c>
      <c r="L132" s="42"/>
      <c r="M132" s="42"/>
      <c r="N132" s="42"/>
      <c r="O132" s="34" t="s">
        <v>776</v>
      </c>
      <c r="P132" s="34"/>
      <c r="Q132" s="42"/>
      <c r="R132" s="42" t="s">
        <v>776</v>
      </c>
      <c r="S132" s="42"/>
      <c r="T132" s="42"/>
      <c r="U132" s="42"/>
      <c r="V132" s="42"/>
      <c r="W132" s="42"/>
      <c r="X132" s="42" t="s">
        <v>776</v>
      </c>
      <c r="Y132" s="42"/>
      <c r="Z132" s="42"/>
      <c r="AA132" s="42"/>
      <c r="AB132" s="42"/>
      <c r="AC132" s="34"/>
      <c r="AD132" s="34"/>
      <c r="AE132" s="34"/>
      <c r="AF132" s="42" t="s">
        <v>776</v>
      </c>
      <c r="AG132" s="42" t="s">
        <v>776</v>
      </c>
      <c r="AH132" s="42"/>
      <c r="AI132" s="42"/>
      <c r="AJ132" s="42"/>
      <c r="AK132" s="42" t="s">
        <v>776</v>
      </c>
      <c r="AL132" s="34" t="s">
        <v>782</v>
      </c>
      <c r="AM132" s="72">
        <v>42644</v>
      </c>
      <c r="AN132" s="1" t="s">
        <v>773</v>
      </c>
      <c r="AO132" s="72"/>
      <c r="AP132" s="72"/>
      <c r="AQ132" s="72"/>
      <c r="AR132" s="41"/>
      <c r="AS132" s="41"/>
      <c r="AT132" s="41"/>
      <c r="AU132" s="41"/>
      <c r="AV132" s="41"/>
      <c r="AW132" s="34" t="s">
        <v>785</v>
      </c>
      <c r="AX132" s="41" t="s">
        <v>439</v>
      </c>
      <c r="AY132" s="53"/>
      <c r="AZ132" s="1"/>
      <c r="BA132" s="1" t="s">
        <v>919</v>
      </c>
      <c r="XEV132" s="43"/>
    </row>
    <row r="133" spans="1:53 16376:16376" ht="21.95" hidden="1" customHeight="1" x14ac:dyDescent="0.25">
      <c r="A133" s="12">
        <f t="shared" si="1"/>
        <v>126</v>
      </c>
      <c r="B133" s="30" t="s">
        <v>366</v>
      </c>
      <c r="C133" s="31" t="s">
        <v>1560</v>
      </c>
      <c r="D133" s="31" t="s">
        <v>436</v>
      </c>
      <c r="E133" s="32" t="s">
        <v>439</v>
      </c>
      <c r="F133" s="33" t="s">
        <v>444</v>
      </c>
      <c r="G133" s="34" t="s">
        <v>1557</v>
      </c>
      <c r="H133" s="40" t="s">
        <v>458</v>
      </c>
      <c r="I133" s="40" t="s">
        <v>983</v>
      </c>
      <c r="J133" s="32" t="s">
        <v>563</v>
      </c>
      <c r="K133" s="32" t="s">
        <v>717</v>
      </c>
      <c r="L133" s="42" t="s">
        <v>776</v>
      </c>
      <c r="M133" s="42" t="s">
        <v>776</v>
      </c>
      <c r="N133" s="42" t="s">
        <v>776</v>
      </c>
      <c r="O133" s="34" t="s">
        <v>776</v>
      </c>
      <c r="P133" s="34" t="s">
        <v>776</v>
      </c>
      <c r="Q133" s="42"/>
      <c r="R133" s="42" t="s">
        <v>776</v>
      </c>
      <c r="S133" s="42" t="s">
        <v>776</v>
      </c>
      <c r="T133" s="42" t="s">
        <v>776</v>
      </c>
      <c r="U133" s="42" t="s">
        <v>776</v>
      </c>
      <c r="V133" s="42" t="s">
        <v>776</v>
      </c>
      <c r="W133" s="42"/>
      <c r="X133" s="42"/>
      <c r="Y133" s="42" t="s">
        <v>776</v>
      </c>
      <c r="Z133" s="42"/>
      <c r="AA133" s="42" t="s">
        <v>776</v>
      </c>
      <c r="AB133" s="42"/>
      <c r="AC133" s="34"/>
      <c r="AD133" s="34"/>
      <c r="AE133" s="34"/>
      <c r="AF133" s="42" t="s">
        <v>776</v>
      </c>
      <c r="AG133" s="42"/>
      <c r="AH133" s="42" t="s">
        <v>776</v>
      </c>
      <c r="AI133" s="42"/>
      <c r="AJ133" s="42" t="s">
        <v>776</v>
      </c>
      <c r="AK133" s="42"/>
      <c r="AL133" s="34"/>
      <c r="AM133" s="72">
        <v>43112</v>
      </c>
      <c r="AN133" s="1" t="s">
        <v>772</v>
      </c>
      <c r="AO133" s="72">
        <v>45308</v>
      </c>
      <c r="AP133" s="72">
        <v>45387</v>
      </c>
      <c r="AQ133" s="72">
        <v>45482</v>
      </c>
      <c r="AR133" s="41"/>
      <c r="AS133" s="41"/>
      <c r="AT133" s="41"/>
      <c r="AU133" s="41"/>
      <c r="AV133" s="41"/>
      <c r="AW133" s="34" t="s">
        <v>785</v>
      </c>
      <c r="AX133" s="41" t="s">
        <v>439</v>
      </c>
      <c r="AY133" s="53"/>
      <c r="AZ133" s="1"/>
      <c r="BA133" s="1" t="s">
        <v>920</v>
      </c>
      <c r="XEV133" s="43"/>
    </row>
    <row r="134" spans="1:53 16376:16376" ht="21.95" hidden="1" customHeight="1" x14ac:dyDescent="0.25">
      <c r="A134" s="12">
        <f t="shared" si="1"/>
        <v>127</v>
      </c>
      <c r="B134" s="30" t="s">
        <v>367</v>
      </c>
      <c r="C134" s="31" t="s">
        <v>1560</v>
      </c>
      <c r="D134" s="31" t="s">
        <v>436</v>
      </c>
      <c r="E134" s="32" t="s">
        <v>439</v>
      </c>
      <c r="F134" s="33" t="s">
        <v>444</v>
      </c>
      <c r="G134" s="34" t="s">
        <v>1557</v>
      </c>
      <c r="H134" s="40" t="s">
        <v>455</v>
      </c>
      <c r="I134" s="40" t="s">
        <v>983</v>
      </c>
      <c r="J134" s="32" t="s">
        <v>564</v>
      </c>
      <c r="K134" s="32" t="s">
        <v>718</v>
      </c>
      <c r="L134" s="42" t="s">
        <v>776</v>
      </c>
      <c r="M134" s="42" t="s">
        <v>776</v>
      </c>
      <c r="N134" s="42" t="s">
        <v>776</v>
      </c>
      <c r="O134" s="34" t="s">
        <v>776</v>
      </c>
      <c r="P134" s="34" t="s">
        <v>776</v>
      </c>
      <c r="Q134" s="42"/>
      <c r="R134" s="42"/>
      <c r="S134" s="42" t="s">
        <v>776</v>
      </c>
      <c r="T134" s="42"/>
      <c r="U134" s="42"/>
      <c r="V134" s="42"/>
      <c r="W134" s="42"/>
      <c r="X134" s="42"/>
      <c r="Y134" s="42"/>
      <c r="Z134" s="42"/>
      <c r="AA134" s="42"/>
      <c r="AB134" s="42"/>
      <c r="AC134" s="34"/>
      <c r="AD134" s="34"/>
      <c r="AE134" s="34"/>
      <c r="AF134" s="42" t="s">
        <v>776</v>
      </c>
      <c r="AG134" s="42" t="s">
        <v>776</v>
      </c>
      <c r="AH134" s="42" t="s">
        <v>776</v>
      </c>
      <c r="AI134" s="42"/>
      <c r="AJ134" s="42" t="s">
        <v>776</v>
      </c>
      <c r="AK134" s="42"/>
      <c r="AL134" s="34"/>
      <c r="AM134" s="72">
        <v>43080</v>
      </c>
      <c r="AN134" s="1" t="s">
        <v>772</v>
      </c>
      <c r="AO134" s="72">
        <v>45308</v>
      </c>
      <c r="AP134" s="72">
        <v>45390</v>
      </c>
      <c r="AQ134" s="72">
        <v>45491</v>
      </c>
      <c r="AR134" s="41"/>
      <c r="AS134" s="41"/>
      <c r="AT134" s="41"/>
      <c r="AU134" s="41"/>
      <c r="AV134" s="41"/>
      <c r="AW134" s="34" t="s">
        <v>785</v>
      </c>
      <c r="AX134" s="41" t="s">
        <v>439</v>
      </c>
      <c r="AY134" s="53"/>
      <c r="AZ134" s="1"/>
      <c r="BA134" s="1" t="s">
        <v>921</v>
      </c>
      <c r="XEV134" s="43"/>
    </row>
    <row r="135" spans="1:53 16376:16376" ht="21.95" hidden="1" customHeight="1" x14ac:dyDescent="0.25">
      <c r="A135" s="12">
        <f t="shared" si="1"/>
        <v>128</v>
      </c>
      <c r="B135" s="30" t="s">
        <v>368</v>
      </c>
      <c r="C135" s="31" t="s">
        <v>1560</v>
      </c>
      <c r="D135" s="31" t="s">
        <v>436</v>
      </c>
      <c r="E135" s="32" t="s">
        <v>439</v>
      </c>
      <c r="F135" s="33" t="s">
        <v>444</v>
      </c>
      <c r="G135" s="34" t="s">
        <v>1554</v>
      </c>
      <c r="H135" s="40" t="s">
        <v>456</v>
      </c>
      <c r="I135" s="40" t="s">
        <v>983</v>
      </c>
      <c r="J135" s="32" t="s">
        <v>553</v>
      </c>
      <c r="K135" s="32" t="s">
        <v>719</v>
      </c>
      <c r="L135" s="42" t="s">
        <v>776</v>
      </c>
      <c r="M135" s="42" t="s">
        <v>776</v>
      </c>
      <c r="N135" s="42" t="s">
        <v>776</v>
      </c>
      <c r="O135" s="34" t="s">
        <v>776</v>
      </c>
      <c r="P135" s="34" t="s">
        <v>776</v>
      </c>
      <c r="Q135" s="42"/>
      <c r="R135" s="42"/>
      <c r="S135" s="42"/>
      <c r="T135" s="42"/>
      <c r="U135" s="42"/>
      <c r="V135" s="42"/>
      <c r="W135" s="42"/>
      <c r="X135" s="42"/>
      <c r="Y135" s="42"/>
      <c r="Z135" s="42"/>
      <c r="AA135" s="42"/>
      <c r="AB135" s="42"/>
      <c r="AC135" s="34"/>
      <c r="AD135" s="34"/>
      <c r="AE135" s="34"/>
      <c r="AF135" s="42" t="s">
        <v>776</v>
      </c>
      <c r="AG135" s="42" t="s">
        <v>776</v>
      </c>
      <c r="AH135" s="42" t="s">
        <v>776</v>
      </c>
      <c r="AI135" s="42" t="s">
        <v>776</v>
      </c>
      <c r="AJ135" s="42" t="s">
        <v>776</v>
      </c>
      <c r="AK135" s="42"/>
      <c r="AL135" s="34"/>
      <c r="AM135" s="72">
        <v>43033</v>
      </c>
      <c r="AN135" s="1" t="s">
        <v>772</v>
      </c>
      <c r="AO135" s="72">
        <v>45321</v>
      </c>
      <c r="AP135" s="72">
        <v>45408</v>
      </c>
      <c r="AQ135" s="72">
        <v>45519</v>
      </c>
      <c r="AR135" s="41"/>
      <c r="AS135" s="41"/>
      <c r="AT135" s="41"/>
      <c r="AU135" s="41"/>
      <c r="AV135" s="41"/>
      <c r="AW135" s="34" t="s">
        <v>785</v>
      </c>
      <c r="AX135" s="41" t="s">
        <v>439</v>
      </c>
      <c r="AY135" s="53"/>
      <c r="AZ135" s="1"/>
      <c r="BA135" s="1" t="s">
        <v>922</v>
      </c>
      <c r="XEV135" s="43"/>
    </row>
    <row r="136" spans="1:53 16376:16376" ht="21.95" hidden="1" customHeight="1" x14ac:dyDescent="0.25">
      <c r="A136" s="12">
        <f t="shared" ref="A136:A194" si="2">IF(AND(A135="No",B136&lt;&gt;""),1,IF(B136&lt;&gt;"",A135+"1",""))</f>
        <v>129</v>
      </c>
      <c r="B136" s="30" t="s">
        <v>369</v>
      </c>
      <c r="C136" s="31" t="s">
        <v>1560</v>
      </c>
      <c r="D136" s="31" t="s">
        <v>436</v>
      </c>
      <c r="E136" s="32" t="s">
        <v>439</v>
      </c>
      <c r="F136" s="33" t="s">
        <v>444</v>
      </c>
      <c r="G136" s="34" t="s">
        <v>1554</v>
      </c>
      <c r="H136" s="40" t="s">
        <v>456</v>
      </c>
      <c r="I136" s="40" t="s">
        <v>983</v>
      </c>
      <c r="J136" s="32" t="s">
        <v>500</v>
      </c>
      <c r="K136" s="32" t="s">
        <v>720</v>
      </c>
      <c r="L136" s="42"/>
      <c r="M136" s="42"/>
      <c r="N136" s="42"/>
      <c r="O136" s="34" t="s">
        <v>776</v>
      </c>
      <c r="P136" s="34" t="s">
        <v>776</v>
      </c>
      <c r="Q136" s="42"/>
      <c r="R136" s="42"/>
      <c r="S136" s="42"/>
      <c r="T136" s="42"/>
      <c r="U136" s="42"/>
      <c r="V136" s="42"/>
      <c r="W136" s="42"/>
      <c r="X136" s="42"/>
      <c r="Y136" s="42"/>
      <c r="Z136" s="42"/>
      <c r="AA136" s="42"/>
      <c r="AB136" s="42"/>
      <c r="AC136" s="34"/>
      <c r="AD136" s="34"/>
      <c r="AE136" s="34"/>
      <c r="AF136" s="42" t="s">
        <v>776</v>
      </c>
      <c r="AG136" s="42"/>
      <c r="AH136" s="42" t="s">
        <v>776</v>
      </c>
      <c r="AI136" s="42"/>
      <c r="AJ136" s="42" t="s">
        <v>776</v>
      </c>
      <c r="AK136" s="42"/>
      <c r="AL136" s="34"/>
      <c r="AM136" s="72">
        <v>43199</v>
      </c>
      <c r="AN136" s="1" t="s">
        <v>772</v>
      </c>
      <c r="AO136" s="72">
        <v>45358</v>
      </c>
      <c r="AP136" s="72">
        <v>45462</v>
      </c>
      <c r="AQ136" s="72"/>
      <c r="AR136" s="41"/>
      <c r="AS136" s="41"/>
      <c r="AT136" s="41"/>
      <c r="AU136" s="41"/>
      <c r="AV136" s="41"/>
      <c r="AW136" s="34" t="s">
        <v>785</v>
      </c>
      <c r="AX136" s="41" t="s">
        <v>439</v>
      </c>
      <c r="AY136" s="53"/>
      <c r="AZ136" s="1"/>
      <c r="BA136" s="1" t="s">
        <v>923</v>
      </c>
      <c r="XEV136" s="43"/>
    </row>
    <row r="137" spans="1:53 16376:16376" ht="21.95" hidden="1" customHeight="1" x14ac:dyDescent="0.25">
      <c r="A137" s="12">
        <f t="shared" si="2"/>
        <v>130</v>
      </c>
      <c r="B137" s="30" t="s">
        <v>370</v>
      </c>
      <c r="C137" s="31" t="s">
        <v>1560</v>
      </c>
      <c r="D137" s="31" t="s">
        <v>436</v>
      </c>
      <c r="E137" s="32" t="s">
        <v>439</v>
      </c>
      <c r="F137" s="33" t="s">
        <v>444</v>
      </c>
      <c r="G137" s="34" t="s">
        <v>1559</v>
      </c>
      <c r="H137" s="40" t="s">
        <v>452</v>
      </c>
      <c r="I137" s="40" t="s">
        <v>983</v>
      </c>
      <c r="J137" s="32" t="s">
        <v>565</v>
      </c>
      <c r="K137" s="32" t="s">
        <v>721</v>
      </c>
      <c r="L137" s="42" t="s">
        <v>776</v>
      </c>
      <c r="M137" s="42" t="s">
        <v>776</v>
      </c>
      <c r="N137" s="42" t="s">
        <v>776</v>
      </c>
      <c r="O137" s="34" t="s">
        <v>776</v>
      </c>
      <c r="P137" s="34" t="s">
        <v>776</v>
      </c>
      <c r="Q137" s="42" t="s">
        <v>776</v>
      </c>
      <c r="R137" s="42" t="s">
        <v>776</v>
      </c>
      <c r="S137" s="42" t="s">
        <v>776</v>
      </c>
      <c r="T137" s="42"/>
      <c r="U137" s="42"/>
      <c r="V137" s="42" t="s">
        <v>776</v>
      </c>
      <c r="W137" s="42"/>
      <c r="X137" s="42" t="s">
        <v>776</v>
      </c>
      <c r="Y137" s="42" t="s">
        <v>776</v>
      </c>
      <c r="Z137" s="42"/>
      <c r="AA137" s="42"/>
      <c r="AB137" s="42"/>
      <c r="AC137" s="34"/>
      <c r="AD137" s="34"/>
      <c r="AE137" s="34"/>
      <c r="AF137" s="42" t="s">
        <v>776</v>
      </c>
      <c r="AG137" s="42" t="s">
        <v>776</v>
      </c>
      <c r="AH137" s="42" t="s">
        <v>776</v>
      </c>
      <c r="AI137" s="42"/>
      <c r="AJ137" s="42" t="s">
        <v>776</v>
      </c>
      <c r="AK137" s="42"/>
      <c r="AL137" s="34"/>
      <c r="AM137" s="72">
        <v>43035</v>
      </c>
      <c r="AN137" s="1" t="s">
        <v>772</v>
      </c>
      <c r="AO137" s="72">
        <v>45331</v>
      </c>
      <c r="AP137" s="72">
        <v>45427</v>
      </c>
      <c r="AQ137" s="72">
        <v>45524</v>
      </c>
      <c r="AR137" s="41"/>
      <c r="AS137" s="41"/>
      <c r="AT137" s="41"/>
      <c r="AU137" s="41"/>
      <c r="AV137" s="41"/>
      <c r="AW137" s="34" t="s">
        <v>785</v>
      </c>
      <c r="AX137" s="41" t="s">
        <v>439</v>
      </c>
      <c r="AY137" s="53"/>
      <c r="AZ137" s="1"/>
      <c r="BA137" s="1" t="s">
        <v>924</v>
      </c>
      <c r="XEV137" s="43"/>
    </row>
    <row r="138" spans="1:53 16376:16376" ht="21.95" hidden="1" customHeight="1" x14ac:dyDescent="0.25">
      <c r="A138" s="12">
        <f t="shared" si="2"/>
        <v>131</v>
      </c>
      <c r="B138" s="30" t="s">
        <v>371</v>
      </c>
      <c r="C138" s="31" t="s">
        <v>1560</v>
      </c>
      <c r="D138" s="31" t="s">
        <v>436</v>
      </c>
      <c r="E138" s="32" t="s">
        <v>439</v>
      </c>
      <c r="F138" s="33" t="s">
        <v>444</v>
      </c>
      <c r="G138" s="34" t="s">
        <v>1557</v>
      </c>
      <c r="H138" s="40" t="s">
        <v>458</v>
      </c>
      <c r="I138" s="40" t="s">
        <v>983</v>
      </c>
      <c r="J138" s="32" t="s">
        <v>563</v>
      </c>
      <c r="K138" s="32" t="s">
        <v>722</v>
      </c>
      <c r="L138" s="42"/>
      <c r="M138" s="42"/>
      <c r="N138" s="42" t="s">
        <v>776</v>
      </c>
      <c r="O138" s="34" t="s">
        <v>776</v>
      </c>
      <c r="P138" s="34" t="s">
        <v>776</v>
      </c>
      <c r="Q138" s="42"/>
      <c r="R138" s="42"/>
      <c r="S138" s="42" t="s">
        <v>776</v>
      </c>
      <c r="T138" s="42"/>
      <c r="U138" s="42"/>
      <c r="V138" s="42"/>
      <c r="W138" s="42"/>
      <c r="X138" s="42"/>
      <c r="Y138" s="42"/>
      <c r="Z138" s="42"/>
      <c r="AA138" s="42"/>
      <c r="AB138" s="42"/>
      <c r="AC138" s="34"/>
      <c r="AD138" s="34"/>
      <c r="AE138" s="34"/>
      <c r="AF138" s="42" t="s">
        <v>776</v>
      </c>
      <c r="AG138" s="42"/>
      <c r="AH138" s="42"/>
      <c r="AI138" s="42"/>
      <c r="AJ138" s="42"/>
      <c r="AK138" s="42"/>
      <c r="AL138" s="34"/>
      <c r="AM138" s="72">
        <v>43112</v>
      </c>
      <c r="AN138" s="1" t="s">
        <v>772</v>
      </c>
      <c r="AO138" s="72">
        <v>45339</v>
      </c>
      <c r="AP138" s="72">
        <v>45430</v>
      </c>
      <c r="AQ138" s="72">
        <v>45530</v>
      </c>
      <c r="AR138" s="41"/>
      <c r="AS138" s="41"/>
      <c r="AT138" s="41"/>
      <c r="AU138" s="41"/>
      <c r="AV138" s="41"/>
      <c r="AW138" s="34" t="s">
        <v>785</v>
      </c>
      <c r="AX138" s="41" t="s">
        <v>439</v>
      </c>
      <c r="AY138" s="53"/>
      <c r="AZ138" s="1"/>
      <c r="BA138" s="1" t="s">
        <v>925</v>
      </c>
      <c r="XEV138" s="43"/>
    </row>
    <row r="139" spans="1:53 16376:16376" ht="21.95" hidden="1" customHeight="1" x14ac:dyDescent="0.25">
      <c r="A139" s="12">
        <f t="shared" si="2"/>
        <v>132</v>
      </c>
      <c r="B139" s="30" t="s">
        <v>372</v>
      </c>
      <c r="C139" s="31" t="s">
        <v>1560</v>
      </c>
      <c r="D139" s="31" t="s">
        <v>436</v>
      </c>
      <c r="E139" s="32" t="s">
        <v>439</v>
      </c>
      <c r="F139" s="33" t="s">
        <v>444</v>
      </c>
      <c r="G139" s="34" t="s">
        <v>1558</v>
      </c>
      <c r="H139" s="40" t="s">
        <v>454</v>
      </c>
      <c r="I139" s="40" t="s">
        <v>983</v>
      </c>
      <c r="J139" s="32" t="s">
        <v>566</v>
      </c>
      <c r="K139" s="32" t="s">
        <v>723</v>
      </c>
      <c r="L139" s="42" t="s">
        <v>776</v>
      </c>
      <c r="M139" s="42" t="s">
        <v>776</v>
      </c>
      <c r="N139" s="42" t="s">
        <v>776</v>
      </c>
      <c r="O139" s="34" t="s">
        <v>776</v>
      </c>
      <c r="P139" s="34" t="s">
        <v>776</v>
      </c>
      <c r="Q139" s="42"/>
      <c r="R139" s="42" t="s">
        <v>776</v>
      </c>
      <c r="S139" s="42" t="s">
        <v>776</v>
      </c>
      <c r="T139" s="42"/>
      <c r="U139" s="42"/>
      <c r="V139" s="42"/>
      <c r="W139" s="42"/>
      <c r="X139" s="42"/>
      <c r="Y139" s="42" t="s">
        <v>776</v>
      </c>
      <c r="Z139" s="42"/>
      <c r="AA139" s="42"/>
      <c r="AB139" s="42"/>
      <c r="AC139" s="34"/>
      <c r="AD139" s="34"/>
      <c r="AE139" s="34"/>
      <c r="AF139" s="42" t="s">
        <v>776</v>
      </c>
      <c r="AG139" s="42" t="s">
        <v>776</v>
      </c>
      <c r="AH139" s="42" t="s">
        <v>776</v>
      </c>
      <c r="AI139" s="42"/>
      <c r="AJ139" s="42" t="s">
        <v>776</v>
      </c>
      <c r="AK139" s="42"/>
      <c r="AL139" s="34"/>
      <c r="AM139" s="72">
        <v>44396</v>
      </c>
      <c r="AN139" s="1" t="s">
        <v>772</v>
      </c>
      <c r="AO139" s="72">
        <v>45329</v>
      </c>
      <c r="AP139" s="72">
        <v>45433</v>
      </c>
      <c r="AQ139" s="72">
        <v>45534</v>
      </c>
      <c r="AR139" s="41"/>
      <c r="AS139" s="41"/>
      <c r="AT139" s="41"/>
      <c r="AU139" s="41"/>
      <c r="AV139" s="41"/>
      <c r="AW139" s="34" t="s">
        <v>785</v>
      </c>
      <c r="AX139" s="41" t="s">
        <v>439</v>
      </c>
      <c r="AY139" s="53"/>
      <c r="AZ139" s="1"/>
      <c r="BA139" s="1" t="s">
        <v>926</v>
      </c>
      <c r="XEV139" s="43"/>
    </row>
    <row r="140" spans="1:53 16376:16376" ht="21.95" hidden="1" customHeight="1" x14ac:dyDescent="0.25">
      <c r="A140" s="12">
        <f t="shared" si="2"/>
        <v>133</v>
      </c>
      <c r="B140" s="30" t="s">
        <v>373</v>
      </c>
      <c r="C140" s="31" t="s">
        <v>1560</v>
      </c>
      <c r="D140" s="31" t="s">
        <v>436</v>
      </c>
      <c r="E140" s="32" t="s">
        <v>439</v>
      </c>
      <c r="F140" s="33" t="s">
        <v>444</v>
      </c>
      <c r="G140" s="34" t="s">
        <v>1555</v>
      </c>
      <c r="H140" s="40" t="s">
        <v>463</v>
      </c>
      <c r="I140" s="40" t="s">
        <v>983</v>
      </c>
      <c r="J140" s="32" t="s">
        <v>567</v>
      </c>
      <c r="K140" s="32" t="s">
        <v>724</v>
      </c>
      <c r="L140" s="42" t="s">
        <v>776</v>
      </c>
      <c r="M140" s="42" t="s">
        <v>776</v>
      </c>
      <c r="N140" s="42" t="s">
        <v>776</v>
      </c>
      <c r="O140" s="34" t="s">
        <v>776</v>
      </c>
      <c r="P140" s="34" t="s">
        <v>776</v>
      </c>
      <c r="Q140" s="42"/>
      <c r="R140" s="42" t="s">
        <v>776</v>
      </c>
      <c r="S140" s="42"/>
      <c r="T140" s="42"/>
      <c r="U140" s="42"/>
      <c r="V140" s="42" t="s">
        <v>776</v>
      </c>
      <c r="W140" s="42" t="s">
        <v>776</v>
      </c>
      <c r="X140" s="42"/>
      <c r="Y140" s="42"/>
      <c r="Z140" s="42"/>
      <c r="AA140" s="42"/>
      <c r="AB140" s="42"/>
      <c r="AC140" s="34"/>
      <c r="AD140" s="34"/>
      <c r="AE140" s="34"/>
      <c r="AF140" s="42" t="s">
        <v>776</v>
      </c>
      <c r="AG140" s="42" t="s">
        <v>776</v>
      </c>
      <c r="AH140" s="42" t="s">
        <v>776</v>
      </c>
      <c r="AI140" s="42"/>
      <c r="AJ140" s="42" t="s">
        <v>776</v>
      </c>
      <c r="AK140" s="42"/>
      <c r="AL140" s="34"/>
      <c r="AM140" s="72">
        <v>44905</v>
      </c>
      <c r="AN140" s="1" t="s">
        <v>772</v>
      </c>
      <c r="AO140" s="72">
        <v>45314</v>
      </c>
      <c r="AP140" s="72">
        <v>45409</v>
      </c>
      <c r="AQ140" s="72">
        <v>45535</v>
      </c>
      <c r="AR140" s="41"/>
      <c r="AS140" s="41"/>
      <c r="AT140" s="41"/>
      <c r="AU140" s="41"/>
      <c r="AV140" s="41"/>
      <c r="AW140" s="34" t="s">
        <v>785</v>
      </c>
      <c r="AX140" s="41" t="s">
        <v>439</v>
      </c>
      <c r="AY140" s="53"/>
      <c r="AZ140" s="1"/>
      <c r="BA140" s="1" t="s">
        <v>927</v>
      </c>
      <c r="XEV140" s="43"/>
    </row>
    <row r="141" spans="1:53 16376:16376" ht="21.95" hidden="1" customHeight="1" x14ac:dyDescent="0.25">
      <c r="A141" s="12">
        <f t="shared" si="2"/>
        <v>134</v>
      </c>
      <c r="B141" s="30" t="s">
        <v>374</v>
      </c>
      <c r="C141" s="31" t="s">
        <v>1560</v>
      </c>
      <c r="D141" s="31" t="s">
        <v>436</v>
      </c>
      <c r="E141" s="32" t="s">
        <v>439</v>
      </c>
      <c r="F141" s="33" t="s">
        <v>444</v>
      </c>
      <c r="G141" s="34" t="s">
        <v>1556</v>
      </c>
      <c r="H141" s="40" t="s">
        <v>465</v>
      </c>
      <c r="I141" s="40" t="s">
        <v>983</v>
      </c>
      <c r="J141" s="32" t="s">
        <v>568</v>
      </c>
      <c r="K141" s="32" t="s">
        <v>725</v>
      </c>
      <c r="L141" s="42"/>
      <c r="M141" s="42" t="s">
        <v>776</v>
      </c>
      <c r="N141" s="42" t="s">
        <v>776</v>
      </c>
      <c r="O141" s="34"/>
      <c r="P141" s="34" t="s">
        <v>776</v>
      </c>
      <c r="Q141" s="42"/>
      <c r="R141" s="42"/>
      <c r="S141" s="42"/>
      <c r="T141" s="42"/>
      <c r="U141" s="42"/>
      <c r="V141" s="42" t="s">
        <v>776</v>
      </c>
      <c r="W141" s="42"/>
      <c r="X141" s="42"/>
      <c r="Y141" s="42"/>
      <c r="Z141" s="42"/>
      <c r="AA141" s="42"/>
      <c r="AB141" s="42"/>
      <c r="AC141" s="34"/>
      <c r="AD141" s="34"/>
      <c r="AE141" s="34"/>
      <c r="AF141" s="42" t="s">
        <v>776</v>
      </c>
      <c r="AG141" s="42" t="s">
        <v>776</v>
      </c>
      <c r="AH141" s="42" t="s">
        <v>776</v>
      </c>
      <c r="AI141" s="42"/>
      <c r="AJ141" s="42" t="s">
        <v>776</v>
      </c>
      <c r="AK141" s="42"/>
      <c r="AL141" s="34"/>
      <c r="AM141" s="72">
        <v>44110</v>
      </c>
      <c r="AN141" s="1" t="s">
        <v>772</v>
      </c>
      <c r="AO141" s="72">
        <v>45346</v>
      </c>
      <c r="AP141" s="72">
        <v>45440</v>
      </c>
      <c r="AQ141" s="72">
        <v>45560</v>
      </c>
      <c r="AR141" s="41"/>
      <c r="AS141" s="41"/>
      <c r="AT141" s="41"/>
      <c r="AU141" s="41"/>
      <c r="AV141" s="41"/>
      <c r="AW141" s="34" t="s">
        <v>785</v>
      </c>
      <c r="AX141" s="41" t="s">
        <v>439</v>
      </c>
      <c r="AY141" s="53"/>
      <c r="AZ141" s="1"/>
      <c r="BA141" s="1" t="s">
        <v>928</v>
      </c>
      <c r="XEV141" s="43"/>
    </row>
    <row r="142" spans="1:53 16376:16376" ht="21.95" hidden="1" customHeight="1" x14ac:dyDescent="0.25">
      <c r="A142" s="12">
        <f t="shared" si="2"/>
        <v>135</v>
      </c>
      <c r="B142" s="30" t="s">
        <v>375</v>
      </c>
      <c r="C142" s="31" t="s">
        <v>1560</v>
      </c>
      <c r="D142" s="31" t="s">
        <v>436</v>
      </c>
      <c r="E142" s="32" t="s">
        <v>439</v>
      </c>
      <c r="F142" s="33" t="s">
        <v>444</v>
      </c>
      <c r="G142" s="34" t="s">
        <v>1556</v>
      </c>
      <c r="H142" s="40" t="s">
        <v>465</v>
      </c>
      <c r="I142" s="40" t="s">
        <v>983</v>
      </c>
      <c r="J142" s="32" t="s">
        <v>569</v>
      </c>
      <c r="K142" s="32" t="s">
        <v>726</v>
      </c>
      <c r="L142" s="42"/>
      <c r="M142" s="42" t="s">
        <v>776</v>
      </c>
      <c r="N142" s="42" t="s">
        <v>776</v>
      </c>
      <c r="O142" s="34" t="s">
        <v>776</v>
      </c>
      <c r="P142" s="34" t="s">
        <v>776</v>
      </c>
      <c r="Q142" s="42"/>
      <c r="R142" s="42" t="s">
        <v>776</v>
      </c>
      <c r="S142" s="42" t="s">
        <v>776</v>
      </c>
      <c r="T142" s="42"/>
      <c r="U142" s="42"/>
      <c r="V142" s="42" t="s">
        <v>776</v>
      </c>
      <c r="W142" s="42"/>
      <c r="X142" s="42" t="s">
        <v>776</v>
      </c>
      <c r="Y142" s="42"/>
      <c r="Z142" s="42"/>
      <c r="AA142" s="42"/>
      <c r="AB142" s="42"/>
      <c r="AC142" s="34"/>
      <c r="AD142" s="34"/>
      <c r="AE142" s="34"/>
      <c r="AF142" s="42" t="s">
        <v>776</v>
      </c>
      <c r="AG142" s="42" t="s">
        <v>776</v>
      </c>
      <c r="AH142" s="42" t="s">
        <v>776</v>
      </c>
      <c r="AI142" s="42" t="s">
        <v>776</v>
      </c>
      <c r="AJ142" s="42" t="s">
        <v>776</v>
      </c>
      <c r="AK142" s="42"/>
      <c r="AL142" s="34"/>
      <c r="AM142" s="72">
        <v>45000</v>
      </c>
      <c r="AN142" s="1" t="s">
        <v>772</v>
      </c>
      <c r="AO142" s="72">
        <v>45372</v>
      </c>
      <c r="AP142" s="72">
        <v>45469</v>
      </c>
      <c r="AQ142" s="72"/>
      <c r="AR142" s="41"/>
      <c r="AS142" s="41"/>
      <c r="AT142" s="41"/>
      <c r="AU142" s="41"/>
      <c r="AV142" s="41"/>
      <c r="AW142" s="34" t="s">
        <v>785</v>
      </c>
      <c r="AX142" s="41" t="s">
        <v>439</v>
      </c>
      <c r="AY142" s="53"/>
      <c r="AZ142" s="1"/>
      <c r="BA142" s="1" t="s">
        <v>929</v>
      </c>
      <c r="XEV142" s="43"/>
    </row>
    <row r="143" spans="1:53 16376:16376" ht="21.95" hidden="1" customHeight="1" x14ac:dyDescent="0.25">
      <c r="A143" s="12">
        <f t="shared" si="2"/>
        <v>136</v>
      </c>
      <c r="B143" s="30" t="s">
        <v>376</v>
      </c>
      <c r="C143" s="31" t="s">
        <v>1560</v>
      </c>
      <c r="D143" s="31" t="s">
        <v>436</v>
      </c>
      <c r="E143" s="32" t="s">
        <v>439</v>
      </c>
      <c r="F143" s="33" t="s">
        <v>444</v>
      </c>
      <c r="G143" s="34" t="s">
        <v>1556</v>
      </c>
      <c r="H143" s="40" t="s">
        <v>453</v>
      </c>
      <c r="I143" s="40" t="s">
        <v>983</v>
      </c>
      <c r="J143" s="32" t="s">
        <v>570</v>
      </c>
      <c r="K143" s="32" t="s">
        <v>727</v>
      </c>
      <c r="L143" s="42" t="s">
        <v>776</v>
      </c>
      <c r="M143" s="42" t="s">
        <v>776</v>
      </c>
      <c r="N143" s="42" t="s">
        <v>776</v>
      </c>
      <c r="O143" s="34" t="s">
        <v>776</v>
      </c>
      <c r="P143" s="34" t="s">
        <v>776</v>
      </c>
      <c r="Q143" s="42"/>
      <c r="R143" s="42"/>
      <c r="S143" s="42"/>
      <c r="T143" s="42"/>
      <c r="U143" s="42"/>
      <c r="V143" s="42"/>
      <c r="W143" s="42"/>
      <c r="X143" s="42"/>
      <c r="Y143" s="42"/>
      <c r="Z143" s="42"/>
      <c r="AA143" s="42"/>
      <c r="AB143" s="42"/>
      <c r="AC143" s="34"/>
      <c r="AD143" s="34"/>
      <c r="AE143" s="34"/>
      <c r="AF143" s="42" t="s">
        <v>776</v>
      </c>
      <c r="AG143" s="42" t="s">
        <v>776</v>
      </c>
      <c r="AH143" s="42" t="s">
        <v>776</v>
      </c>
      <c r="AI143" s="42" t="s">
        <v>776</v>
      </c>
      <c r="AJ143" s="42" t="s">
        <v>776</v>
      </c>
      <c r="AK143" s="42"/>
      <c r="AL143" s="34"/>
      <c r="AM143" s="72">
        <v>43368</v>
      </c>
      <c r="AN143" s="1" t="s">
        <v>772</v>
      </c>
      <c r="AO143" s="72">
        <v>45364</v>
      </c>
      <c r="AP143" s="72">
        <v>45467</v>
      </c>
      <c r="AQ143" s="72"/>
      <c r="AR143" s="41"/>
      <c r="AS143" s="41"/>
      <c r="AT143" s="41"/>
      <c r="AU143" s="41"/>
      <c r="AV143" s="41"/>
      <c r="AW143" s="34" t="s">
        <v>785</v>
      </c>
      <c r="AX143" s="41" t="s">
        <v>439</v>
      </c>
      <c r="AY143" s="53"/>
      <c r="AZ143" s="1"/>
      <c r="BA143" s="1" t="s">
        <v>930</v>
      </c>
      <c r="XEV143" s="43"/>
    </row>
    <row r="144" spans="1:53 16376:16376" ht="21.95" hidden="1" customHeight="1" x14ac:dyDescent="0.25">
      <c r="A144" s="12">
        <f t="shared" si="2"/>
        <v>137</v>
      </c>
      <c r="B144" s="30" t="s">
        <v>377</v>
      </c>
      <c r="C144" s="31" t="s">
        <v>1560</v>
      </c>
      <c r="D144" s="31" t="s">
        <v>431</v>
      </c>
      <c r="E144" s="32" t="s">
        <v>439</v>
      </c>
      <c r="F144" s="33" t="s">
        <v>444</v>
      </c>
      <c r="G144" s="34" t="s">
        <v>1559</v>
      </c>
      <c r="H144" s="40" t="s">
        <v>452</v>
      </c>
      <c r="I144" s="40" t="s">
        <v>983</v>
      </c>
      <c r="J144" s="32" t="s">
        <v>488</v>
      </c>
      <c r="K144" s="32" t="s">
        <v>728</v>
      </c>
      <c r="L144" s="42" t="s">
        <v>776</v>
      </c>
      <c r="M144" s="42" t="s">
        <v>776</v>
      </c>
      <c r="N144" s="42" t="s">
        <v>776</v>
      </c>
      <c r="O144" s="34" t="s">
        <v>776</v>
      </c>
      <c r="P144" s="34" t="s">
        <v>776</v>
      </c>
      <c r="Q144" s="42"/>
      <c r="R144" s="42"/>
      <c r="S144" s="42"/>
      <c r="T144" s="42"/>
      <c r="U144" s="42"/>
      <c r="V144" s="42"/>
      <c r="W144" s="42"/>
      <c r="X144" s="42"/>
      <c r="Y144" s="42"/>
      <c r="Z144" s="42"/>
      <c r="AA144" s="42"/>
      <c r="AB144" s="42"/>
      <c r="AC144" s="34"/>
      <c r="AD144" s="34"/>
      <c r="AE144" s="34"/>
      <c r="AF144" s="42"/>
      <c r="AG144" s="42"/>
      <c r="AH144" s="42"/>
      <c r="AI144" s="42"/>
      <c r="AJ144" s="42"/>
      <c r="AK144" s="42"/>
      <c r="AL144" s="34"/>
      <c r="AM144" s="72">
        <v>44384</v>
      </c>
      <c r="AN144" s="1" t="s">
        <v>773</v>
      </c>
      <c r="AO144" s="72"/>
      <c r="AP144" s="72"/>
      <c r="AQ144" s="72"/>
      <c r="AR144" s="41"/>
      <c r="AS144" s="41"/>
      <c r="AT144" s="41"/>
      <c r="AU144" s="41"/>
      <c r="AV144" s="41"/>
      <c r="AW144" s="34" t="s">
        <v>785</v>
      </c>
      <c r="AX144" s="41" t="s">
        <v>439</v>
      </c>
      <c r="AY144" s="53"/>
      <c r="AZ144" s="1"/>
      <c r="BA144" s="1" t="s">
        <v>931</v>
      </c>
      <c r="XEV144" s="43"/>
    </row>
    <row r="145" spans="1:53 16376:16376" ht="21.95" hidden="1" customHeight="1" x14ac:dyDescent="0.25">
      <c r="A145" s="12">
        <f t="shared" si="2"/>
        <v>138</v>
      </c>
      <c r="B145" s="30" t="s">
        <v>378</v>
      </c>
      <c r="C145" s="31" t="s">
        <v>1560</v>
      </c>
      <c r="D145" s="31" t="s">
        <v>436</v>
      </c>
      <c r="E145" s="32" t="s">
        <v>439</v>
      </c>
      <c r="F145" s="33" t="s">
        <v>444</v>
      </c>
      <c r="G145" s="34" t="s">
        <v>1556</v>
      </c>
      <c r="H145" s="40" t="s">
        <v>470</v>
      </c>
      <c r="I145" s="40" t="s">
        <v>983</v>
      </c>
      <c r="J145" s="32" t="s">
        <v>571</v>
      </c>
      <c r="K145" s="32" t="s">
        <v>729</v>
      </c>
      <c r="L145" s="42"/>
      <c r="M145" s="42"/>
      <c r="N145" s="42"/>
      <c r="O145" s="34"/>
      <c r="P145" s="34" t="s">
        <v>776</v>
      </c>
      <c r="Q145" s="42"/>
      <c r="R145" s="42"/>
      <c r="S145" s="42"/>
      <c r="T145" s="42"/>
      <c r="U145" s="42"/>
      <c r="V145" s="42"/>
      <c r="W145" s="42"/>
      <c r="X145" s="42"/>
      <c r="Y145" s="42"/>
      <c r="Z145" s="42"/>
      <c r="AA145" s="42"/>
      <c r="AB145" s="42"/>
      <c r="AC145" s="34"/>
      <c r="AD145" s="34"/>
      <c r="AE145" s="34"/>
      <c r="AF145" s="42" t="s">
        <v>776</v>
      </c>
      <c r="AG145" s="42"/>
      <c r="AH145" s="42" t="s">
        <v>776</v>
      </c>
      <c r="AI145" s="42"/>
      <c r="AJ145" s="42"/>
      <c r="AK145" s="42"/>
      <c r="AL145" s="34"/>
      <c r="AM145" s="72">
        <v>44389</v>
      </c>
      <c r="AN145" s="1" t="s">
        <v>773</v>
      </c>
      <c r="AO145" s="72">
        <v>45335</v>
      </c>
      <c r="AP145" s="72"/>
      <c r="AQ145" s="72"/>
      <c r="AR145" s="41"/>
      <c r="AS145" s="41"/>
      <c r="AT145" s="41"/>
      <c r="AU145" s="41"/>
      <c r="AV145" s="41"/>
      <c r="AW145" s="34" t="s">
        <v>785</v>
      </c>
      <c r="AX145" s="41" t="s">
        <v>439</v>
      </c>
      <c r="AY145" s="53"/>
      <c r="AZ145" s="1"/>
      <c r="BA145" s="1" t="s">
        <v>932</v>
      </c>
      <c r="XEV145" s="43"/>
    </row>
    <row r="146" spans="1:53 16376:16376" ht="21.95" hidden="1" customHeight="1" x14ac:dyDescent="0.25">
      <c r="A146" s="12">
        <f t="shared" si="2"/>
        <v>139</v>
      </c>
      <c r="B146" s="30" t="s">
        <v>379</v>
      </c>
      <c r="C146" s="31" t="s">
        <v>1560</v>
      </c>
      <c r="D146" s="31" t="s">
        <v>436</v>
      </c>
      <c r="E146" s="32" t="s">
        <v>439</v>
      </c>
      <c r="F146" s="33" t="s">
        <v>444</v>
      </c>
      <c r="G146" s="34" t="s">
        <v>1558</v>
      </c>
      <c r="H146" s="40" t="s">
        <v>461</v>
      </c>
      <c r="I146" s="40" t="s">
        <v>983</v>
      </c>
      <c r="J146" s="32" t="s">
        <v>572</v>
      </c>
      <c r="K146" s="32" t="s">
        <v>730</v>
      </c>
      <c r="L146" s="42" t="s">
        <v>776</v>
      </c>
      <c r="M146" s="42" t="s">
        <v>776</v>
      </c>
      <c r="N146" s="42" t="s">
        <v>776</v>
      </c>
      <c r="O146" s="34" t="s">
        <v>776</v>
      </c>
      <c r="P146" s="34" t="s">
        <v>776</v>
      </c>
      <c r="Q146" s="42"/>
      <c r="R146" s="42" t="s">
        <v>776</v>
      </c>
      <c r="S146" s="42" t="s">
        <v>776</v>
      </c>
      <c r="T146" s="42" t="s">
        <v>776</v>
      </c>
      <c r="U146" s="42" t="s">
        <v>776</v>
      </c>
      <c r="V146" s="42"/>
      <c r="W146" s="42"/>
      <c r="X146" s="42"/>
      <c r="Y146" s="42"/>
      <c r="Z146" s="42"/>
      <c r="AA146" s="42"/>
      <c r="AB146" s="42"/>
      <c r="AC146" s="34"/>
      <c r="AD146" s="34"/>
      <c r="AE146" s="34"/>
      <c r="AF146" s="42" t="s">
        <v>776</v>
      </c>
      <c r="AG146" s="42" t="s">
        <v>776</v>
      </c>
      <c r="AH146" s="42" t="s">
        <v>776</v>
      </c>
      <c r="AI146" s="42"/>
      <c r="AJ146" s="42" t="s">
        <v>776</v>
      </c>
      <c r="AK146" s="42"/>
      <c r="AL146" s="34"/>
      <c r="AM146" s="72">
        <v>44831</v>
      </c>
      <c r="AN146" s="1" t="s">
        <v>772</v>
      </c>
      <c r="AO146" s="72">
        <v>45303</v>
      </c>
      <c r="AP146" s="72">
        <v>45386</v>
      </c>
      <c r="AQ146" s="72">
        <v>45491</v>
      </c>
      <c r="AR146" s="41"/>
      <c r="AS146" s="41"/>
      <c r="AT146" s="41"/>
      <c r="AU146" s="41"/>
      <c r="AV146" s="41"/>
      <c r="AW146" s="34" t="s">
        <v>785</v>
      </c>
      <c r="AX146" s="41" t="s">
        <v>439</v>
      </c>
      <c r="AY146" s="53"/>
      <c r="AZ146" s="1"/>
      <c r="BA146" s="1" t="s">
        <v>933</v>
      </c>
      <c r="XEV146" s="43"/>
    </row>
    <row r="147" spans="1:53 16376:16376" ht="21.95" hidden="1" customHeight="1" x14ac:dyDescent="0.25">
      <c r="A147" s="12">
        <f t="shared" si="2"/>
        <v>140</v>
      </c>
      <c r="B147" s="30" t="s">
        <v>380</v>
      </c>
      <c r="C147" s="31" t="s">
        <v>1560</v>
      </c>
      <c r="D147" s="31" t="s">
        <v>436</v>
      </c>
      <c r="E147" s="32" t="s">
        <v>439</v>
      </c>
      <c r="F147" s="33" t="s">
        <v>444</v>
      </c>
      <c r="G147" s="34" t="s">
        <v>1558</v>
      </c>
      <c r="H147" s="40" t="s">
        <v>461</v>
      </c>
      <c r="I147" s="40" t="s">
        <v>983</v>
      </c>
      <c r="J147" s="32" t="s">
        <v>573</v>
      </c>
      <c r="K147" s="32" t="s">
        <v>731</v>
      </c>
      <c r="L147" s="42" t="s">
        <v>776</v>
      </c>
      <c r="M147" s="42" t="s">
        <v>776</v>
      </c>
      <c r="N147" s="42" t="s">
        <v>776</v>
      </c>
      <c r="O147" s="34" t="s">
        <v>776</v>
      </c>
      <c r="P147" s="34" t="s">
        <v>776</v>
      </c>
      <c r="Q147" s="42"/>
      <c r="R147" s="42"/>
      <c r="S147" s="42"/>
      <c r="T147" s="42"/>
      <c r="U147" s="42"/>
      <c r="V147" s="42"/>
      <c r="W147" s="42"/>
      <c r="X147" s="42"/>
      <c r="Y147" s="42"/>
      <c r="Z147" s="42"/>
      <c r="AA147" s="42"/>
      <c r="AB147" s="42"/>
      <c r="AC147" s="34"/>
      <c r="AD147" s="34"/>
      <c r="AE147" s="34"/>
      <c r="AF147" s="42" t="s">
        <v>776</v>
      </c>
      <c r="AG147" s="42" t="s">
        <v>776</v>
      </c>
      <c r="AH147" s="42" t="s">
        <v>776</v>
      </c>
      <c r="AI147" s="42"/>
      <c r="AJ147" s="42" t="s">
        <v>776</v>
      </c>
      <c r="AK147" s="42"/>
      <c r="AL147" s="34"/>
      <c r="AM147" s="72">
        <v>43372</v>
      </c>
      <c r="AN147" s="1" t="s">
        <v>772</v>
      </c>
      <c r="AO147" s="72">
        <v>45307</v>
      </c>
      <c r="AP147" s="72">
        <v>45387</v>
      </c>
      <c r="AQ147" s="72">
        <v>45496</v>
      </c>
      <c r="AR147" s="41"/>
      <c r="AS147" s="41"/>
      <c r="AT147" s="41"/>
      <c r="AU147" s="41"/>
      <c r="AV147" s="41"/>
      <c r="AW147" s="34" t="s">
        <v>785</v>
      </c>
      <c r="AX147" s="41" t="s">
        <v>439</v>
      </c>
      <c r="AY147" s="53"/>
      <c r="AZ147" s="1"/>
      <c r="BA147" s="1" t="s">
        <v>934</v>
      </c>
      <c r="XEV147" s="43"/>
    </row>
    <row r="148" spans="1:53 16376:16376" ht="21.95" hidden="1" customHeight="1" x14ac:dyDescent="0.25">
      <c r="A148" s="12">
        <f t="shared" si="2"/>
        <v>141</v>
      </c>
      <c r="B148" s="30" t="s">
        <v>381</v>
      </c>
      <c r="C148" s="31" t="s">
        <v>1560</v>
      </c>
      <c r="D148" s="31" t="s">
        <v>436</v>
      </c>
      <c r="E148" s="32" t="s">
        <v>439</v>
      </c>
      <c r="F148" s="33" t="s">
        <v>444</v>
      </c>
      <c r="G148" s="34" t="s">
        <v>1558</v>
      </c>
      <c r="H148" s="40" t="s">
        <v>461</v>
      </c>
      <c r="I148" s="40" t="s">
        <v>983</v>
      </c>
      <c r="J148" s="32" t="s">
        <v>574</v>
      </c>
      <c r="K148" s="32" t="s">
        <v>732</v>
      </c>
      <c r="L148" s="42"/>
      <c r="M148" s="42"/>
      <c r="N148" s="42"/>
      <c r="O148" s="34" t="s">
        <v>776</v>
      </c>
      <c r="P148" s="34" t="s">
        <v>776</v>
      </c>
      <c r="Q148" s="42"/>
      <c r="R148" s="42"/>
      <c r="S148" s="42"/>
      <c r="T148" s="42"/>
      <c r="U148" s="42"/>
      <c r="V148" s="42"/>
      <c r="W148" s="42"/>
      <c r="X148" s="42"/>
      <c r="Y148" s="42"/>
      <c r="Z148" s="42"/>
      <c r="AA148" s="42"/>
      <c r="AB148" s="42"/>
      <c r="AC148" s="34"/>
      <c r="AD148" s="34"/>
      <c r="AE148" s="34"/>
      <c r="AF148" s="42" t="s">
        <v>776</v>
      </c>
      <c r="AG148" s="42" t="s">
        <v>776</v>
      </c>
      <c r="AH148" s="42" t="s">
        <v>776</v>
      </c>
      <c r="AI148" s="42"/>
      <c r="AJ148" s="42" t="s">
        <v>776</v>
      </c>
      <c r="AK148" s="42"/>
      <c r="AL148" s="34"/>
      <c r="AM148" s="72">
        <v>43398</v>
      </c>
      <c r="AN148" s="1" t="s">
        <v>772</v>
      </c>
      <c r="AO148" s="72">
        <v>45334</v>
      </c>
      <c r="AP148" s="72">
        <v>45419</v>
      </c>
      <c r="AQ148" s="72">
        <v>45527</v>
      </c>
      <c r="AR148" s="41"/>
      <c r="AS148" s="41"/>
      <c r="AT148" s="41"/>
      <c r="AU148" s="41"/>
      <c r="AV148" s="41"/>
      <c r="AW148" s="34" t="s">
        <v>785</v>
      </c>
      <c r="AX148" s="41" t="s">
        <v>439</v>
      </c>
      <c r="AY148" s="53"/>
      <c r="AZ148" s="1"/>
      <c r="BA148" s="1" t="s">
        <v>935</v>
      </c>
      <c r="XEV148" s="43"/>
    </row>
    <row r="149" spans="1:53 16376:16376" ht="21.95" hidden="1" customHeight="1" x14ac:dyDescent="0.25">
      <c r="A149" s="12">
        <f t="shared" si="2"/>
        <v>142</v>
      </c>
      <c r="B149" s="30" t="s">
        <v>382</v>
      </c>
      <c r="C149" s="31" t="s">
        <v>1560</v>
      </c>
      <c r="D149" s="31" t="s">
        <v>436</v>
      </c>
      <c r="E149" s="32" t="s">
        <v>439</v>
      </c>
      <c r="F149" s="33" t="s">
        <v>444</v>
      </c>
      <c r="G149" s="34" t="s">
        <v>1555</v>
      </c>
      <c r="H149" s="40" t="s">
        <v>460</v>
      </c>
      <c r="I149" s="40" t="s">
        <v>983</v>
      </c>
      <c r="J149" s="32" t="s">
        <v>575</v>
      </c>
      <c r="K149" s="32" t="s">
        <v>733</v>
      </c>
      <c r="L149" s="42"/>
      <c r="M149" s="42"/>
      <c r="N149" s="42"/>
      <c r="O149" s="34" t="s">
        <v>776</v>
      </c>
      <c r="P149" s="34"/>
      <c r="Q149" s="42"/>
      <c r="R149" s="42" t="s">
        <v>776</v>
      </c>
      <c r="S149" s="42"/>
      <c r="T149" s="42"/>
      <c r="U149" s="42"/>
      <c r="V149" s="42"/>
      <c r="W149" s="42"/>
      <c r="X149" s="42"/>
      <c r="Y149" s="42"/>
      <c r="Z149" s="42"/>
      <c r="AA149" s="42"/>
      <c r="AB149" s="42"/>
      <c r="AC149" s="34"/>
      <c r="AD149" s="34"/>
      <c r="AE149" s="34"/>
      <c r="AF149" s="42" t="s">
        <v>776</v>
      </c>
      <c r="AG149" s="42" t="s">
        <v>776</v>
      </c>
      <c r="AH149" s="42" t="s">
        <v>776</v>
      </c>
      <c r="AI149" s="42"/>
      <c r="AJ149" s="42" t="s">
        <v>776</v>
      </c>
      <c r="AK149" s="42"/>
      <c r="AL149" s="34"/>
      <c r="AM149" s="72">
        <v>44455</v>
      </c>
      <c r="AN149" s="1" t="s">
        <v>772</v>
      </c>
      <c r="AO149" s="72">
        <v>45331</v>
      </c>
      <c r="AP149" s="72">
        <v>45434</v>
      </c>
      <c r="AQ149" s="72">
        <v>45552</v>
      </c>
      <c r="AR149" s="41"/>
      <c r="AS149" s="41"/>
      <c r="AT149" s="41"/>
      <c r="AU149" s="41"/>
      <c r="AV149" s="41"/>
      <c r="AW149" s="34" t="s">
        <v>785</v>
      </c>
      <c r="AX149" s="41" t="s">
        <v>439</v>
      </c>
      <c r="AY149" s="53"/>
      <c r="AZ149" s="1"/>
      <c r="BA149" s="1" t="s">
        <v>936</v>
      </c>
      <c r="XEV149" s="43"/>
    </row>
    <row r="150" spans="1:53 16376:16376" ht="21.95" hidden="1" customHeight="1" x14ac:dyDescent="0.25">
      <c r="A150" s="12">
        <f t="shared" si="2"/>
        <v>143</v>
      </c>
      <c r="B150" s="30" t="s">
        <v>383</v>
      </c>
      <c r="C150" s="31" t="s">
        <v>1560</v>
      </c>
      <c r="D150" s="31" t="s">
        <v>436</v>
      </c>
      <c r="E150" s="32" t="s">
        <v>439</v>
      </c>
      <c r="F150" s="33" t="s">
        <v>444</v>
      </c>
      <c r="G150" s="34" t="s">
        <v>1555</v>
      </c>
      <c r="H150" s="40" t="s">
        <v>471</v>
      </c>
      <c r="I150" s="40" t="s">
        <v>983</v>
      </c>
      <c r="J150" s="32" t="s">
        <v>576</v>
      </c>
      <c r="K150" s="32" t="s">
        <v>734</v>
      </c>
      <c r="L150" s="42" t="s">
        <v>776</v>
      </c>
      <c r="M150" s="42" t="s">
        <v>776</v>
      </c>
      <c r="N150" s="42" t="s">
        <v>776</v>
      </c>
      <c r="O150" s="34" t="s">
        <v>776</v>
      </c>
      <c r="P150" s="34" t="s">
        <v>776</v>
      </c>
      <c r="Q150" s="42"/>
      <c r="R150" s="42"/>
      <c r="S150" s="42"/>
      <c r="T150" s="42"/>
      <c r="U150" s="42"/>
      <c r="V150" s="42"/>
      <c r="W150" s="42"/>
      <c r="X150" s="42"/>
      <c r="Y150" s="42"/>
      <c r="Z150" s="42"/>
      <c r="AA150" s="42"/>
      <c r="AB150" s="42"/>
      <c r="AC150" s="34"/>
      <c r="AD150" s="34"/>
      <c r="AE150" s="34"/>
      <c r="AF150" s="42" t="s">
        <v>776</v>
      </c>
      <c r="AG150" s="42"/>
      <c r="AH150" s="42" t="s">
        <v>776</v>
      </c>
      <c r="AI150" s="42"/>
      <c r="AJ150" s="42" t="s">
        <v>776</v>
      </c>
      <c r="AK150" s="42"/>
      <c r="AL150" s="34"/>
      <c r="AM150" s="72">
        <v>44389</v>
      </c>
      <c r="AN150" s="1" t="s">
        <v>772</v>
      </c>
      <c r="AO150" s="72">
        <v>45344</v>
      </c>
      <c r="AP150" s="72">
        <v>45441</v>
      </c>
      <c r="AQ150" s="72">
        <v>45562</v>
      </c>
      <c r="AR150" s="41"/>
      <c r="AS150" s="41"/>
      <c r="AT150" s="41"/>
      <c r="AU150" s="41"/>
      <c r="AV150" s="41"/>
      <c r="AW150" s="34" t="s">
        <v>785</v>
      </c>
      <c r="AX150" s="41" t="s">
        <v>439</v>
      </c>
      <c r="AY150" s="53"/>
      <c r="AZ150" s="1"/>
      <c r="BA150" s="1" t="s">
        <v>937</v>
      </c>
      <c r="XEV150" s="43"/>
    </row>
    <row r="151" spans="1:53 16376:16376" ht="21.95" hidden="1" customHeight="1" x14ac:dyDescent="0.25">
      <c r="A151" s="12">
        <f t="shared" si="2"/>
        <v>144</v>
      </c>
      <c r="B151" s="30" t="s">
        <v>384</v>
      </c>
      <c r="C151" s="31" t="s">
        <v>1560</v>
      </c>
      <c r="D151" s="31" t="s">
        <v>436</v>
      </c>
      <c r="E151" s="32" t="s">
        <v>439</v>
      </c>
      <c r="F151" s="33" t="s">
        <v>444</v>
      </c>
      <c r="G151" s="34" t="s">
        <v>1555</v>
      </c>
      <c r="H151" s="40" t="s">
        <v>471</v>
      </c>
      <c r="I151" s="40" t="s">
        <v>983</v>
      </c>
      <c r="J151" s="32" t="s">
        <v>577</v>
      </c>
      <c r="K151" s="32" t="s">
        <v>735</v>
      </c>
      <c r="L151" s="42"/>
      <c r="M151" s="42"/>
      <c r="N151" s="42"/>
      <c r="O151" s="34"/>
      <c r="P151" s="34" t="s">
        <v>776</v>
      </c>
      <c r="Q151" s="42" t="s">
        <v>776</v>
      </c>
      <c r="R151" s="42"/>
      <c r="S151" s="42" t="s">
        <v>776</v>
      </c>
      <c r="T151" s="42"/>
      <c r="U151" s="42"/>
      <c r="V151" s="42"/>
      <c r="W151" s="42" t="s">
        <v>776</v>
      </c>
      <c r="X151" s="42"/>
      <c r="Y151" s="42"/>
      <c r="Z151" s="42"/>
      <c r="AA151" s="42"/>
      <c r="AB151" s="42"/>
      <c r="AC151" s="34"/>
      <c r="AD151" s="34"/>
      <c r="AE151" s="34"/>
      <c r="AF151" s="42" t="s">
        <v>776</v>
      </c>
      <c r="AG151" s="42" t="s">
        <v>776</v>
      </c>
      <c r="AH151" s="42" t="s">
        <v>776</v>
      </c>
      <c r="AI151" s="42" t="s">
        <v>776</v>
      </c>
      <c r="AJ151" s="42" t="s">
        <v>776</v>
      </c>
      <c r="AK151" s="42"/>
      <c r="AL151" s="34"/>
      <c r="AM151" s="72">
        <v>43433</v>
      </c>
      <c r="AN151" s="1" t="s">
        <v>772</v>
      </c>
      <c r="AO151" s="72">
        <v>45357</v>
      </c>
      <c r="AP151" s="72">
        <v>45457</v>
      </c>
      <c r="AQ151" s="72"/>
      <c r="AR151" s="41"/>
      <c r="AS151" s="41"/>
      <c r="AT151" s="41"/>
      <c r="AU151" s="41"/>
      <c r="AV151" s="41"/>
      <c r="AW151" s="34" t="s">
        <v>785</v>
      </c>
      <c r="AX151" s="41" t="s">
        <v>439</v>
      </c>
      <c r="AY151" s="53"/>
      <c r="AZ151" s="1"/>
      <c r="BA151" s="1" t="s">
        <v>938</v>
      </c>
      <c r="XEV151" s="43"/>
    </row>
    <row r="152" spans="1:53 16376:16376" ht="21.95" hidden="1" customHeight="1" x14ac:dyDescent="0.25">
      <c r="A152" s="12">
        <f t="shared" si="2"/>
        <v>145</v>
      </c>
      <c r="B152" s="30" t="s">
        <v>385</v>
      </c>
      <c r="C152" s="31" t="s">
        <v>1560</v>
      </c>
      <c r="D152" s="31" t="s">
        <v>436</v>
      </c>
      <c r="E152" s="32" t="s">
        <v>439</v>
      </c>
      <c r="F152" s="33" t="s">
        <v>444</v>
      </c>
      <c r="G152" s="34" t="s">
        <v>1556</v>
      </c>
      <c r="H152" s="40" t="s">
        <v>470</v>
      </c>
      <c r="I152" s="40" t="s">
        <v>983</v>
      </c>
      <c r="J152" s="32" t="s">
        <v>562</v>
      </c>
      <c r="K152" s="32" t="s">
        <v>736</v>
      </c>
      <c r="L152" s="42"/>
      <c r="M152" s="42"/>
      <c r="N152" s="42" t="s">
        <v>776</v>
      </c>
      <c r="O152" s="34" t="s">
        <v>776</v>
      </c>
      <c r="P152" s="34" t="s">
        <v>776</v>
      </c>
      <c r="Q152" s="42"/>
      <c r="R152" s="42"/>
      <c r="S152" s="42"/>
      <c r="T152" s="42"/>
      <c r="U152" s="42"/>
      <c r="V152" s="42" t="s">
        <v>776</v>
      </c>
      <c r="W152" s="42"/>
      <c r="X152" s="42"/>
      <c r="Y152" s="42"/>
      <c r="Z152" s="42"/>
      <c r="AA152" s="42"/>
      <c r="AB152" s="42"/>
      <c r="AC152" s="34"/>
      <c r="AD152" s="34"/>
      <c r="AE152" s="34"/>
      <c r="AF152" s="42" t="s">
        <v>776</v>
      </c>
      <c r="AG152" s="42" t="s">
        <v>776</v>
      </c>
      <c r="AH152" s="42" t="s">
        <v>776</v>
      </c>
      <c r="AI152" s="42"/>
      <c r="AJ152" s="42" t="s">
        <v>776</v>
      </c>
      <c r="AK152" s="42"/>
      <c r="AL152" s="34"/>
      <c r="AM152" s="72">
        <v>44574</v>
      </c>
      <c r="AN152" s="1" t="s">
        <v>772</v>
      </c>
      <c r="AO152" s="72">
        <v>45366</v>
      </c>
      <c r="AP152" s="72">
        <v>45457</v>
      </c>
      <c r="AQ152" s="72"/>
      <c r="AR152" s="41"/>
      <c r="AS152" s="41"/>
      <c r="AT152" s="41"/>
      <c r="AU152" s="41"/>
      <c r="AV152" s="41"/>
      <c r="AW152" s="34" t="s">
        <v>783</v>
      </c>
      <c r="AX152" s="41">
        <v>45496</v>
      </c>
      <c r="AY152" s="53" t="s">
        <v>790</v>
      </c>
      <c r="AZ152" s="1"/>
      <c r="BA152" s="1" t="s">
        <v>939</v>
      </c>
      <c r="XEV152" s="43"/>
    </row>
    <row r="153" spans="1:53 16376:16376" ht="21.95" hidden="1" customHeight="1" x14ac:dyDescent="0.25">
      <c r="A153" s="12">
        <f t="shared" si="2"/>
        <v>146</v>
      </c>
      <c r="B153" s="30" t="s">
        <v>386</v>
      </c>
      <c r="C153" s="31" t="s">
        <v>1560</v>
      </c>
      <c r="D153" s="31" t="s">
        <v>436</v>
      </c>
      <c r="E153" s="32" t="s">
        <v>439</v>
      </c>
      <c r="F153" s="33" t="s">
        <v>444</v>
      </c>
      <c r="G153" s="34" t="s">
        <v>1555</v>
      </c>
      <c r="H153" s="40" t="s">
        <v>467</v>
      </c>
      <c r="I153" s="40" t="s">
        <v>983</v>
      </c>
      <c r="J153" s="32" t="s">
        <v>516</v>
      </c>
      <c r="K153" s="32" t="s">
        <v>737</v>
      </c>
      <c r="L153" s="42"/>
      <c r="M153" s="42"/>
      <c r="N153" s="42" t="s">
        <v>777</v>
      </c>
      <c r="O153" s="34" t="s">
        <v>776</v>
      </c>
      <c r="P153" s="34" t="s">
        <v>777</v>
      </c>
      <c r="Q153" s="42"/>
      <c r="R153" s="42" t="s">
        <v>777</v>
      </c>
      <c r="S153" s="42"/>
      <c r="T153" s="42"/>
      <c r="U153" s="42"/>
      <c r="V153" s="42" t="s">
        <v>776</v>
      </c>
      <c r="W153" s="42"/>
      <c r="X153" s="42" t="s">
        <v>777</v>
      </c>
      <c r="Y153" s="42"/>
      <c r="Z153" s="42"/>
      <c r="AA153" s="42"/>
      <c r="AB153" s="42"/>
      <c r="AC153" s="34"/>
      <c r="AD153" s="34"/>
      <c r="AE153" s="34"/>
      <c r="AF153" s="42" t="s">
        <v>776</v>
      </c>
      <c r="AG153" s="42" t="s">
        <v>776</v>
      </c>
      <c r="AH153" s="42" t="s">
        <v>776</v>
      </c>
      <c r="AI153" s="42"/>
      <c r="AJ153" s="42"/>
      <c r="AK153" s="42"/>
      <c r="AL153" s="34"/>
      <c r="AM153" s="72">
        <v>43430</v>
      </c>
      <c r="AN153" s="1" t="s">
        <v>772</v>
      </c>
      <c r="AO153" s="72">
        <v>45364</v>
      </c>
      <c r="AP153" s="72">
        <v>45470</v>
      </c>
      <c r="AQ153" s="72"/>
      <c r="AR153" s="41"/>
      <c r="AS153" s="41"/>
      <c r="AT153" s="41"/>
      <c r="AU153" s="41"/>
      <c r="AV153" s="41"/>
      <c r="AW153" s="34" t="s">
        <v>785</v>
      </c>
      <c r="AX153" s="41" t="s">
        <v>439</v>
      </c>
      <c r="AY153" s="53"/>
      <c r="AZ153" s="1"/>
      <c r="BA153" s="1" t="s">
        <v>940</v>
      </c>
      <c r="XEV153" s="43"/>
    </row>
    <row r="154" spans="1:53 16376:16376" ht="21.95" hidden="1" customHeight="1" x14ac:dyDescent="0.25">
      <c r="A154" s="12">
        <f t="shared" si="2"/>
        <v>147</v>
      </c>
      <c r="B154" s="30" t="s">
        <v>387</v>
      </c>
      <c r="C154" s="31" t="s">
        <v>1560</v>
      </c>
      <c r="D154" s="31" t="s">
        <v>436</v>
      </c>
      <c r="E154" s="32" t="s">
        <v>439</v>
      </c>
      <c r="F154" s="33" t="s">
        <v>444</v>
      </c>
      <c r="G154" s="34" t="s">
        <v>1559</v>
      </c>
      <c r="H154" s="40" t="s">
        <v>452</v>
      </c>
      <c r="I154" s="40" t="s">
        <v>983</v>
      </c>
      <c r="J154" s="32" t="s">
        <v>488</v>
      </c>
      <c r="K154" s="32" t="s">
        <v>738</v>
      </c>
      <c r="L154" s="42"/>
      <c r="M154" s="42"/>
      <c r="N154" s="42" t="s">
        <v>776</v>
      </c>
      <c r="O154" s="34" t="s">
        <v>776</v>
      </c>
      <c r="P154" s="34" t="s">
        <v>776</v>
      </c>
      <c r="Q154" s="42"/>
      <c r="R154" s="42"/>
      <c r="S154" s="42" t="s">
        <v>776</v>
      </c>
      <c r="T154" s="42"/>
      <c r="U154" s="42"/>
      <c r="V154" s="42" t="s">
        <v>776</v>
      </c>
      <c r="W154" s="42"/>
      <c r="X154" s="42"/>
      <c r="Y154" s="42"/>
      <c r="Z154" s="42"/>
      <c r="AA154" s="42"/>
      <c r="AB154" s="42"/>
      <c r="AC154" s="34"/>
      <c r="AD154" s="34"/>
      <c r="AE154" s="34"/>
      <c r="AF154" s="42" t="s">
        <v>776</v>
      </c>
      <c r="AG154" s="42" t="s">
        <v>776</v>
      </c>
      <c r="AH154" s="42" t="s">
        <v>776</v>
      </c>
      <c r="AI154" s="42"/>
      <c r="AJ154" s="42" t="s">
        <v>776</v>
      </c>
      <c r="AK154" s="42"/>
      <c r="AL154" s="34"/>
      <c r="AM154" s="72">
        <v>43399</v>
      </c>
      <c r="AN154" s="1" t="s">
        <v>772</v>
      </c>
      <c r="AO154" s="72">
        <v>45350</v>
      </c>
      <c r="AP154" s="72">
        <v>45426</v>
      </c>
      <c r="AQ154" s="72">
        <v>45526</v>
      </c>
      <c r="AR154" s="41"/>
      <c r="AS154" s="41"/>
      <c r="AT154" s="41"/>
      <c r="AU154" s="41"/>
      <c r="AV154" s="41"/>
      <c r="AW154" s="34" t="s">
        <v>785</v>
      </c>
      <c r="AX154" s="41" t="s">
        <v>439</v>
      </c>
      <c r="AY154" s="53"/>
      <c r="AZ154" s="1"/>
      <c r="BA154" s="1" t="s">
        <v>941</v>
      </c>
      <c r="XEV154" s="43"/>
    </row>
    <row r="155" spans="1:53 16376:16376" ht="21.95" customHeight="1" x14ac:dyDescent="0.25">
      <c r="A155" s="12">
        <f t="shared" si="2"/>
        <v>148</v>
      </c>
      <c r="B155" s="30" t="s">
        <v>388</v>
      </c>
      <c r="C155" s="31" t="s">
        <v>1560</v>
      </c>
      <c r="D155" s="31" t="s">
        <v>432</v>
      </c>
      <c r="E155" s="32" t="s">
        <v>439</v>
      </c>
      <c r="F155" s="33" t="s">
        <v>444</v>
      </c>
      <c r="G155" s="34" t="s">
        <v>1558</v>
      </c>
      <c r="H155" s="40" t="s">
        <v>454</v>
      </c>
      <c r="I155" s="40" t="s">
        <v>983</v>
      </c>
      <c r="J155" s="32" t="s">
        <v>479</v>
      </c>
      <c r="K155" s="32" t="s">
        <v>599</v>
      </c>
      <c r="L155" s="42" t="s">
        <v>776</v>
      </c>
      <c r="M155" s="42" t="s">
        <v>776</v>
      </c>
      <c r="N155" s="42" t="s">
        <v>776</v>
      </c>
      <c r="O155" s="34" t="s">
        <v>776</v>
      </c>
      <c r="P155" s="34" t="s">
        <v>776</v>
      </c>
      <c r="Q155" s="42"/>
      <c r="R155" s="42"/>
      <c r="S155" s="42"/>
      <c r="T155" s="42"/>
      <c r="U155" s="42"/>
      <c r="V155" s="42"/>
      <c r="W155" s="42"/>
      <c r="X155" s="42"/>
      <c r="Y155" s="42"/>
      <c r="Z155" s="42"/>
      <c r="AA155" s="42"/>
      <c r="AB155" s="42"/>
      <c r="AC155" s="34"/>
      <c r="AD155" s="34"/>
      <c r="AE155" s="34"/>
      <c r="AF155" s="42"/>
      <c r="AG155" s="42"/>
      <c r="AH155" s="42"/>
      <c r="AI155" s="42"/>
      <c r="AJ155" s="42"/>
      <c r="AK155" s="42"/>
      <c r="AL155" s="34"/>
      <c r="AM155" s="72">
        <v>43447</v>
      </c>
      <c r="AN155" s="84" t="s">
        <v>774</v>
      </c>
      <c r="AO155" s="72"/>
      <c r="AP155" s="72"/>
      <c r="AQ155" s="72"/>
      <c r="AR155" s="41"/>
      <c r="AS155" s="41"/>
      <c r="AT155" s="41"/>
      <c r="AU155" s="41"/>
      <c r="AV155" s="41"/>
      <c r="AW155" s="34" t="s">
        <v>785</v>
      </c>
      <c r="AX155" s="41" t="s">
        <v>439</v>
      </c>
      <c r="AY155" s="53"/>
      <c r="AZ155" s="1"/>
      <c r="BA155" s="1" t="s">
        <v>942</v>
      </c>
      <c r="XEV155" s="43"/>
    </row>
    <row r="156" spans="1:53 16376:16376" ht="21.95" hidden="1" customHeight="1" thickBot="1" x14ac:dyDescent="0.25">
      <c r="A156" s="12">
        <f t="shared" si="2"/>
        <v>149</v>
      </c>
      <c r="B156" s="30" t="s">
        <v>389</v>
      </c>
      <c r="C156" s="31" t="s">
        <v>1560</v>
      </c>
      <c r="D156" s="31" t="s">
        <v>436</v>
      </c>
      <c r="E156" s="32" t="s">
        <v>439</v>
      </c>
      <c r="F156" s="33" t="s">
        <v>444</v>
      </c>
      <c r="G156" s="34" t="s">
        <v>1559</v>
      </c>
      <c r="H156" s="40" t="s">
        <v>452</v>
      </c>
      <c r="I156" s="40" t="s">
        <v>983</v>
      </c>
      <c r="J156" s="32" t="s">
        <v>485</v>
      </c>
      <c r="K156" s="32" t="s">
        <v>739</v>
      </c>
      <c r="L156" s="42"/>
      <c r="M156" s="42"/>
      <c r="N156" s="42" t="s">
        <v>776</v>
      </c>
      <c r="O156" s="34" t="s">
        <v>776</v>
      </c>
      <c r="P156" s="34" t="s">
        <v>776</v>
      </c>
      <c r="Q156" s="42"/>
      <c r="R156" s="42"/>
      <c r="S156" s="42"/>
      <c r="T156" s="42"/>
      <c r="U156" s="42"/>
      <c r="V156" s="42"/>
      <c r="W156" s="42"/>
      <c r="X156" s="42"/>
      <c r="Y156" s="42"/>
      <c r="Z156" s="42"/>
      <c r="AA156" s="42"/>
      <c r="AB156" s="42"/>
      <c r="AC156" s="34"/>
      <c r="AD156" s="34"/>
      <c r="AE156" s="34"/>
      <c r="AF156" s="42" t="s">
        <v>776</v>
      </c>
      <c r="AG156" s="42" t="s">
        <v>776</v>
      </c>
      <c r="AH156" s="42" t="s">
        <v>776</v>
      </c>
      <c r="AI156" s="42"/>
      <c r="AJ156" s="42" t="s">
        <v>776</v>
      </c>
      <c r="AK156" s="42"/>
      <c r="AL156" s="34"/>
      <c r="AM156" s="72">
        <v>43245</v>
      </c>
      <c r="AN156" s="1" t="s">
        <v>772</v>
      </c>
      <c r="AO156" s="72">
        <v>45320</v>
      </c>
      <c r="AP156" s="72">
        <v>45401</v>
      </c>
      <c r="AQ156" s="72">
        <v>45525</v>
      </c>
      <c r="AR156" s="41"/>
      <c r="AS156" s="41"/>
      <c r="AT156" s="41"/>
      <c r="AU156" s="41"/>
      <c r="AV156" s="41"/>
      <c r="AW156" s="34" t="s">
        <v>785</v>
      </c>
      <c r="AX156" s="41" t="s">
        <v>439</v>
      </c>
      <c r="AY156" s="53"/>
      <c r="AZ156" s="1"/>
      <c r="BA156" s="1" t="s">
        <v>943</v>
      </c>
      <c r="XEV156" s="43"/>
    </row>
    <row r="157" spans="1:53 16376:16376" ht="21.95" hidden="1" customHeight="1" x14ac:dyDescent="0.25">
      <c r="A157" s="12">
        <f t="shared" si="2"/>
        <v>150</v>
      </c>
      <c r="B157" s="30" t="s">
        <v>390</v>
      </c>
      <c r="C157" s="27" t="s">
        <v>1560</v>
      </c>
      <c r="D157" s="31" t="s">
        <v>436</v>
      </c>
      <c r="E157" s="32" t="s">
        <v>439</v>
      </c>
      <c r="F157" s="33" t="s">
        <v>444</v>
      </c>
      <c r="G157" s="34" t="s">
        <v>1556</v>
      </c>
      <c r="H157" s="40" t="s">
        <v>470</v>
      </c>
      <c r="I157" s="40" t="s">
        <v>983</v>
      </c>
      <c r="J157" s="32" t="s">
        <v>578</v>
      </c>
      <c r="K157" s="32" t="s">
        <v>740</v>
      </c>
      <c r="L157" s="42" t="s">
        <v>776</v>
      </c>
      <c r="M157" s="42"/>
      <c r="N157" s="42"/>
      <c r="O157" s="34"/>
      <c r="P157" s="34"/>
      <c r="Q157" s="42"/>
      <c r="R157" s="42"/>
      <c r="S157" s="42"/>
      <c r="T157" s="42"/>
      <c r="U157" s="42"/>
      <c r="V157" s="42"/>
      <c r="W157" s="42"/>
      <c r="X157" s="42"/>
      <c r="Y157" s="42"/>
      <c r="Z157" s="42"/>
      <c r="AA157" s="42"/>
      <c r="AB157" s="42"/>
      <c r="AC157" s="34"/>
      <c r="AD157" s="34"/>
      <c r="AE157" s="34"/>
      <c r="AF157" s="42" t="s">
        <v>776</v>
      </c>
      <c r="AG157" s="42"/>
      <c r="AH157" s="42" t="s">
        <v>776</v>
      </c>
      <c r="AI157" s="42"/>
      <c r="AJ157" s="42"/>
      <c r="AK157" s="42"/>
      <c r="AL157" s="34"/>
      <c r="AM157" s="72">
        <v>44580</v>
      </c>
      <c r="AN157" s="1" t="s">
        <v>772</v>
      </c>
      <c r="AO157" s="72">
        <v>45338</v>
      </c>
      <c r="AP157" s="72">
        <v>45419</v>
      </c>
      <c r="AQ157" s="72">
        <v>45556</v>
      </c>
      <c r="AR157" s="41"/>
      <c r="AS157" s="41"/>
      <c r="AT157" s="41"/>
      <c r="AU157" s="41"/>
      <c r="AV157" s="41"/>
      <c r="AW157" s="34" t="s">
        <v>785</v>
      </c>
      <c r="AX157" s="41" t="s">
        <v>439</v>
      </c>
      <c r="AY157" s="53"/>
      <c r="AZ157" s="1"/>
      <c r="BA157" s="1" t="s">
        <v>944</v>
      </c>
      <c r="XEV157" s="43"/>
    </row>
    <row r="158" spans="1:53 16376:16376" ht="21.95" customHeight="1" x14ac:dyDescent="0.25">
      <c r="A158" s="12">
        <f t="shared" si="2"/>
        <v>151</v>
      </c>
      <c r="B158" s="30" t="s">
        <v>391</v>
      </c>
      <c r="C158" s="31" t="s">
        <v>1560</v>
      </c>
      <c r="D158" s="31" t="s">
        <v>432</v>
      </c>
      <c r="E158" s="32" t="s">
        <v>439</v>
      </c>
      <c r="F158" s="33" t="s">
        <v>444</v>
      </c>
      <c r="G158" s="34" t="s">
        <v>1558</v>
      </c>
      <c r="H158" s="40" t="s">
        <v>454</v>
      </c>
      <c r="I158" s="40" t="s">
        <v>983</v>
      </c>
      <c r="J158" s="32" t="s">
        <v>479</v>
      </c>
      <c r="K158" s="32" t="s">
        <v>741</v>
      </c>
      <c r="L158" s="42" t="s">
        <v>776</v>
      </c>
      <c r="M158" s="42" t="s">
        <v>776</v>
      </c>
      <c r="N158" s="42" t="s">
        <v>776</v>
      </c>
      <c r="O158" s="34" t="s">
        <v>776</v>
      </c>
      <c r="P158" s="34" t="s">
        <v>776</v>
      </c>
      <c r="Q158" s="42"/>
      <c r="R158" s="42"/>
      <c r="S158" s="42"/>
      <c r="T158" s="42"/>
      <c r="U158" s="42"/>
      <c r="V158" s="42"/>
      <c r="W158" s="42"/>
      <c r="X158" s="42"/>
      <c r="Y158" s="42"/>
      <c r="Z158" s="42"/>
      <c r="AA158" s="42"/>
      <c r="AB158" s="42"/>
      <c r="AC158" s="34"/>
      <c r="AD158" s="34"/>
      <c r="AE158" s="34"/>
      <c r="AF158" s="42"/>
      <c r="AG158" s="42"/>
      <c r="AH158" s="42"/>
      <c r="AI158" s="42"/>
      <c r="AJ158" s="42"/>
      <c r="AK158" s="42"/>
      <c r="AL158" s="34"/>
      <c r="AM158" s="72">
        <v>43420</v>
      </c>
      <c r="AN158" s="84" t="s">
        <v>774</v>
      </c>
      <c r="AO158" s="72"/>
      <c r="AP158" s="72"/>
      <c r="AQ158" s="72"/>
      <c r="AR158" s="41"/>
      <c r="AS158" s="41"/>
      <c r="AT158" s="41"/>
      <c r="AU158" s="41"/>
      <c r="AV158" s="41"/>
      <c r="AW158" s="34" t="s">
        <v>785</v>
      </c>
      <c r="AX158" s="41" t="s">
        <v>439</v>
      </c>
      <c r="AY158" s="53"/>
      <c r="AZ158" s="1"/>
      <c r="BA158" s="1" t="s">
        <v>945</v>
      </c>
      <c r="XEV158" s="43"/>
    </row>
    <row r="159" spans="1:53 16376:16376" ht="21.95" hidden="1" customHeight="1" x14ac:dyDescent="0.25">
      <c r="A159" s="12">
        <f t="shared" si="2"/>
        <v>152</v>
      </c>
      <c r="B159" s="30" t="s">
        <v>392</v>
      </c>
      <c r="C159" s="31" t="s">
        <v>1560</v>
      </c>
      <c r="D159" s="31" t="s">
        <v>434</v>
      </c>
      <c r="E159" s="32" t="s">
        <v>443</v>
      </c>
      <c r="F159" s="33" t="s">
        <v>444</v>
      </c>
      <c r="G159" s="34" t="s">
        <v>1559</v>
      </c>
      <c r="H159" s="40" t="s">
        <v>452</v>
      </c>
      <c r="I159" s="40" t="s">
        <v>983</v>
      </c>
      <c r="J159" s="32" t="s">
        <v>579</v>
      </c>
      <c r="K159" s="32" t="s">
        <v>742</v>
      </c>
      <c r="L159" s="42" t="s">
        <v>776</v>
      </c>
      <c r="M159" s="42" t="s">
        <v>776</v>
      </c>
      <c r="N159" s="42" t="s">
        <v>776</v>
      </c>
      <c r="O159" s="34" t="s">
        <v>776</v>
      </c>
      <c r="P159" s="34" t="s">
        <v>776</v>
      </c>
      <c r="Q159" s="42"/>
      <c r="R159" s="42"/>
      <c r="S159" s="42"/>
      <c r="T159" s="42"/>
      <c r="U159" s="42"/>
      <c r="V159" s="42"/>
      <c r="W159" s="42"/>
      <c r="X159" s="42"/>
      <c r="Y159" s="42"/>
      <c r="Z159" s="42"/>
      <c r="AA159" s="42"/>
      <c r="AB159" s="42"/>
      <c r="AC159" s="34"/>
      <c r="AD159" s="34"/>
      <c r="AE159" s="34"/>
      <c r="AF159" s="42"/>
      <c r="AG159" s="42"/>
      <c r="AH159" s="42"/>
      <c r="AI159" s="42"/>
      <c r="AJ159" s="42"/>
      <c r="AK159" s="42"/>
      <c r="AL159" s="34"/>
      <c r="AM159" s="72"/>
      <c r="AN159" s="1" t="s">
        <v>773</v>
      </c>
      <c r="AO159" s="72"/>
      <c r="AP159" s="72"/>
      <c r="AQ159" s="72"/>
      <c r="AR159" s="41"/>
      <c r="AS159" s="41"/>
      <c r="AT159" s="41"/>
      <c r="AU159" s="41"/>
      <c r="AV159" s="41"/>
      <c r="AW159" s="34" t="s">
        <v>785</v>
      </c>
      <c r="AX159" s="41" t="s">
        <v>439</v>
      </c>
      <c r="AY159" s="53"/>
      <c r="AZ159" s="1"/>
      <c r="BA159" s="1" t="s">
        <v>946</v>
      </c>
      <c r="XEV159" s="43"/>
    </row>
    <row r="160" spans="1:53 16376:16376" ht="21.95" hidden="1" customHeight="1" x14ac:dyDescent="0.25">
      <c r="A160" s="12">
        <f t="shared" si="2"/>
        <v>153</v>
      </c>
      <c r="B160" s="30" t="s">
        <v>393</v>
      </c>
      <c r="C160" s="31" t="s">
        <v>1560</v>
      </c>
      <c r="D160" s="31" t="s">
        <v>436</v>
      </c>
      <c r="E160" s="32" t="s">
        <v>439</v>
      </c>
      <c r="F160" s="33" t="s">
        <v>444</v>
      </c>
      <c r="G160" s="34" t="s">
        <v>1554</v>
      </c>
      <c r="H160" s="40" t="s">
        <v>466</v>
      </c>
      <c r="I160" s="40" t="s">
        <v>983</v>
      </c>
      <c r="J160" s="32" t="s">
        <v>505</v>
      </c>
      <c r="K160" s="32" t="s">
        <v>743</v>
      </c>
      <c r="L160" s="42" t="s">
        <v>776</v>
      </c>
      <c r="M160" s="42" t="s">
        <v>776</v>
      </c>
      <c r="N160" s="42"/>
      <c r="O160" s="34"/>
      <c r="P160" s="34" t="s">
        <v>776</v>
      </c>
      <c r="Q160" s="42"/>
      <c r="R160" s="42"/>
      <c r="S160" s="42"/>
      <c r="T160" s="42"/>
      <c r="U160" s="42"/>
      <c r="V160" s="42"/>
      <c r="W160" s="42"/>
      <c r="X160" s="42"/>
      <c r="Y160" s="42"/>
      <c r="Z160" s="42"/>
      <c r="AA160" s="42"/>
      <c r="AB160" s="42"/>
      <c r="AC160" s="34"/>
      <c r="AD160" s="34"/>
      <c r="AE160" s="34"/>
      <c r="AF160" s="42" t="s">
        <v>776</v>
      </c>
      <c r="AG160" s="42" t="s">
        <v>776</v>
      </c>
      <c r="AH160" s="42" t="s">
        <v>776</v>
      </c>
      <c r="AI160" s="42" t="s">
        <v>776</v>
      </c>
      <c r="AJ160" s="42" t="s">
        <v>776</v>
      </c>
      <c r="AK160" s="42"/>
      <c r="AL160" s="34"/>
      <c r="AM160" s="72">
        <v>42073</v>
      </c>
      <c r="AN160" s="1" t="s">
        <v>772</v>
      </c>
      <c r="AO160" s="72">
        <v>45367</v>
      </c>
      <c r="AP160" s="72">
        <v>45450</v>
      </c>
      <c r="AQ160" s="72"/>
      <c r="AR160" s="41"/>
      <c r="AS160" s="41"/>
      <c r="AT160" s="41"/>
      <c r="AU160" s="41"/>
      <c r="AV160" s="41"/>
      <c r="AW160" s="34" t="s">
        <v>785</v>
      </c>
      <c r="AX160" s="41" t="s">
        <v>439</v>
      </c>
      <c r="AY160" s="53"/>
      <c r="AZ160" s="1"/>
      <c r="BA160" s="1" t="s">
        <v>947</v>
      </c>
      <c r="XEV160" s="43"/>
    </row>
    <row r="161" spans="1:53 16376:16376" ht="21.95" hidden="1" customHeight="1" x14ac:dyDescent="0.25">
      <c r="A161" s="12">
        <f t="shared" si="2"/>
        <v>154</v>
      </c>
      <c r="B161" s="30" t="s">
        <v>394</v>
      </c>
      <c r="C161" s="31" t="s">
        <v>1560</v>
      </c>
      <c r="D161" s="31" t="s">
        <v>436</v>
      </c>
      <c r="E161" s="32" t="s">
        <v>439</v>
      </c>
      <c r="F161" s="33" t="s">
        <v>444</v>
      </c>
      <c r="G161" s="34" t="s">
        <v>1555</v>
      </c>
      <c r="H161" s="40" t="s">
        <v>463</v>
      </c>
      <c r="I161" s="40" t="s">
        <v>983</v>
      </c>
      <c r="J161" s="32" t="s">
        <v>580</v>
      </c>
      <c r="K161" s="32" t="s">
        <v>744</v>
      </c>
      <c r="L161" s="42" t="s">
        <v>776</v>
      </c>
      <c r="M161" s="42"/>
      <c r="N161" s="42" t="s">
        <v>776</v>
      </c>
      <c r="O161" s="34" t="s">
        <v>776</v>
      </c>
      <c r="P161" s="34" t="s">
        <v>776</v>
      </c>
      <c r="Q161" s="42"/>
      <c r="R161" s="42" t="s">
        <v>776</v>
      </c>
      <c r="S161" s="42"/>
      <c r="T161" s="42"/>
      <c r="U161" s="42"/>
      <c r="V161" s="42"/>
      <c r="W161" s="42"/>
      <c r="X161" s="42"/>
      <c r="Y161" s="42"/>
      <c r="Z161" s="42"/>
      <c r="AA161" s="42"/>
      <c r="AB161" s="42"/>
      <c r="AC161" s="34"/>
      <c r="AD161" s="34"/>
      <c r="AE161" s="34"/>
      <c r="AF161" s="42" t="s">
        <v>776</v>
      </c>
      <c r="AG161" s="42"/>
      <c r="AH161" s="42" t="s">
        <v>776</v>
      </c>
      <c r="AI161" s="42"/>
      <c r="AJ161" s="42" t="s">
        <v>776</v>
      </c>
      <c r="AK161" s="42"/>
      <c r="AL161" s="34"/>
      <c r="AM161" s="72">
        <v>43211</v>
      </c>
      <c r="AN161" s="1" t="s">
        <v>772</v>
      </c>
      <c r="AO161" s="72">
        <v>45315</v>
      </c>
      <c r="AP161" s="72">
        <v>45397</v>
      </c>
      <c r="AQ161" s="72">
        <v>45499</v>
      </c>
      <c r="AR161" s="41"/>
      <c r="AS161" s="41"/>
      <c r="AT161" s="41"/>
      <c r="AU161" s="41"/>
      <c r="AV161" s="41"/>
      <c r="AW161" s="34" t="s">
        <v>785</v>
      </c>
      <c r="AX161" s="41" t="s">
        <v>439</v>
      </c>
      <c r="AY161" s="53"/>
      <c r="AZ161" s="1"/>
      <c r="BA161" s="1" t="s">
        <v>948</v>
      </c>
      <c r="XEV161" s="43"/>
    </row>
    <row r="162" spans="1:53 16376:16376" ht="21.95" hidden="1" customHeight="1" x14ac:dyDescent="0.25">
      <c r="A162" s="12">
        <f t="shared" si="2"/>
        <v>155</v>
      </c>
      <c r="B162" s="30" t="s">
        <v>395</v>
      </c>
      <c r="C162" s="31" t="s">
        <v>1560</v>
      </c>
      <c r="D162" s="31" t="s">
        <v>436</v>
      </c>
      <c r="E162" s="32" t="s">
        <v>439</v>
      </c>
      <c r="F162" s="33" t="s">
        <v>444</v>
      </c>
      <c r="G162" s="34" t="s">
        <v>1558</v>
      </c>
      <c r="H162" s="40" t="s">
        <v>454</v>
      </c>
      <c r="I162" s="40" t="s">
        <v>983</v>
      </c>
      <c r="J162" s="32" t="s">
        <v>581</v>
      </c>
      <c r="K162" s="32" t="s">
        <v>745</v>
      </c>
      <c r="L162" s="42" t="s">
        <v>776</v>
      </c>
      <c r="M162" s="42" t="s">
        <v>776</v>
      </c>
      <c r="N162" s="42" t="s">
        <v>776</v>
      </c>
      <c r="O162" s="34" t="s">
        <v>776</v>
      </c>
      <c r="P162" s="34" t="s">
        <v>776</v>
      </c>
      <c r="Q162" s="42"/>
      <c r="R162" s="42"/>
      <c r="S162" s="42"/>
      <c r="T162" s="42"/>
      <c r="U162" s="42"/>
      <c r="V162" s="42"/>
      <c r="W162" s="42"/>
      <c r="X162" s="42"/>
      <c r="Y162" s="42"/>
      <c r="Z162" s="42"/>
      <c r="AA162" s="42"/>
      <c r="AB162" s="42"/>
      <c r="AC162" s="34"/>
      <c r="AD162" s="34"/>
      <c r="AE162" s="34"/>
      <c r="AF162" s="42" t="s">
        <v>776</v>
      </c>
      <c r="AG162" s="42" t="s">
        <v>776</v>
      </c>
      <c r="AH162" s="42" t="s">
        <v>776</v>
      </c>
      <c r="AI162" s="42"/>
      <c r="AJ162" s="42" t="s">
        <v>776</v>
      </c>
      <c r="AK162" s="42"/>
      <c r="AL162" s="34"/>
      <c r="AM162" s="72">
        <v>44431</v>
      </c>
      <c r="AN162" s="1" t="s">
        <v>772</v>
      </c>
      <c r="AO162" s="72">
        <v>45344</v>
      </c>
      <c r="AP162" s="72">
        <v>45436</v>
      </c>
      <c r="AQ162" s="72">
        <v>45561</v>
      </c>
      <c r="AR162" s="41"/>
      <c r="AS162" s="41"/>
      <c r="AT162" s="41"/>
      <c r="AU162" s="41"/>
      <c r="AV162" s="41"/>
      <c r="AW162" s="34" t="s">
        <v>785</v>
      </c>
      <c r="AX162" s="41" t="s">
        <v>439</v>
      </c>
      <c r="AY162" s="53"/>
      <c r="AZ162" s="1"/>
      <c r="BA162" s="1" t="s">
        <v>949</v>
      </c>
      <c r="XEV162" s="43"/>
    </row>
    <row r="163" spans="1:53 16376:16376" ht="21.95" hidden="1" customHeight="1" x14ac:dyDescent="0.25">
      <c r="A163" s="12">
        <f t="shared" si="2"/>
        <v>156</v>
      </c>
      <c r="B163" s="30" t="s">
        <v>396</v>
      </c>
      <c r="C163" s="31" t="s">
        <v>1560</v>
      </c>
      <c r="D163" s="31" t="s">
        <v>436</v>
      </c>
      <c r="E163" s="32" t="s">
        <v>439</v>
      </c>
      <c r="F163" s="33" t="s">
        <v>444</v>
      </c>
      <c r="G163" s="34" t="s">
        <v>1555</v>
      </c>
      <c r="H163" s="40" t="s">
        <v>467</v>
      </c>
      <c r="I163" s="40" t="s">
        <v>983</v>
      </c>
      <c r="J163" s="32" t="s">
        <v>582</v>
      </c>
      <c r="K163" s="32" t="s">
        <v>746</v>
      </c>
      <c r="L163" s="42"/>
      <c r="M163" s="42"/>
      <c r="N163" s="42" t="s">
        <v>776</v>
      </c>
      <c r="O163" s="34" t="s">
        <v>776</v>
      </c>
      <c r="P163" s="34" t="s">
        <v>776</v>
      </c>
      <c r="Q163" s="42"/>
      <c r="R163" s="42"/>
      <c r="S163" s="42"/>
      <c r="T163" s="42"/>
      <c r="U163" s="42"/>
      <c r="V163" s="42"/>
      <c r="W163" s="42"/>
      <c r="X163" s="42"/>
      <c r="Y163" s="42"/>
      <c r="Z163" s="42"/>
      <c r="AA163" s="42"/>
      <c r="AB163" s="42"/>
      <c r="AC163" s="34"/>
      <c r="AD163" s="34"/>
      <c r="AE163" s="34"/>
      <c r="AF163" s="42" t="s">
        <v>776</v>
      </c>
      <c r="AG163" s="42" t="s">
        <v>776</v>
      </c>
      <c r="AH163" s="42" t="s">
        <v>776</v>
      </c>
      <c r="AI163" s="42" t="s">
        <v>776</v>
      </c>
      <c r="AJ163" s="42" t="s">
        <v>776</v>
      </c>
      <c r="AK163" s="42"/>
      <c r="AL163" s="34"/>
      <c r="AM163" s="72">
        <v>43237</v>
      </c>
      <c r="AN163" s="1" t="s">
        <v>772</v>
      </c>
      <c r="AO163" s="72">
        <v>45315</v>
      </c>
      <c r="AP163" s="72">
        <v>45386</v>
      </c>
      <c r="AQ163" s="72">
        <v>45530</v>
      </c>
      <c r="AR163" s="41"/>
      <c r="AS163" s="41"/>
      <c r="AT163" s="41"/>
      <c r="AU163" s="41"/>
      <c r="AV163" s="41"/>
      <c r="AW163" s="34" t="s">
        <v>785</v>
      </c>
      <c r="AX163" s="41" t="s">
        <v>439</v>
      </c>
      <c r="AY163" s="53"/>
      <c r="AZ163" s="1"/>
      <c r="BA163" s="1" t="s">
        <v>950</v>
      </c>
      <c r="XEV163" s="43"/>
    </row>
    <row r="164" spans="1:53 16376:16376" ht="21.95" hidden="1" customHeight="1" x14ac:dyDescent="0.25">
      <c r="A164" s="12">
        <f t="shared" si="2"/>
        <v>157</v>
      </c>
      <c r="B164" s="30" t="s">
        <v>397</v>
      </c>
      <c r="C164" s="31" t="s">
        <v>1560</v>
      </c>
      <c r="D164" s="31" t="s">
        <v>430</v>
      </c>
      <c r="E164" s="32" t="s">
        <v>439</v>
      </c>
      <c r="F164" s="33" t="s">
        <v>444</v>
      </c>
      <c r="G164" s="34" t="s">
        <v>1556</v>
      </c>
      <c r="H164" s="40" t="s">
        <v>470</v>
      </c>
      <c r="I164" s="40" t="s">
        <v>983</v>
      </c>
      <c r="J164" s="32" t="s">
        <v>539</v>
      </c>
      <c r="K164" s="32" t="s">
        <v>747</v>
      </c>
      <c r="L164" s="42"/>
      <c r="M164" s="42"/>
      <c r="N164" s="42"/>
      <c r="O164" s="34"/>
      <c r="P164" s="34" t="s">
        <v>776</v>
      </c>
      <c r="Q164" s="42"/>
      <c r="R164" s="42" t="s">
        <v>776</v>
      </c>
      <c r="S164" s="42"/>
      <c r="T164" s="42"/>
      <c r="U164" s="42"/>
      <c r="V164" s="42"/>
      <c r="W164" s="42"/>
      <c r="X164" s="42"/>
      <c r="Y164" s="42"/>
      <c r="Z164" s="42"/>
      <c r="AA164" s="42"/>
      <c r="AB164" s="42"/>
      <c r="AC164" s="34"/>
      <c r="AD164" s="34"/>
      <c r="AE164" s="34"/>
      <c r="AF164" s="42" t="s">
        <v>776</v>
      </c>
      <c r="AG164" s="42" t="s">
        <v>776</v>
      </c>
      <c r="AH164" s="42"/>
      <c r="AI164" s="42"/>
      <c r="AJ164" s="42" t="s">
        <v>776</v>
      </c>
      <c r="AK164" s="42"/>
      <c r="AL164" s="34"/>
      <c r="AM164" s="72">
        <v>42965</v>
      </c>
      <c r="AN164" s="1" t="s">
        <v>772</v>
      </c>
      <c r="AO164" s="72">
        <v>45309</v>
      </c>
      <c r="AP164" s="72">
        <v>45404</v>
      </c>
      <c r="AQ164" s="72"/>
      <c r="AR164" s="41"/>
      <c r="AS164" s="41"/>
      <c r="AT164" s="41"/>
      <c r="AU164" s="41"/>
      <c r="AV164" s="41"/>
      <c r="AW164" s="34" t="s">
        <v>785</v>
      </c>
      <c r="AX164" s="41">
        <v>45519</v>
      </c>
      <c r="AY164" s="53" t="s">
        <v>788</v>
      </c>
      <c r="AZ164" s="1" t="s">
        <v>1578</v>
      </c>
      <c r="BA164" s="1" t="s">
        <v>951</v>
      </c>
      <c r="XEV164" s="43"/>
    </row>
    <row r="165" spans="1:53 16376:16376" ht="21.95" hidden="1" customHeight="1" x14ac:dyDescent="0.25">
      <c r="A165" s="12">
        <f t="shared" si="2"/>
        <v>158</v>
      </c>
      <c r="B165" s="30" t="s">
        <v>398</v>
      </c>
      <c r="C165" s="31" t="s">
        <v>1560</v>
      </c>
      <c r="D165" s="31" t="s">
        <v>430</v>
      </c>
      <c r="E165" s="32" t="s">
        <v>439</v>
      </c>
      <c r="F165" s="33" t="s">
        <v>444</v>
      </c>
      <c r="G165" s="34" t="s">
        <v>1556</v>
      </c>
      <c r="H165" s="40" t="s">
        <v>453</v>
      </c>
      <c r="I165" s="40" t="s">
        <v>983</v>
      </c>
      <c r="J165" s="32" t="s">
        <v>473</v>
      </c>
      <c r="K165" s="32" t="s">
        <v>661</v>
      </c>
      <c r="L165" s="42"/>
      <c r="M165" s="42"/>
      <c r="N165" s="42"/>
      <c r="O165" s="34" t="s">
        <v>776</v>
      </c>
      <c r="P165" s="34" t="s">
        <v>776</v>
      </c>
      <c r="Q165" s="42"/>
      <c r="R165" s="42" t="s">
        <v>776</v>
      </c>
      <c r="S165" s="42"/>
      <c r="T165" s="42"/>
      <c r="U165" s="42"/>
      <c r="V165" s="42" t="s">
        <v>776</v>
      </c>
      <c r="W165" s="42"/>
      <c r="X165" s="42"/>
      <c r="Y165" s="42"/>
      <c r="Z165" s="42"/>
      <c r="AA165" s="42"/>
      <c r="AB165" s="42"/>
      <c r="AC165" s="34"/>
      <c r="AD165" s="34"/>
      <c r="AE165" s="34"/>
      <c r="AF165" s="42" t="s">
        <v>776</v>
      </c>
      <c r="AG165" s="42" t="s">
        <v>776</v>
      </c>
      <c r="AH165" s="42" t="s">
        <v>776</v>
      </c>
      <c r="AI165" s="42"/>
      <c r="AJ165" s="42" t="s">
        <v>776</v>
      </c>
      <c r="AK165" s="42"/>
      <c r="AL165" s="34"/>
      <c r="AM165" s="72">
        <v>43084</v>
      </c>
      <c r="AN165" s="1" t="s">
        <v>772</v>
      </c>
      <c r="AO165" s="72">
        <v>45319</v>
      </c>
      <c r="AP165" s="72">
        <v>45409</v>
      </c>
      <c r="AQ165" s="72">
        <v>45527</v>
      </c>
      <c r="AR165" s="41"/>
      <c r="AS165" s="41"/>
      <c r="AT165" s="41"/>
      <c r="AU165" s="41"/>
      <c r="AV165" s="41"/>
      <c r="AW165" s="34" t="s">
        <v>785</v>
      </c>
      <c r="AX165" s="41" t="s">
        <v>439</v>
      </c>
      <c r="AY165" s="53"/>
      <c r="AZ165" s="1"/>
      <c r="BA165" s="1" t="s">
        <v>952</v>
      </c>
      <c r="XEV165" s="43"/>
    </row>
    <row r="166" spans="1:53 16376:16376" ht="21.95" hidden="1" customHeight="1" x14ac:dyDescent="0.25">
      <c r="A166" s="12">
        <f t="shared" si="2"/>
        <v>159</v>
      </c>
      <c r="B166" s="30" t="s">
        <v>399</v>
      </c>
      <c r="C166" s="31" t="s">
        <v>1560</v>
      </c>
      <c r="D166" s="31" t="s">
        <v>430</v>
      </c>
      <c r="E166" s="32" t="s">
        <v>439</v>
      </c>
      <c r="F166" s="33" t="s">
        <v>444</v>
      </c>
      <c r="G166" s="34" t="s">
        <v>1557</v>
      </c>
      <c r="H166" s="40" t="s">
        <v>458</v>
      </c>
      <c r="I166" s="40" t="s">
        <v>983</v>
      </c>
      <c r="J166" s="32" t="s">
        <v>520</v>
      </c>
      <c r="K166" s="32" t="s">
        <v>652</v>
      </c>
      <c r="L166" s="42" t="s">
        <v>776</v>
      </c>
      <c r="M166" s="42"/>
      <c r="N166" s="42"/>
      <c r="O166" s="34"/>
      <c r="P166" s="34" t="s">
        <v>776</v>
      </c>
      <c r="Q166" s="42"/>
      <c r="R166" s="42" t="s">
        <v>776</v>
      </c>
      <c r="S166" s="42"/>
      <c r="T166" s="42"/>
      <c r="U166" s="42"/>
      <c r="V166" s="42"/>
      <c r="W166" s="42"/>
      <c r="X166" s="42"/>
      <c r="Y166" s="42"/>
      <c r="Z166" s="42"/>
      <c r="AA166" s="42"/>
      <c r="AB166" s="42"/>
      <c r="AC166" s="34"/>
      <c r="AD166" s="34"/>
      <c r="AE166" s="34"/>
      <c r="AF166" s="42" t="s">
        <v>776</v>
      </c>
      <c r="AG166" s="42" t="s">
        <v>776</v>
      </c>
      <c r="AH166" s="42" t="s">
        <v>776</v>
      </c>
      <c r="AI166" s="42"/>
      <c r="AJ166" s="42" t="s">
        <v>776</v>
      </c>
      <c r="AK166" s="42"/>
      <c r="AL166" s="34"/>
      <c r="AM166" s="72">
        <v>43083</v>
      </c>
      <c r="AN166" s="1" t="s">
        <v>772</v>
      </c>
      <c r="AO166" s="72">
        <v>45320</v>
      </c>
      <c r="AP166" s="72">
        <v>45400</v>
      </c>
      <c r="AQ166" s="72">
        <v>45503</v>
      </c>
      <c r="AR166" s="41"/>
      <c r="AS166" s="41"/>
      <c r="AT166" s="41"/>
      <c r="AU166" s="41"/>
      <c r="AV166" s="41"/>
      <c r="AW166" s="34" t="s">
        <v>785</v>
      </c>
      <c r="AX166" s="41" t="s">
        <v>439</v>
      </c>
      <c r="AY166" s="53"/>
      <c r="AZ166" s="1"/>
      <c r="BA166" s="1" t="s">
        <v>953</v>
      </c>
      <c r="XEV166" s="43"/>
    </row>
    <row r="167" spans="1:53 16376:16376" ht="21.95" hidden="1" customHeight="1" x14ac:dyDescent="0.25">
      <c r="A167" s="12">
        <f t="shared" si="2"/>
        <v>160</v>
      </c>
      <c r="B167" s="30" t="s">
        <v>400</v>
      </c>
      <c r="C167" s="31" t="s">
        <v>1560</v>
      </c>
      <c r="D167" s="31" t="s">
        <v>430</v>
      </c>
      <c r="E167" s="32" t="s">
        <v>439</v>
      </c>
      <c r="F167" s="33" t="s">
        <v>444</v>
      </c>
      <c r="G167" s="34" t="s">
        <v>1556</v>
      </c>
      <c r="H167" s="40" t="s">
        <v>453</v>
      </c>
      <c r="I167" s="40" t="s">
        <v>983</v>
      </c>
      <c r="J167" s="32" t="s">
        <v>504</v>
      </c>
      <c r="K167" s="32" t="s">
        <v>748</v>
      </c>
      <c r="L167" s="42"/>
      <c r="M167" s="42"/>
      <c r="N167" s="42"/>
      <c r="O167" s="34"/>
      <c r="P167" s="34" t="s">
        <v>776</v>
      </c>
      <c r="Q167" s="42"/>
      <c r="R167" s="42"/>
      <c r="S167" s="42"/>
      <c r="T167" s="42"/>
      <c r="U167" s="42"/>
      <c r="V167" s="42"/>
      <c r="W167" s="42"/>
      <c r="X167" s="42"/>
      <c r="Y167" s="42"/>
      <c r="Z167" s="42"/>
      <c r="AA167" s="42"/>
      <c r="AB167" s="42"/>
      <c r="AC167" s="34"/>
      <c r="AD167" s="34"/>
      <c r="AE167" s="34"/>
      <c r="AF167" s="42" t="s">
        <v>776</v>
      </c>
      <c r="AG167" s="42" t="s">
        <v>776</v>
      </c>
      <c r="AH167" s="42" t="s">
        <v>776</v>
      </c>
      <c r="AI167" s="42"/>
      <c r="AJ167" s="42"/>
      <c r="AK167" s="42"/>
      <c r="AL167" s="34"/>
      <c r="AM167" s="72">
        <v>43245</v>
      </c>
      <c r="AN167" s="1" t="s">
        <v>772</v>
      </c>
      <c r="AO167" s="72">
        <v>45308</v>
      </c>
      <c r="AP167" s="72">
        <v>45405</v>
      </c>
      <c r="AQ167" s="72">
        <v>45518</v>
      </c>
      <c r="AR167" s="41"/>
      <c r="AS167" s="41"/>
      <c r="AT167" s="41"/>
      <c r="AU167" s="41"/>
      <c r="AV167" s="41"/>
      <c r="AW167" s="34" t="s">
        <v>785</v>
      </c>
      <c r="AX167" s="41" t="s">
        <v>439</v>
      </c>
      <c r="AY167" s="53"/>
      <c r="AZ167" s="1"/>
      <c r="BA167" s="1" t="s">
        <v>954</v>
      </c>
      <c r="XEV167" s="43"/>
    </row>
    <row r="168" spans="1:53 16376:16376" ht="21.95" hidden="1" customHeight="1" x14ac:dyDescent="0.25">
      <c r="A168" s="12">
        <f t="shared" si="2"/>
        <v>161</v>
      </c>
      <c r="B168" s="30" t="s">
        <v>401</v>
      </c>
      <c r="C168" s="31" t="s">
        <v>1560</v>
      </c>
      <c r="D168" s="31" t="s">
        <v>431</v>
      </c>
      <c r="E168" s="32" t="s">
        <v>439</v>
      </c>
      <c r="F168" s="33" t="s">
        <v>444</v>
      </c>
      <c r="G168" s="34" t="s">
        <v>1555</v>
      </c>
      <c r="H168" s="40" t="s">
        <v>462</v>
      </c>
      <c r="I168" s="40" t="s">
        <v>983</v>
      </c>
      <c r="J168" s="32" t="s">
        <v>544</v>
      </c>
      <c r="K168" s="32" t="s">
        <v>749</v>
      </c>
      <c r="L168" s="42"/>
      <c r="M168" s="42"/>
      <c r="N168" s="42" t="s">
        <v>776</v>
      </c>
      <c r="O168" s="34" t="s">
        <v>776</v>
      </c>
      <c r="P168" s="34"/>
      <c r="Q168" s="42"/>
      <c r="R168" s="42"/>
      <c r="S168" s="42"/>
      <c r="T168" s="42"/>
      <c r="U168" s="42"/>
      <c r="V168" s="42"/>
      <c r="W168" s="42"/>
      <c r="X168" s="42"/>
      <c r="Y168" s="42"/>
      <c r="Z168" s="42"/>
      <c r="AA168" s="42"/>
      <c r="AB168" s="42"/>
      <c r="AC168" s="34"/>
      <c r="AD168" s="34"/>
      <c r="AE168" s="34"/>
      <c r="AF168" s="42" t="s">
        <v>776</v>
      </c>
      <c r="AG168" s="42" t="s">
        <v>776</v>
      </c>
      <c r="AH168" s="42"/>
      <c r="AI168" s="42" t="s">
        <v>776</v>
      </c>
      <c r="AJ168" s="42"/>
      <c r="AK168" s="42"/>
      <c r="AL168" s="34"/>
      <c r="AM168" s="72">
        <v>42522</v>
      </c>
      <c r="AN168" s="1" t="s">
        <v>772</v>
      </c>
      <c r="AO168" s="72">
        <v>45351</v>
      </c>
      <c r="AP168" s="72">
        <v>45432</v>
      </c>
      <c r="AQ168" s="72">
        <v>45552</v>
      </c>
      <c r="AR168" s="41"/>
      <c r="AS168" s="41"/>
      <c r="AT168" s="41"/>
      <c r="AU168" s="41"/>
      <c r="AV168" s="41"/>
      <c r="AW168" s="34" t="s">
        <v>785</v>
      </c>
      <c r="AX168" s="41" t="s">
        <v>439</v>
      </c>
      <c r="AY168" s="53"/>
      <c r="AZ168" s="1"/>
      <c r="BA168" s="1" t="s">
        <v>955</v>
      </c>
      <c r="XEV168" s="43"/>
    </row>
    <row r="169" spans="1:53 16376:16376" ht="21.95" hidden="1" customHeight="1" x14ac:dyDescent="0.25">
      <c r="A169" s="12">
        <f t="shared" si="2"/>
        <v>162</v>
      </c>
      <c r="B169" s="30" t="s">
        <v>402</v>
      </c>
      <c r="C169" s="31" t="s">
        <v>1560</v>
      </c>
      <c r="D169" s="31" t="s">
        <v>431</v>
      </c>
      <c r="E169" s="32" t="s">
        <v>439</v>
      </c>
      <c r="F169" s="33" t="s">
        <v>444</v>
      </c>
      <c r="G169" s="34" t="s">
        <v>1557</v>
      </c>
      <c r="H169" s="40" t="s">
        <v>455</v>
      </c>
      <c r="I169" s="40" t="s">
        <v>983</v>
      </c>
      <c r="J169" s="32" t="s">
        <v>551</v>
      </c>
      <c r="K169" s="32" t="s">
        <v>750</v>
      </c>
      <c r="L169" s="42" t="s">
        <v>776</v>
      </c>
      <c r="M169" s="42"/>
      <c r="N169" s="42"/>
      <c r="O169" s="34"/>
      <c r="P169" s="34"/>
      <c r="Q169" s="42"/>
      <c r="R169" s="42" t="s">
        <v>776</v>
      </c>
      <c r="S169" s="42" t="s">
        <v>776</v>
      </c>
      <c r="T169" s="42" t="s">
        <v>776</v>
      </c>
      <c r="U169" s="42"/>
      <c r="V169" s="42"/>
      <c r="W169" s="42"/>
      <c r="X169" s="42" t="s">
        <v>776</v>
      </c>
      <c r="Y169" s="42"/>
      <c r="Z169" s="42"/>
      <c r="AA169" s="42"/>
      <c r="AB169" s="42"/>
      <c r="AC169" s="34"/>
      <c r="AD169" s="34"/>
      <c r="AE169" s="34"/>
      <c r="AF169" s="42" t="s">
        <v>776</v>
      </c>
      <c r="AG169" s="42" t="s">
        <v>776</v>
      </c>
      <c r="AH169" s="42" t="s">
        <v>776</v>
      </c>
      <c r="AI169" s="42" t="s">
        <v>776</v>
      </c>
      <c r="AJ169" s="42"/>
      <c r="AK169" s="42"/>
      <c r="AL169" s="34"/>
      <c r="AM169" s="72">
        <v>42933</v>
      </c>
      <c r="AN169" s="1" t="s">
        <v>772</v>
      </c>
      <c r="AO169" s="72">
        <v>45320</v>
      </c>
      <c r="AP169" s="72">
        <v>45404</v>
      </c>
      <c r="AQ169" s="72">
        <v>45527</v>
      </c>
      <c r="AR169" s="41"/>
      <c r="AS169" s="41"/>
      <c r="AT169" s="41"/>
      <c r="AU169" s="41"/>
      <c r="AV169" s="41"/>
      <c r="AW169" s="34" t="s">
        <v>783</v>
      </c>
      <c r="AX169" s="41">
        <v>45554</v>
      </c>
      <c r="AY169" s="53" t="s">
        <v>791</v>
      </c>
      <c r="AZ169" s="1" t="s">
        <v>1573</v>
      </c>
      <c r="BA169" s="1" t="s">
        <v>956</v>
      </c>
      <c r="XEV169" s="43"/>
    </row>
    <row r="170" spans="1:53 16376:16376" ht="21.95" hidden="1" customHeight="1" x14ac:dyDescent="0.25">
      <c r="A170" s="12">
        <f t="shared" si="2"/>
        <v>163</v>
      </c>
      <c r="B170" s="30" t="s">
        <v>403</v>
      </c>
      <c r="C170" s="31" t="s">
        <v>1560</v>
      </c>
      <c r="D170" s="31" t="s">
        <v>431</v>
      </c>
      <c r="E170" s="32" t="s">
        <v>439</v>
      </c>
      <c r="F170" s="33" t="s">
        <v>444</v>
      </c>
      <c r="G170" s="34" t="s">
        <v>1557</v>
      </c>
      <c r="H170" s="40" t="s">
        <v>455</v>
      </c>
      <c r="I170" s="40" t="s">
        <v>983</v>
      </c>
      <c r="J170" s="32" t="s">
        <v>449</v>
      </c>
      <c r="K170" s="32" t="s">
        <v>751</v>
      </c>
      <c r="L170" s="42" t="s">
        <v>776</v>
      </c>
      <c r="M170" s="42" t="s">
        <v>776</v>
      </c>
      <c r="N170" s="42" t="s">
        <v>776</v>
      </c>
      <c r="O170" s="34" t="s">
        <v>776</v>
      </c>
      <c r="P170" s="34"/>
      <c r="Q170" s="42" t="s">
        <v>776</v>
      </c>
      <c r="R170" s="42"/>
      <c r="S170" s="42" t="s">
        <v>776</v>
      </c>
      <c r="T170" s="42"/>
      <c r="U170" s="42"/>
      <c r="V170" s="42"/>
      <c r="W170" s="42"/>
      <c r="X170" s="42"/>
      <c r="Y170" s="42"/>
      <c r="Z170" s="42"/>
      <c r="AA170" s="42"/>
      <c r="AB170" s="42" t="s">
        <v>776</v>
      </c>
      <c r="AC170" s="34"/>
      <c r="AD170" s="34"/>
      <c r="AE170" s="34"/>
      <c r="AF170" s="42" t="s">
        <v>776</v>
      </c>
      <c r="AG170" s="42" t="s">
        <v>776</v>
      </c>
      <c r="AH170" s="42"/>
      <c r="AI170" s="42"/>
      <c r="AJ170" s="42" t="s">
        <v>776</v>
      </c>
      <c r="AK170" s="42"/>
      <c r="AL170" s="34"/>
      <c r="AM170" s="72">
        <v>43069</v>
      </c>
      <c r="AN170" s="1" t="s">
        <v>772</v>
      </c>
      <c r="AO170" s="72">
        <v>45373</v>
      </c>
      <c r="AP170" s="72">
        <v>45455</v>
      </c>
      <c r="AQ170" s="72"/>
      <c r="AR170" s="41"/>
      <c r="AS170" s="41"/>
      <c r="AT170" s="41"/>
      <c r="AU170" s="41"/>
      <c r="AV170" s="41"/>
      <c r="AW170" s="34" t="s">
        <v>785</v>
      </c>
      <c r="AX170" s="41" t="s">
        <v>439</v>
      </c>
      <c r="AY170" s="53"/>
      <c r="AZ170" s="1"/>
      <c r="BA170" s="1" t="s">
        <v>957</v>
      </c>
      <c r="XEV170" s="43"/>
    </row>
    <row r="171" spans="1:53 16376:16376" ht="21.95" hidden="1" customHeight="1" x14ac:dyDescent="0.25">
      <c r="A171" s="12">
        <f t="shared" si="2"/>
        <v>164</v>
      </c>
      <c r="B171" s="30" t="s">
        <v>404</v>
      </c>
      <c r="C171" s="31" t="s">
        <v>1560</v>
      </c>
      <c r="D171" s="31" t="s">
        <v>431</v>
      </c>
      <c r="E171" s="32" t="s">
        <v>439</v>
      </c>
      <c r="F171" s="33" t="s">
        <v>444</v>
      </c>
      <c r="G171" s="34" t="s">
        <v>1556</v>
      </c>
      <c r="H171" s="40" t="s">
        <v>470</v>
      </c>
      <c r="I171" s="40" t="s">
        <v>983</v>
      </c>
      <c r="J171" s="32" t="s">
        <v>583</v>
      </c>
      <c r="K171" s="32" t="s">
        <v>752</v>
      </c>
      <c r="L171" s="42"/>
      <c r="M171" s="42"/>
      <c r="N171" s="42" t="s">
        <v>776</v>
      </c>
      <c r="O171" s="34" t="s">
        <v>776</v>
      </c>
      <c r="P171" s="34" t="s">
        <v>776</v>
      </c>
      <c r="Q171" s="42"/>
      <c r="R171" s="42" t="s">
        <v>776</v>
      </c>
      <c r="S171" s="42"/>
      <c r="T171" s="42"/>
      <c r="U171" s="42"/>
      <c r="V171" s="42"/>
      <c r="W171" s="42"/>
      <c r="X171" s="42" t="s">
        <v>776</v>
      </c>
      <c r="Y171" s="42"/>
      <c r="Z171" s="42"/>
      <c r="AA171" s="42"/>
      <c r="AB171" s="42"/>
      <c r="AC171" s="34"/>
      <c r="AD171" s="34"/>
      <c r="AE171" s="34"/>
      <c r="AF171" s="42"/>
      <c r="AG171" s="42"/>
      <c r="AH171" s="42"/>
      <c r="AI171" s="42"/>
      <c r="AJ171" s="42"/>
      <c r="AK171" s="42"/>
      <c r="AL171" s="34"/>
      <c r="AM171" s="72">
        <v>45118</v>
      </c>
      <c r="AN171" s="1" t="s">
        <v>772</v>
      </c>
      <c r="AO171" s="72">
        <v>45307</v>
      </c>
      <c r="AP171" s="72">
        <v>45404</v>
      </c>
      <c r="AQ171" s="72">
        <v>45517</v>
      </c>
      <c r="AR171" s="41"/>
      <c r="AS171" s="41"/>
      <c r="AT171" s="41"/>
      <c r="AU171" s="41"/>
      <c r="AV171" s="41"/>
      <c r="AW171" s="34" t="s">
        <v>783</v>
      </c>
      <c r="AX171" s="41">
        <v>45553</v>
      </c>
      <c r="AY171" s="53" t="s">
        <v>788</v>
      </c>
      <c r="AZ171" s="1" t="s">
        <v>1574</v>
      </c>
      <c r="BA171" s="1" t="s">
        <v>958</v>
      </c>
      <c r="XEV171" s="43"/>
    </row>
    <row r="172" spans="1:53 16376:16376" ht="21.95" hidden="1" customHeight="1" x14ac:dyDescent="0.25">
      <c r="A172" s="12">
        <f t="shared" si="2"/>
        <v>165</v>
      </c>
      <c r="B172" s="30" t="s">
        <v>405</v>
      </c>
      <c r="C172" s="31" t="s">
        <v>1561</v>
      </c>
      <c r="D172" s="31" t="s">
        <v>429</v>
      </c>
      <c r="E172" s="32" t="s">
        <v>439</v>
      </c>
      <c r="F172" s="33" t="s">
        <v>444</v>
      </c>
      <c r="G172" s="34" t="s">
        <v>1558</v>
      </c>
      <c r="H172" s="40" t="s">
        <v>454</v>
      </c>
      <c r="I172" s="40" t="s">
        <v>983</v>
      </c>
      <c r="J172" s="32" t="s">
        <v>479</v>
      </c>
      <c r="K172" s="32" t="s">
        <v>753</v>
      </c>
      <c r="L172" s="42"/>
      <c r="M172" s="42" t="s">
        <v>776</v>
      </c>
      <c r="N172" s="42" t="s">
        <v>776</v>
      </c>
      <c r="O172" s="34"/>
      <c r="P172" s="34"/>
      <c r="Q172" s="42"/>
      <c r="R172" s="42"/>
      <c r="S172" s="42"/>
      <c r="T172" s="42"/>
      <c r="U172" s="42"/>
      <c r="V172" s="42"/>
      <c r="W172" s="42"/>
      <c r="X172" s="42"/>
      <c r="Y172" s="42"/>
      <c r="Z172" s="42"/>
      <c r="AA172" s="42"/>
      <c r="AB172" s="42"/>
      <c r="AC172" s="34"/>
      <c r="AD172" s="34"/>
      <c r="AE172" s="34"/>
      <c r="AF172" s="42"/>
      <c r="AG172" s="42"/>
      <c r="AH172" s="42"/>
      <c r="AI172" s="42"/>
      <c r="AJ172" s="42"/>
      <c r="AK172" s="42"/>
      <c r="AL172" s="34"/>
      <c r="AM172" s="72">
        <v>43272</v>
      </c>
      <c r="AN172" s="1" t="s">
        <v>773</v>
      </c>
      <c r="AO172" s="72"/>
      <c r="AP172" s="72"/>
      <c r="AQ172" s="72"/>
      <c r="AR172" s="41"/>
      <c r="AS172" s="41"/>
      <c r="AT172" s="41"/>
      <c r="AU172" s="41"/>
      <c r="AV172" s="41"/>
      <c r="AW172" s="34" t="s">
        <v>785</v>
      </c>
      <c r="AX172" s="41" t="s">
        <v>439</v>
      </c>
      <c r="AY172" s="53"/>
      <c r="AZ172" s="1"/>
      <c r="BA172" s="1" t="s">
        <v>959</v>
      </c>
      <c r="XEV172" s="43"/>
    </row>
    <row r="173" spans="1:53 16376:16376" ht="21.95" hidden="1" customHeight="1" x14ac:dyDescent="0.25">
      <c r="A173" s="12">
        <f t="shared" si="2"/>
        <v>166</v>
      </c>
      <c r="B173" s="30" t="s">
        <v>406</v>
      </c>
      <c r="C173" s="31" t="s">
        <v>1560</v>
      </c>
      <c r="D173" s="31" t="s">
        <v>431</v>
      </c>
      <c r="E173" s="32" t="s">
        <v>439</v>
      </c>
      <c r="F173" s="33" t="s">
        <v>444</v>
      </c>
      <c r="G173" s="34" t="s">
        <v>1554</v>
      </c>
      <c r="H173" s="40" t="s">
        <v>466</v>
      </c>
      <c r="I173" s="40" t="s">
        <v>983</v>
      </c>
      <c r="J173" s="32" t="s">
        <v>511</v>
      </c>
      <c r="K173" s="32" t="s">
        <v>754</v>
      </c>
      <c r="L173" s="42"/>
      <c r="M173" s="42"/>
      <c r="N173" s="42" t="s">
        <v>776</v>
      </c>
      <c r="O173" s="34" t="s">
        <v>776</v>
      </c>
      <c r="P173" s="34" t="s">
        <v>776</v>
      </c>
      <c r="Q173" s="42"/>
      <c r="R173" s="42"/>
      <c r="S173" s="42"/>
      <c r="T173" s="42"/>
      <c r="U173" s="42" t="s">
        <v>776</v>
      </c>
      <c r="V173" s="42"/>
      <c r="W173" s="42"/>
      <c r="X173" s="42"/>
      <c r="Y173" s="42"/>
      <c r="Z173" s="42"/>
      <c r="AA173" s="42"/>
      <c r="AB173" s="42"/>
      <c r="AC173" s="34"/>
      <c r="AD173" s="34"/>
      <c r="AE173" s="34"/>
      <c r="AF173" s="42" t="s">
        <v>776</v>
      </c>
      <c r="AG173" s="42" t="s">
        <v>776</v>
      </c>
      <c r="AH173" s="42" t="s">
        <v>776</v>
      </c>
      <c r="AI173" s="42"/>
      <c r="AJ173" s="42" t="s">
        <v>776</v>
      </c>
      <c r="AK173" s="42"/>
      <c r="AL173" s="34"/>
      <c r="AM173" s="72">
        <v>41883</v>
      </c>
      <c r="AN173" s="1" t="s">
        <v>772</v>
      </c>
      <c r="AO173" s="72">
        <v>45341</v>
      </c>
      <c r="AP173" s="72">
        <v>45426</v>
      </c>
      <c r="AQ173" s="72"/>
      <c r="AR173" s="41"/>
      <c r="AS173" s="41"/>
      <c r="AT173" s="41"/>
      <c r="AU173" s="41"/>
      <c r="AV173" s="41"/>
      <c r="AW173" s="34" t="s">
        <v>785</v>
      </c>
      <c r="AX173" s="41" t="s">
        <v>439</v>
      </c>
      <c r="AY173" s="53"/>
      <c r="AZ173" s="1"/>
      <c r="BA173" s="1" t="s">
        <v>960</v>
      </c>
      <c r="XEV173" s="43"/>
    </row>
    <row r="174" spans="1:53 16376:16376" ht="21.95" hidden="1" customHeight="1" x14ac:dyDescent="0.25">
      <c r="A174" s="12">
        <f t="shared" si="2"/>
        <v>167</v>
      </c>
      <c r="B174" s="30" t="s">
        <v>407</v>
      </c>
      <c r="C174" s="31" t="s">
        <v>1560</v>
      </c>
      <c r="D174" s="31" t="s">
        <v>431</v>
      </c>
      <c r="E174" s="32" t="s">
        <v>439</v>
      </c>
      <c r="F174" s="33" t="s">
        <v>444</v>
      </c>
      <c r="G174" s="34" t="s">
        <v>1554</v>
      </c>
      <c r="H174" s="40" t="s">
        <v>456</v>
      </c>
      <c r="I174" s="40" t="s">
        <v>983</v>
      </c>
      <c r="J174" s="32" t="s">
        <v>584</v>
      </c>
      <c r="K174" s="32" t="s">
        <v>755</v>
      </c>
      <c r="L174" s="42" t="s">
        <v>776</v>
      </c>
      <c r="M174" s="42"/>
      <c r="N174" s="42"/>
      <c r="O174" s="34"/>
      <c r="P174" s="34" t="s">
        <v>776</v>
      </c>
      <c r="Q174" s="42"/>
      <c r="R174" s="42"/>
      <c r="S174" s="42" t="s">
        <v>776</v>
      </c>
      <c r="T174" s="42"/>
      <c r="U174" s="42"/>
      <c r="V174" s="42"/>
      <c r="W174" s="42"/>
      <c r="X174" s="42"/>
      <c r="Y174" s="42"/>
      <c r="Z174" s="42"/>
      <c r="AA174" s="42"/>
      <c r="AB174" s="42"/>
      <c r="AC174" s="34"/>
      <c r="AD174" s="34"/>
      <c r="AE174" s="34"/>
      <c r="AF174" s="42" t="s">
        <v>776</v>
      </c>
      <c r="AG174" s="42"/>
      <c r="AH174" s="42" t="s">
        <v>776</v>
      </c>
      <c r="AI174" s="42" t="s">
        <v>776</v>
      </c>
      <c r="AJ174" s="42" t="s">
        <v>776</v>
      </c>
      <c r="AK174" s="42"/>
      <c r="AL174" s="34"/>
      <c r="AM174" s="72">
        <v>41883</v>
      </c>
      <c r="AN174" s="1" t="s">
        <v>772</v>
      </c>
      <c r="AO174" s="72">
        <v>45363</v>
      </c>
      <c r="AP174" s="72">
        <v>45463</v>
      </c>
      <c r="AQ174" s="72"/>
      <c r="AR174" s="41"/>
      <c r="AS174" s="41"/>
      <c r="AT174" s="41"/>
      <c r="AU174" s="41"/>
      <c r="AV174" s="41"/>
      <c r="AW174" s="34" t="s">
        <v>783</v>
      </c>
      <c r="AX174" s="41">
        <v>45531</v>
      </c>
      <c r="AY174" s="53" t="s">
        <v>792</v>
      </c>
      <c r="AZ174" s="1" t="s">
        <v>1576</v>
      </c>
      <c r="BA174" s="1" t="s">
        <v>961</v>
      </c>
      <c r="XEV174" s="43"/>
    </row>
    <row r="175" spans="1:53 16376:16376" ht="21.95" hidden="1" customHeight="1" x14ac:dyDescent="0.25">
      <c r="A175" s="12">
        <f t="shared" si="2"/>
        <v>168</v>
      </c>
      <c r="B175" s="30" t="s">
        <v>408</v>
      </c>
      <c r="C175" s="31" t="s">
        <v>1560</v>
      </c>
      <c r="D175" s="31" t="s">
        <v>431</v>
      </c>
      <c r="E175" s="32" t="s">
        <v>439</v>
      </c>
      <c r="F175" s="33" t="s">
        <v>444</v>
      </c>
      <c r="G175" s="34" t="s">
        <v>1554</v>
      </c>
      <c r="H175" s="40" t="s">
        <v>466</v>
      </c>
      <c r="I175" s="40" t="s">
        <v>983</v>
      </c>
      <c r="J175" s="32" t="s">
        <v>505</v>
      </c>
      <c r="K175" s="32" t="s">
        <v>756</v>
      </c>
      <c r="L175" s="42"/>
      <c r="M175" s="42"/>
      <c r="N175" s="42" t="s">
        <v>776</v>
      </c>
      <c r="O175" s="34" t="s">
        <v>776</v>
      </c>
      <c r="P175" s="34" t="s">
        <v>776</v>
      </c>
      <c r="Q175" s="42" t="s">
        <v>776</v>
      </c>
      <c r="R175" s="42" t="s">
        <v>776</v>
      </c>
      <c r="S175" s="42"/>
      <c r="T175" s="42"/>
      <c r="U175" s="42" t="s">
        <v>776</v>
      </c>
      <c r="V175" s="42" t="s">
        <v>776</v>
      </c>
      <c r="W175" s="42" t="s">
        <v>776</v>
      </c>
      <c r="X175" s="42" t="s">
        <v>776</v>
      </c>
      <c r="Y175" s="42" t="s">
        <v>776</v>
      </c>
      <c r="Z175" s="42"/>
      <c r="AA175" s="42"/>
      <c r="AB175" s="42"/>
      <c r="AC175" s="34"/>
      <c r="AD175" s="34"/>
      <c r="AE175" s="34"/>
      <c r="AF175" s="42" t="s">
        <v>776</v>
      </c>
      <c r="AG175" s="42" t="s">
        <v>776</v>
      </c>
      <c r="AH175" s="42" t="s">
        <v>776</v>
      </c>
      <c r="AI175" s="42"/>
      <c r="AJ175" s="42" t="s">
        <v>776</v>
      </c>
      <c r="AK175" s="42"/>
      <c r="AL175" s="34"/>
      <c r="AM175" s="72">
        <v>44749</v>
      </c>
      <c r="AN175" s="1" t="s">
        <v>773</v>
      </c>
      <c r="AO175" s="72">
        <v>45366</v>
      </c>
      <c r="AP175" s="72"/>
      <c r="AQ175" s="72"/>
      <c r="AR175" s="41"/>
      <c r="AS175" s="41"/>
      <c r="AT175" s="41"/>
      <c r="AU175" s="41"/>
      <c r="AV175" s="41"/>
      <c r="AW175" s="34" t="s">
        <v>785</v>
      </c>
      <c r="AX175" s="41" t="s">
        <v>439</v>
      </c>
      <c r="AY175" s="53"/>
      <c r="AZ175" s="1"/>
      <c r="BA175" s="1" t="s">
        <v>962</v>
      </c>
      <c r="XEV175" s="43"/>
    </row>
    <row r="176" spans="1:53 16376:16376" ht="21.95" hidden="1" customHeight="1" x14ac:dyDescent="0.25">
      <c r="A176" s="12">
        <f t="shared" si="2"/>
        <v>169</v>
      </c>
      <c r="B176" s="30" t="s">
        <v>409</v>
      </c>
      <c r="C176" s="31" t="s">
        <v>1560</v>
      </c>
      <c r="D176" s="31" t="s">
        <v>430</v>
      </c>
      <c r="E176" s="32" t="s">
        <v>439</v>
      </c>
      <c r="F176" s="33" t="s">
        <v>444</v>
      </c>
      <c r="G176" s="34" t="s">
        <v>1555</v>
      </c>
      <c r="H176" s="40" t="s">
        <v>463</v>
      </c>
      <c r="I176" s="40" t="s">
        <v>983</v>
      </c>
      <c r="J176" s="32" t="s">
        <v>529</v>
      </c>
      <c r="K176" s="32" t="s">
        <v>757</v>
      </c>
      <c r="L176" s="42" t="s">
        <v>776</v>
      </c>
      <c r="M176" s="42" t="s">
        <v>776</v>
      </c>
      <c r="N176" s="42" t="s">
        <v>776</v>
      </c>
      <c r="O176" s="34" t="s">
        <v>776</v>
      </c>
      <c r="P176" s="34" t="s">
        <v>776</v>
      </c>
      <c r="Q176" s="42" t="s">
        <v>776</v>
      </c>
      <c r="R176" s="42" t="s">
        <v>776</v>
      </c>
      <c r="S176" s="42" t="s">
        <v>776</v>
      </c>
      <c r="T176" s="42" t="s">
        <v>776</v>
      </c>
      <c r="U176" s="42"/>
      <c r="V176" s="42"/>
      <c r="W176" s="42" t="s">
        <v>776</v>
      </c>
      <c r="X176" s="42"/>
      <c r="Y176" s="42" t="s">
        <v>776</v>
      </c>
      <c r="Z176" s="42"/>
      <c r="AA176" s="42"/>
      <c r="AB176" s="42" t="s">
        <v>776</v>
      </c>
      <c r="AC176" s="34"/>
      <c r="AD176" s="34"/>
      <c r="AE176" s="34"/>
      <c r="AF176" s="42"/>
      <c r="AG176" s="42"/>
      <c r="AH176" s="42"/>
      <c r="AI176" s="42"/>
      <c r="AJ176" s="42"/>
      <c r="AK176" s="42"/>
      <c r="AL176" s="34"/>
      <c r="AM176" s="72">
        <v>43279</v>
      </c>
      <c r="AN176" s="1" t="s">
        <v>772</v>
      </c>
      <c r="AO176" s="72">
        <v>45350</v>
      </c>
      <c r="AP176" s="72">
        <v>45443</v>
      </c>
      <c r="AQ176" s="72"/>
      <c r="AR176" s="41"/>
      <c r="AS176" s="41"/>
      <c r="AT176" s="41"/>
      <c r="AU176" s="41"/>
      <c r="AV176" s="41"/>
      <c r="AW176" s="34" t="s">
        <v>793</v>
      </c>
      <c r="AX176" s="41">
        <v>45502</v>
      </c>
      <c r="AY176" s="53" t="s">
        <v>794</v>
      </c>
      <c r="AZ176" s="1"/>
      <c r="BA176" s="1" t="s">
        <v>963</v>
      </c>
      <c r="XEV176" s="43"/>
    </row>
    <row r="177" spans="1:53 16376:16376" ht="21.95" hidden="1" customHeight="1" x14ac:dyDescent="0.25">
      <c r="A177" s="12">
        <f t="shared" si="2"/>
        <v>170</v>
      </c>
      <c r="B177" s="30" t="s">
        <v>410</v>
      </c>
      <c r="C177" s="31" t="s">
        <v>1561</v>
      </c>
      <c r="D177" s="31" t="s">
        <v>428</v>
      </c>
      <c r="E177" s="32" t="s">
        <v>439</v>
      </c>
      <c r="F177" s="33" t="s">
        <v>444</v>
      </c>
      <c r="G177" s="34" t="s">
        <v>1558</v>
      </c>
      <c r="H177" s="40" t="s">
        <v>461</v>
      </c>
      <c r="I177" s="40" t="s">
        <v>983</v>
      </c>
      <c r="J177" s="32" t="s">
        <v>489</v>
      </c>
      <c r="K177" s="32" t="s">
        <v>758</v>
      </c>
      <c r="L177" s="42" t="s">
        <v>776</v>
      </c>
      <c r="M177" s="42" t="s">
        <v>776</v>
      </c>
      <c r="N177" s="42" t="s">
        <v>776</v>
      </c>
      <c r="O177" s="34" t="s">
        <v>776</v>
      </c>
      <c r="P177" s="34" t="s">
        <v>776</v>
      </c>
      <c r="Q177" s="42" t="s">
        <v>776</v>
      </c>
      <c r="R177" s="42" t="s">
        <v>776</v>
      </c>
      <c r="S177" s="42" t="s">
        <v>776</v>
      </c>
      <c r="T177" s="42"/>
      <c r="U177" s="42"/>
      <c r="V177" s="42" t="s">
        <v>776</v>
      </c>
      <c r="W177" s="42"/>
      <c r="X177" s="42" t="s">
        <v>776</v>
      </c>
      <c r="Y177" s="42"/>
      <c r="Z177" s="42"/>
      <c r="AA177" s="42"/>
      <c r="AB177" s="42"/>
      <c r="AC177" s="34"/>
      <c r="AD177" s="34"/>
      <c r="AE177" s="34"/>
      <c r="AF177" s="42" t="s">
        <v>776</v>
      </c>
      <c r="AG177" s="42" t="s">
        <v>776</v>
      </c>
      <c r="AH177" s="42" t="s">
        <v>776</v>
      </c>
      <c r="AI177" s="42" t="s">
        <v>776</v>
      </c>
      <c r="AJ177" s="42" t="s">
        <v>776</v>
      </c>
      <c r="AK177" s="42"/>
      <c r="AL177" s="34"/>
      <c r="AM177" s="72">
        <v>43243</v>
      </c>
      <c r="AN177" s="1" t="s">
        <v>772</v>
      </c>
      <c r="AO177" s="72">
        <v>45336</v>
      </c>
      <c r="AP177" s="72">
        <v>45426</v>
      </c>
      <c r="AQ177" s="72">
        <v>45553</v>
      </c>
      <c r="AR177" s="41"/>
      <c r="AS177" s="41"/>
      <c r="AT177" s="41"/>
      <c r="AU177" s="41"/>
      <c r="AV177" s="41"/>
      <c r="AW177" s="34" t="s">
        <v>785</v>
      </c>
      <c r="AX177" s="41">
        <v>45517</v>
      </c>
      <c r="AY177" s="53" t="s">
        <v>795</v>
      </c>
      <c r="AZ177" s="1" t="s">
        <v>1573</v>
      </c>
      <c r="BA177" s="1" t="s">
        <v>964</v>
      </c>
      <c r="XEV177" s="43"/>
    </row>
    <row r="178" spans="1:53 16376:16376" ht="21.95" hidden="1" customHeight="1" x14ac:dyDescent="0.25">
      <c r="A178" s="12">
        <f t="shared" si="2"/>
        <v>171</v>
      </c>
      <c r="B178" s="30" t="s">
        <v>411</v>
      </c>
      <c r="C178" s="31" t="s">
        <v>1560</v>
      </c>
      <c r="D178" s="31" t="s">
        <v>431</v>
      </c>
      <c r="E178" s="32" t="s">
        <v>439</v>
      </c>
      <c r="F178" s="33" t="s">
        <v>444</v>
      </c>
      <c r="G178" s="34" t="s">
        <v>1559</v>
      </c>
      <c r="H178" s="40" t="s">
        <v>452</v>
      </c>
      <c r="I178" s="40" t="s">
        <v>983</v>
      </c>
      <c r="J178" s="32" t="s">
        <v>585</v>
      </c>
      <c r="K178" s="32" t="s">
        <v>759</v>
      </c>
      <c r="L178" s="42"/>
      <c r="M178" s="42"/>
      <c r="N178" s="42" t="s">
        <v>776</v>
      </c>
      <c r="O178" s="34" t="s">
        <v>776</v>
      </c>
      <c r="P178" s="34" t="s">
        <v>776</v>
      </c>
      <c r="Q178" s="42" t="s">
        <v>776</v>
      </c>
      <c r="R178" s="42" t="s">
        <v>776</v>
      </c>
      <c r="S178" s="42"/>
      <c r="T178" s="42"/>
      <c r="U178" s="42"/>
      <c r="V178" s="42" t="s">
        <v>776</v>
      </c>
      <c r="W178" s="42"/>
      <c r="X178" s="42" t="s">
        <v>776</v>
      </c>
      <c r="Y178" s="42"/>
      <c r="Z178" s="42"/>
      <c r="AA178" s="42"/>
      <c r="AB178" s="42"/>
      <c r="AC178" s="34"/>
      <c r="AD178" s="34"/>
      <c r="AE178" s="34"/>
      <c r="AF178" s="42" t="s">
        <v>776</v>
      </c>
      <c r="AG178" s="42" t="s">
        <v>776</v>
      </c>
      <c r="AH178" s="42"/>
      <c r="AI178" s="42" t="s">
        <v>776</v>
      </c>
      <c r="AJ178" s="42"/>
      <c r="AK178" s="42"/>
      <c r="AL178" s="34"/>
      <c r="AM178" s="72">
        <v>44819</v>
      </c>
      <c r="AN178" s="1" t="s">
        <v>773</v>
      </c>
      <c r="AO178" s="72"/>
      <c r="AP178" s="72"/>
      <c r="AQ178" s="72"/>
      <c r="AR178" s="41"/>
      <c r="AS178" s="41"/>
      <c r="AT178" s="41"/>
      <c r="AU178" s="41"/>
      <c r="AV178" s="41"/>
      <c r="AW178" s="34" t="s">
        <v>785</v>
      </c>
      <c r="AX178" s="41" t="s">
        <v>439</v>
      </c>
      <c r="AY178" s="53"/>
      <c r="AZ178" s="1"/>
      <c r="BA178" s="1" t="s">
        <v>965</v>
      </c>
      <c r="XEV178" s="43"/>
    </row>
    <row r="179" spans="1:53 16376:16376" ht="21.95" hidden="1" customHeight="1" x14ac:dyDescent="0.25">
      <c r="A179" s="12">
        <f t="shared" si="2"/>
        <v>172</v>
      </c>
      <c r="B179" s="30" t="s">
        <v>412</v>
      </c>
      <c r="C179" s="31" t="s">
        <v>1561</v>
      </c>
      <c r="D179" s="31" t="s">
        <v>428</v>
      </c>
      <c r="E179" s="32" t="s">
        <v>439</v>
      </c>
      <c r="F179" s="33" t="s">
        <v>444</v>
      </c>
      <c r="G179" s="34" t="s">
        <v>1554</v>
      </c>
      <c r="H179" s="40" t="s">
        <v>459</v>
      </c>
      <c r="I179" s="40" t="s">
        <v>983</v>
      </c>
      <c r="J179" s="32" t="s">
        <v>586</v>
      </c>
      <c r="K179" s="32" t="s">
        <v>760</v>
      </c>
      <c r="L179" s="42"/>
      <c r="M179" s="42"/>
      <c r="N179" s="42"/>
      <c r="O179" s="34" t="s">
        <v>776</v>
      </c>
      <c r="P179" s="34" t="s">
        <v>776</v>
      </c>
      <c r="Q179" s="42"/>
      <c r="R179" s="42"/>
      <c r="S179" s="42"/>
      <c r="T179" s="42"/>
      <c r="U179" s="42"/>
      <c r="V179" s="42" t="s">
        <v>776</v>
      </c>
      <c r="W179" s="42"/>
      <c r="X179" s="42"/>
      <c r="Y179" s="42"/>
      <c r="Z179" s="42"/>
      <c r="AA179" s="42"/>
      <c r="AB179" s="42"/>
      <c r="AC179" s="34"/>
      <c r="AD179" s="34"/>
      <c r="AE179" s="34"/>
      <c r="AF179" s="42" t="s">
        <v>776</v>
      </c>
      <c r="AG179" s="42"/>
      <c r="AH179" s="42"/>
      <c r="AI179" s="42" t="s">
        <v>776</v>
      </c>
      <c r="AJ179" s="42"/>
      <c r="AK179" s="42"/>
      <c r="AL179" s="34"/>
      <c r="AM179" s="72">
        <v>44403</v>
      </c>
      <c r="AN179" s="1" t="s">
        <v>772</v>
      </c>
      <c r="AO179" s="72">
        <v>45331</v>
      </c>
      <c r="AP179" s="72">
        <v>45440</v>
      </c>
      <c r="AQ179" s="72">
        <v>45554</v>
      </c>
      <c r="AR179" s="41"/>
      <c r="AS179" s="41"/>
      <c r="AT179" s="41"/>
      <c r="AU179" s="41"/>
      <c r="AV179" s="41"/>
      <c r="AW179" s="34" t="s">
        <v>783</v>
      </c>
      <c r="AX179" s="41">
        <v>45198</v>
      </c>
      <c r="AY179" s="53" t="s">
        <v>796</v>
      </c>
      <c r="AZ179" s="1"/>
      <c r="BA179" s="1" t="s">
        <v>966</v>
      </c>
      <c r="XEV179" s="43"/>
    </row>
    <row r="180" spans="1:53 16376:16376" ht="21.95" hidden="1" customHeight="1" x14ac:dyDescent="0.25">
      <c r="A180" s="12">
        <f t="shared" si="2"/>
        <v>173</v>
      </c>
      <c r="B180" s="30" t="s">
        <v>413</v>
      </c>
      <c r="C180" s="31" t="s">
        <v>1561</v>
      </c>
      <c r="D180" s="31" t="s">
        <v>428</v>
      </c>
      <c r="E180" s="32" t="s">
        <v>439</v>
      </c>
      <c r="F180" s="33" t="s">
        <v>444</v>
      </c>
      <c r="G180" s="34" t="s">
        <v>1555</v>
      </c>
      <c r="H180" s="40" t="s">
        <v>460</v>
      </c>
      <c r="I180" s="40" t="s">
        <v>983</v>
      </c>
      <c r="J180" s="32" t="s">
        <v>587</v>
      </c>
      <c r="K180" s="32" t="s">
        <v>608</v>
      </c>
      <c r="L180" s="42"/>
      <c r="M180" s="42"/>
      <c r="N180" s="42"/>
      <c r="O180" s="34" t="s">
        <v>776</v>
      </c>
      <c r="P180" s="34"/>
      <c r="Q180" s="42"/>
      <c r="R180" s="42" t="s">
        <v>776</v>
      </c>
      <c r="S180" s="42"/>
      <c r="T180" s="42"/>
      <c r="U180" s="42"/>
      <c r="V180" s="42"/>
      <c r="W180" s="42"/>
      <c r="X180" s="42"/>
      <c r="Y180" s="42"/>
      <c r="Z180" s="42"/>
      <c r="AA180" s="42"/>
      <c r="AB180" s="42"/>
      <c r="AC180" s="34"/>
      <c r="AD180" s="34"/>
      <c r="AE180" s="34"/>
      <c r="AF180" s="42" t="s">
        <v>776</v>
      </c>
      <c r="AG180" s="42" t="s">
        <v>776</v>
      </c>
      <c r="AH180" s="42" t="s">
        <v>776</v>
      </c>
      <c r="AI180" s="42" t="s">
        <v>776</v>
      </c>
      <c r="AJ180" s="42"/>
      <c r="AK180" s="42"/>
      <c r="AL180" s="34"/>
      <c r="AM180" s="72">
        <v>42891</v>
      </c>
      <c r="AN180" s="1" t="s">
        <v>772</v>
      </c>
      <c r="AO180" s="72">
        <v>45378</v>
      </c>
      <c r="AP180" s="72">
        <v>45463</v>
      </c>
      <c r="AQ180" s="72"/>
      <c r="AR180" s="41"/>
      <c r="AS180" s="41"/>
      <c r="AT180" s="41"/>
      <c r="AU180" s="41"/>
      <c r="AV180" s="41"/>
      <c r="AW180" s="34" t="s">
        <v>783</v>
      </c>
      <c r="AX180" s="41">
        <v>45546</v>
      </c>
      <c r="AY180" s="53" t="s">
        <v>788</v>
      </c>
      <c r="AZ180" s="1" t="s">
        <v>1575</v>
      </c>
      <c r="BA180" s="1" t="s">
        <v>967</v>
      </c>
      <c r="XEV180" s="43"/>
    </row>
    <row r="181" spans="1:53 16376:16376" ht="21.95" hidden="1" customHeight="1" x14ac:dyDescent="0.25">
      <c r="A181" s="12">
        <f t="shared" si="2"/>
        <v>174</v>
      </c>
      <c r="B181" s="30" t="s">
        <v>414</v>
      </c>
      <c r="C181" s="31" t="s">
        <v>1561</v>
      </c>
      <c r="D181" s="31" t="s">
        <v>428</v>
      </c>
      <c r="E181" s="32" t="s">
        <v>439</v>
      </c>
      <c r="F181" s="33" t="s">
        <v>444</v>
      </c>
      <c r="G181" s="34" t="s">
        <v>1555</v>
      </c>
      <c r="H181" s="40" t="s">
        <v>467</v>
      </c>
      <c r="I181" s="40" t="s">
        <v>983</v>
      </c>
      <c r="J181" s="32" t="s">
        <v>588</v>
      </c>
      <c r="K181" s="32" t="s">
        <v>761</v>
      </c>
      <c r="L181" s="42"/>
      <c r="M181" s="42"/>
      <c r="N181" s="42"/>
      <c r="O181" s="34"/>
      <c r="P181" s="34" t="s">
        <v>776</v>
      </c>
      <c r="Q181" s="42"/>
      <c r="R181" s="42"/>
      <c r="S181" s="42" t="s">
        <v>776</v>
      </c>
      <c r="T181" s="42" t="s">
        <v>776</v>
      </c>
      <c r="U181" s="42" t="s">
        <v>776</v>
      </c>
      <c r="V181" s="42" t="s">
        <v>776</v>
      </c>
      <c r="W181" s="42" t="s">
        <v>776</v>
      </c>
      <c r="X181" s="42"/>
      <c r="Y181" s="42" t="s">
        <v>776</v>
      </c>
      <c r="Z181" s="42"/>
      <c r="AA181" s="42"/>
      <c r="AB181" s="42"/>
      <c r="AC181" s="34"/>
      <c r="AD181" s="34"/>
      <c r="AE181" s="34"/>
      <c r="AF181" s="42" t="s">
        <v>776</v>
      </c>
      <c r="AG181" s="42" t="s">
        <v>776</v>
      </c>
      <c r="AH181" s="42"/>
      <c r="AI181" s="42" t="s">
        <v>776</v>
      </c>
      <c r="AJ181" s="42"/>
      <c r="AK181" s="42"/>
      <c r="AL181" s="34"/>
      <c r="AM181" s="72">
        <v>44600</v>
      </c>
      <c r="AN181" s="1" t="s">
        <v>772</v>
      </c>
      <c r="AO181" s="72">
        <v>45349</v>
      </c>
      <c r="AP181" s="72">
        <v>45440</v>
      </c>
      <c r="AQ181" s="72"/>
      <c r="AR181" s="41"/>
      <c r="AS181" s="41"/>
      <c r="AT181" s="41"/>
      <c r="AU181" s="41"/>
      <c r="AV181" s="41"/>
      <c r="AW181" s="34" t="s">
        <v>783</v>
      </c>
      <c r="AX181" s="41">
        <v>45050</v>
      </c>
      <c r="AY181" s="53" t="s">
        <v>797</v>
      </c>
      <c r="AZ181" s="1"/>
      <c r="BA181" s="1" t="s">
        <v>968</v>
      </c>
      <c r="XEV181" s="43"/>
    </row>
    <row r="182" spans="1:53 16376:16376" ht="21.95" hidden="1" customHeight="1" x14ac:dyDescent="0.25">
      <c r="A182" s="12">
        <f t="shared" si="2"/>
        <v>175</v>
      </c>
      <c r="B182" s="30" t="s">
        <v>415</v>
      </c>
      <c r="C182" s="31" t="s">
        <v>1561</v>
      </c>
      <c r="D182" s="31" t="s">
        <v>428</v>
      </c>
      <c r="E182" s="32" t="s">
        <v>439</v>
      </c>
      <c r="F182" s="33" t="s">
        <v>444</v>
      </c>
      <c r="G182" s="34" t="s">
        <v>1557</v>
      </c>
      <c r="H182" s="40" t="s">
        <v>455</v>
      </c>
      <c r="I182" s="40" t="s">
        <v>983</v>
      </c>
      <c r="J182" s="32" t="s">
        <v>449</v>
      </c>
      <c r="K182" s="32" t="s">
        <v>762</v>
      </c>
      <c r="L182" s="42"/>
      <c r="M182" s="42"/>
      <c r="N182" s="42"/>
      <c r="O182" s="34"/>
      <c r="P182" s="34" t="s">
        <v>776</v>
      </c>
      <c r="Q182" s="42"/>
      <c r="R182" s="42" t="s">
        <v>776</v>
      </c>
      <c r="S182" s="42"/>
      <c r="T182" s="42"/>
      <c r="U182" s="42"/>
      <c r="V182" s="42"/>
      <c r="W182" s="42" t="s">
        <v>776</v>
      </c>
      <c r="X182" s="42" t="s">
        <v>776</v>
      </c>
      <c r="Y182" s="42"/>
      <c r="Z182" s="42"/>
      <c r="AA182" s="42"/>
      <c r="AB182" s="42"/>
      <c r="AC182" s="34"/>
      <c r="AD182" s="34"/>
      <c r="AE182" s="34"/>
      <c r="AF182" s="42"/>
      <c r="AG182" s="42" t="s">
        <v>776</v>
      </c>
      <c r="AH182" s="42"/>
      <c r="AI182" s="42"/>
      <c r="AJ182" s="42"/>
      <c r="AK182" s="42"/>
      <c r="AL182" s="34"/>
      <c r="AM182" s="72">
        <v>44580</v>
      </c>
      <c r="AN182" s="1" t="s">
        <v>772</v>
      </c>
      <c r="AO182" s="72">
        <v>45364</v>
      </c>
      <c r="AP182" s="72">
        <v>45470</v>
      </c>
      <c r="AQ182" s="72"/>
      <c r="AR182" s="41"/>
      <c r="AS182" s="41"/>
      <c r="AT182" s="41"/>
      <c r="AU182" s="41"/>
      <c r="AV182" s="41"/>
      <c r="AW182" s="34" t="s">
        <v>785</v>
      </c>
      <c r="AX182" s="41">
        <v>45530</v>
      </c>
      <c r="AY182" s="53" t="s">
        <v>798</v>
      </c>
      <c r="AZ182" s="1" t="s">
        <v>1577</v>
      </c>
      <c r="BA182" s="1" t="s">
        <v>969</v>
      </c>
      <c r="XEV182" s="43"/>
    </row>
    <row r="183" spans="1:53 16376:16376" ht="21.95" hidden="1" customHeight="1" x14ac:dyDescent="0.25">
      <c r="A183" s="12">
        <f t="shared" si="2"/>
        <v>176</v>
      </c>
      <c r="B183" s="30" t="s">
        <v>416</v>
      </c>
      <c r="C183" s="31" t="s">
        <v>1561</v>
      </c>
      <c r="D183" s="31" t="s">
        <v>437</v>
      </c>
      <c r="E183" s="32" t="s">
        <v>439</v>
      </c>
      <c r="F183" s="33" t="s">
        <v>444</v>
      </c>
      <c r="G183" s="34" t="s">
        <v>1559</v>
      </c>
      <c r="H183" s="40" t="s">
        <v>452</v>
      </c>
      <c r="I183" s="40" t="s">
        <v>983</v>
      </c>
      <c r="J183" s="32" t="s">
        <v>481</v>
      </c>
      <c r="K183" s="32" t="s">
        <v>763</v>
      </c>
      <c r="L183" s="42" t="s">
        <v>776</v>
      </c>
      <c r="M183" s="42" t="s">
        <v>776</v>
      </c>
      <c r="N183" s="42" t="s">
        <v>776</v>
      </c>
      <c r="O183" s="34" t="s">
        <v>776</v>
      </c>
      <c r="P183" s="34" t="s">
        <v>776</v>
      </c>
      <c r="Q183" s="42"/>
      <c r="R183" s="42" t="s">
        <v>776</v>
      </c>
      <c r="S183" s="42" t="s">
        <v>776</v>
      </c>
      <c r="T183" s="42"/>
      <c r="U183" s="42"/>
      <c r="V183" s="42"/>
      <c r="W183" s="42"/>
      <c r="X183" s="42"/>
      <c r="Y183" s="42"/>
      <c r="Z183" s="42"/>
      <c r="AA183" s="42"/>
      <c r="AB183" s="42"/>
      <c r="AC183" s="34"/>
      <c r="AD183" s="34"/>
      <c r="AE183" s="34"/>
      <c r="AF183" s="42" t="s">
        <v>776</v>
      </c>
      <c r="AG183" s="42" t="s">
        <v>776</v>
      </c>
      <c r="AH183" s="42" t="s">
        <v>776</v>
      </c>
      <c r="AI183" s="42" t="s">
        <v>776</v>
      </c>
      <c r="AJ183" s="42"/>
      <c r="AK183" s="42"/>
      <c r="AL183" s="34"/>
      <c r="AM183" s="72">
        <v>43090</v>
      </c>
      <c r="AN183" s="1" t="s">
        <v>772</v>
      </c>
      <c r="AO183" s="72">
        <v>45364</v>
      </c>
      <c r="AP183" s="72">
        <v>45468</v>
      </c>
      <c r="AQ183" s="72"/>
      <c r="AR183" s="41"/>
      <c r="AS183" s="41"/>
      <c r="AT183" s="41"/>
      <c r="AU183" s="41"/>
      <c r="AV183" s="41"/>
      <c r="AW183" s="34" t="s">
        <v>785</v>
      </c>
      <c r="AX183" s="41" t="s">
        <v>439</v>
      </c>
      <c r="AY183" s="53"/>
      <c r="AZ183" s="1"/>
      <c r="BA183" s="1" t="s">
        <v>970</v>
      </c>
      <c r="XEV183" s="43"/>
    </row>
    <row r="184" spans="1:53 16376:16376" ht="21.95" hidden="1" customHeight="1" x14ac:dyDescent="0.25">
      <c r="A184" s="12">
        <f t="shared" si="2"/>
        <v>177</v>
      </c>
      <c r="B184" s="30" t="s">
        <v>417</v>
      </c>
      <c r="C184" s="31" t="s">
        <v>1560</v>
      </c>
      <c r="D184" s="31" t="s">
        <v>432</v>
      </c>
      <c r="E184" s="32" t="s">
        <v>439</v>
      </c>
      <c r="F184" s="33" t="s">
        <v>444</v>
      </c>
      <c r="G184" s="34" t="s">
        <v>1556</v>
      </c>
      <c r="H184" s="40" t="s">
        <v>465</v>
      </c>
      <c r="I184" s="40" t="s">
        <v>983</v>
      </c>
      <c r="J184" s="32" t="s">
        <v>589</v>
      </c>
      <c r="K184" s="32" t="s">
        <v>764</v>
      </c>
      <c r="L184" s="42" t="s">
        <v>776</v>
      </c>
      <c r="M184" s="42" t="s">
        <v>776</v>
      </c>
      <c r="N184" s="42" t="s">
        <v>776</v>
      </c>
      <c r="O184" s="34" t="s">
        <v>776</v>
      </c>
      <c r="P184" s="34" t="s">
        <v>776</v>
      </c>
      <c r="Q184" s="42"/>
      <c r="R184" s="42"/>
      <c r="S184" s="42"/>
      <c r="T184" s="42"/>
      <c r="U184" s="42"/>
      <c r="V184" s="42"/>
      <c r="W184" s="42"/>
      <c r="X184" s="42"/>
      <c r="Y184" s="42"/>
      <c r="Z184" s="42"/>
      <c r="AA184" s="42"/>
      <c r="AB184" s="42"/>
      <c r="AC184" s="34"/>
      <c r="AD184" s="34"/>
      <c r="AE184" s="34"/>
      <c r="AF184" s="42" t="s">
        <v>776</v>
      </c>
      <c r="AG184" s="42"/>
      <c r="AH184" s="42" t="s">
        <v>776</v>
      </c>
      <c r="AI184" s="42"/>
      <c r="AJ184" s="42" t="s">
        <v>776</v>
      </c>
      <c r="AK184" s="42"/>
      <c r="AL184" s="34"/>
      <c r="AM184" s="72">
        <v>44911</v>
      </c>
      <c r="AN184" s="1" t="s">
        <v>773</v>
      </c>
      <c r="AO184" s="72">
        <v>45331</v>
      </c>
      <c r="AP184" s="72"/>
      <c r="AQ184" s="72"/>
      <c r="AR184" s="41"/>
      <c r="AS184" s="41"/>
      <c r="AT184" s="41"/>
      <c r="AU184" s="41"/>
      <c r="AV184" s="41"/>
      <c r="AW184" s="34" t="s">
        <v>785</v>
      </c>
      <c r="AX184" s="41" t="s">
        <v>439</v>
      </c>
      <c r="AY184" s="53"/>
      <c r="AZ184" s="1"/>
      <c r="BA184" s="1" t="s">
        <v>971</v>
      </c>
      <c r="XEV184" s="43"/>
    </row>
    <row r="185" spans="1:53 16376:16376" ht="21.95" hidden="1" customHeight="1" x14ac:dyDescent="0.25">
      <c r="A185" s="12">
        <f t="shared" si="2"/>
        <v>178</v>
      </c>
      <c r="B185" s="30" t="s">
        <v>418</v>
      </c>
      <c r="C185" s="31" t="s">
        <v>1561</v>
      </c>
      <c r="D185" s="31" t="s">
        <v>437</v>
      </c>
      <c r="E185" s="32" t="s">
        <v>439</v>
      </c>
      <c r="F185" s="33" t="s">
        <v>444</v>
      </c>
      <c r="G185" s="34" t="s">
        <v>1559</v>
      </c>
      <c r="H185" s="40" t="s">
        <v>452</v>
      </c>
      <c r="I185" s="40" t="s">
        <v>983</v>
      </c>
      <c r="J185" s="32" t="s">
        <v>585</v>
      </c>
      <c r="K185" s="32" t="s">
        <v>759</v>
      </c>
      <c r="L185" s="42" t="s">
        <v>776</v>
      </c>
      <c r="M185" s="42" t="s">
        <v>776</v>
      </c>
      <c r="N185" s="42" t="s">
        <v>776</v>
      </c>
      <c r="O185" s="34" t="s">
        <v>776</v>
      </c>
      <c r="P185" s="34"/>
      <c r="Q185" s="42" t="s">
        <v>776</v>
      </c>
      <c r="R185" s="42" t="s">
        <v>776</v>
      </c>
      <c r="S185" s="42"/>
      <c r="T185" s="42"/>
      <c r="U185" s="42"/>
      <c r="V185" s="42" t="s">
        <v>776</v>
      </c>
      <c r="W185" s="42"/>
      <c r="X185" s="42" t="s">
        <v>776</v>
      </c>
      <c r="Y185" s="42" t="s">
        <v>776</v>
      </c>
      <c r="Z185" s="42"/>
      <c r="AA185" s="42"/>
      <c r="AB185" s="42"/>
      <c r="AC185" s="34"/>
      <c r="AD185" s="34"/>
      <c r="AE185" s="34"/>
      <c r="AF185" s="42" t="s">
        <v>776</v>
      </c>
      <c r="AG185" s="42" t="s">
        <v>776</v>
      </c>
      <c r="AH185" s="42" t="s">
        <v>776</v>
      </c>
      <c r="AI185" s="42"/>
      <c r="AJ185" s="42" t="s">
        <v>776</v>
      </c>
      <c r="AK185" s="42"/>
      <c r="AL185" s="34"/>
      <c r="AM185" s="72">
        <v>42248</v>
      </c>
      <c r="AN185" s="1" t="s">
        <v>772</v>
      </c>
      <c r="AO185" s="72">
        <v>45367</v>
      </c>
      <c r="AP185" s="72">
        <v>45450</v>
      </c>
      <c r="AQ185" s="72"/>
      <c r="AR185" s="41"/>
      <c r="AS185" s="41"/>
      <c r="AT185" s="41"/>
      <c r="AU185" s="41"/>
      <c r="AV185" s="41"/>
      <c r="AW185" s="34" t="s">
        <v>785</v>
      </c>
      <c r="AX185" s="41" t="s">
        <v>439</v>
      </c>
      <c r="AY185" s="53"/>
      <c r="AZ185" s="1"/>
      <c r="BA185" s="1" t="s">
        <v>972</v>
      </c>
      <c r="XEV185" s="43"/>
    </row>
    <row r="186" spans="1:53 16376:16376" ht="21.95" hidden="1" customHeight="1" x14ac:dyDescent="0.25">
      <c r="A186" s="12">
        <f t="shared" si="2"/>
        <v>179</v>
      </c>
      <c r="B186" s="30" t="s">
        <v>419</v>
      </c>
      <c r="C186" s="31" t="s">
        <v>1561</v>
      </c>
      <c r="D186" s="31" t="s">
        <v>437</v>
      </c>
      <c r="E186" s="32" t="s">
        <v>439</v>
      </c>
      <c r="F186" s="33" t="s">
        <v>444</v>
      </c>
      <c r="G186" s="34" t="s">
        <v>1559</v>
      </c>
      <c r="H186" s="40" t="s">
        <v>452</v>
      </c>
      <c r="I186" s="40" t="s">
        <v>983</v>
      </c>
      <c r="J186" s="32" t="s">
        <v>565</v>
      </c>
      <c r="K186" s="32" t="s">
        <v>765</v>
      </c>
      <c r="L186" s="42" t="s">
        <v>776</v>
      </c>
      <c r="M186" s="42" t="s">
        <v>776</v>
      </c>
      <c r="N186" s="42" t="s">
        <v>776</v>
      </c>
      <c r="O186" s="34" t="s">
        <v>776</v>
      </c>
      <c r="P186" s="34"/>
      <c r="Q186" s="42"/>
      <c r="R186" s="42" t="s">
        <v>776</v>
      </c>
      <c r="S186" s="42"/>
      <c r="T186" s="42"/>
      <c r="U186" s="42"/>
      <c r="V186" s="42"/>
      <c r="W186" s="42"/>
      <c r="X186" s="42"/>
      <c r="Y186" s="42"/>
      <c r="Z186" s="42"/>
      <c r="AA186" s="42"/>
      <c r="AB186" s="42"/>
      <c r="AC186" s="34"/>
      <c r="AD186" s="34"/>
      <c r="AE186" s="34"/>
      <c r="AF186" s="42" t="s">
        <v>776</v>
      </c>
      <c r="AG186" s="42" t="s">
        <v>776</v>
      </c>
      <c r="AH186" s="42" t="s">
        <v>776</v>
      </c>
      <c r="AI186" s="42" t="s">
        <v>776</v>
      </c>
      <c r="AJ186" s="42"/>
      <c r="AK186" s="42"/>
      <c r="AL186" s="34"/>
      <c r="AM186" s="72">
        <v>42248</v>
      </c>
      <c r="AN186" s="1" t="s">
        <v>772</v>
      </c>
      <c r="AO186" s="72">
        <v>45364</v>
      </c>
      <c r="AP186" s="72">
        <v>45467</v>
      </c>
      <c r="AQ186" s="72"/>
      <c r="AR186" s="41"/>
      <c r="AS186" s="41"/>
      <c r="AT186" s="41"/>
      <c r="AU186" s="41"/>
      <c r="AV186" s="41"/>
      <c r="AW186" s="34" t="s">
        <v>785</v>
      </c>
      <c r="AX186" s="41" t="s">
        <v>439</v>
      </c>
      <c r="AY186" s="53"/>
      <c r="AZ186" s="1"/>
      <c r="BA186" s="1" t="s">
        <v>973</v>
      </c>
      <c r="XEV186" s="43"/>
    </row>
    <row r="187" spans="1:53 16376:16376" ht="21.95" hidden="1" customHeight="1" x14ac:dyDescent="0.25">
      <c r="A187" s="12">
        <f t="shared" si="2"/>
        <v>180</v>
      </c>
      <c r="B187" s="30" t="s">
        <v>420</v>
      </c>
      <c r="C187" s="31" t="s">
        <v>1561</v>
      </c>
      <c r="D187" s="31" t="s">
        <v>437</v>
      </c>
      <c r="E187" s="32" t="s">
        <v>439</v>
      </c>
      <c r="F187" s="33" t="s">
        <v>444</v>
      </c>
      <c r="G187" s="34" t="s">
        <v>1559</v>
      </c>
      <c r="H187" s="40" t="s">
        <v>452</v>
      </c>
      <c r="I187" s="40" t="s">
        <v>983</v>
      </c>
      <c r="J187" s="32" t="s">
        <v>488</v>
      </c>
      <c r="K187" s="32" t="s">
        <v>738</v>
      </c>
      <c r="L187" s="42" t="s">
        <v>776</v>
      </c>
      <c r="M187" s="42" t="s">
        <v>776</v>
      </c>
      <c r="N187" s="42" t="s">
        <v>776</v>
      </c>
      <c r="O187" s="34" t="s">
        <v>776</v>
      </c>
      <c r="P187" s="34" t="s">
        <v>776</v>
      </c>
      <c r="Q187" s="42"/>
      <c r="R187" s="42" t="s">
        <v>776</v>
      </c>
      <c r="S187" s="42" t="s">
        <v>776</v>
      </c>
      <c r="T187" s="42" t="s">
        <v>776</v>
      </c>
      <c r="U187" s="42"/>
      <c r="V187" s="42"/>
      <c r="W187" s="42"/>
      <c r="X187" s="42"/>
      <c r="Y187" s="42" t="s">
        <v>776</v>
      </c>
      <c r="Z187" s="42"/>
      <c r="AA187" s="42"/>
      <c r="AB187" s="42"/>
      <c r="AC187" s="34"/>
      <c r="AD187" s="34"/>
      <c r="AE187" s="34"/>
      <c r="AF187" s="42" t="s">
        <v>776</v>
      </c>
      <c r="AG187" s="42" t="s">
        <v>776</v>
      </c>
      <c r="AH187" s="42" t="s">
        <v>776</v>
      </c>
      <c r="AI187" s="42"/>
      <c r="AJ187" s="42" t="s">
        <v>776</v>
      </c>
      <c r="AK187" s="42"/>
      <c r="AL187" s="34"/>
      <c r="AM187" s="72">
        <v>43399</v>
      </c>
      <c r="AN187" s="1" t="s">
        <v>772</v>
      </c>
      <c r="AO187" s="72">
        <v>45318</v>
      </c>
      <c r="AP187" s="72">
        <v>45393</v>
      </c>
      <c r="AQ187" s="72">
        <v>45491</v>
      </c>
      <c r="AR187" s="41"/>
      <c r="AS187" s="41"/>
      <c r="AT187" s="41"/>
      <c r="AU187" s="41"/>
      <c r="AV187" s="41"/>
      <c r="AW187" s="34" t="s">
        <v>785</v>
      </c>
      <c r="AX187" s="41" t="s">
        <v>439</v>
      </c>
      <c r="AY187" s="53"/>
      <c r="AZ187" s="1"/>
      <c r="BA187" s="1" t="s">
        <v>974</v>
      </c>
      <c r="XEV187" s="43"/>
    </row>
    <row r="188" spans="1:53 16376:16376" ht="21.95" hidden="1" customHeight="1" x14ac:dyDescent="0.25">
      <c r="A188" s="12">
        <f t="shared" si="2"/>
        <v>181</v>
      </c>
      <c r="B188" s="30" t="s">
        <v>421</v>
      </c>
      <c r="C188" s="31" t="s">
        <v>1560</v>
      </c>
      <c r="D188" s="31" t="s">
        <v>430</v>
      </c>
      <c r="E188" s="32" t="s">
        <v>439</v>
      </c>
      <c r="F188" s="33" t="s">
        <v>444</v>
      </c>
      <c r="G188" s="34" t="s">
        <v>1554</v>
      </c>
      <c r="H188" s="40" t="s">
        <v>457</v>
      </c>
      <c r="I188" t="s">
        <v>982</v>
      </c>
      <c r="J188" s="32" t="s">
        <v>480</v>
      </c>
      <c r="K188" s="32" t="s">
        <v>600</v>
      </c>
      <c r="L188" s="42"/>
      <c r="M188" s="42"/>
      <c r="N188" s="42"/>
      <c r="O188" s="34" t="s">
        <v>776</v>
      </c>
      <c r="P188" s="34" t="s">
        <v>776</v>
      </c>
      <c r="Q188" s="42"/>
      <c r="R188" s="42"/>
      <c r="S188" s="42"/>
      <c r="T188" s="42"/>
      <c r="U188" s="42"/>
      <c r="V188" s="42" t="s">
        <v>776</v>
      </c>
      <c r="W188" s="42"/>
      <c r="X188" s="42"/>
      <c r="Y188" s="42"/>
      <c r="Z188" s="42"/>
      <c r="AA188" s="42"/>
      <c r="AB188" s="42"/>
      <c r="AC188" s="34"/>
      <c r="AD188" s="34"/>
      <c r="AE188" s="34"/>
      <c r="AF188" s="42" t="s">
        <v>776</v>
      </c>
      <c r="AG188" s="42"/>
      <c r="AH188" s="42" t="s">
        <v>776</v>
      </c>
      <c r="AI188" s="42" t="s">
        <v>776</v>
      </c>
      <c r="AJ188" s="42" t="s">
        <v>776</v>
      </c>
      <c r="AK188" s="42"/>
      <c r="AL188" s="34"/>
      <c r="AM188" s="72">
        <v>43310</v>
      </c>
      <c r="AN188" s="1" t="s">
        <v>772</v>
      </c>
      <c r="AO188" s="72">
        <v>45359</v>
      </c>
      <c r="AP188" s="72">
        <v>45470</v>
      </c>
      <c r="AQ188" s="72"/>
      <c r="AR188" s="41"/>
      <c r="AS188" s="41"/>
      <c r="AT188" s="41"/>
      <c r="AU188" s="41"/>
      <c r="AV188" s="41"/>
      <c r="AW188" s="34" t="s">
        <v>785</v>
      </c>
      <c r="AX188" s="41" t="s">
        <v>439</v>
      </c>
      <c r="AY188" s="53"/>
      <c r="AZ188" s="1"/>
      <c r="BA188" s="1" t="s">
        <v>975</v>
      </c>
      <c r="XEV188" s="43"/>
    </row>
    <row r="189" spans="1:53 16376:16376" ht="21.95" hidden="1" customHeight="1" x14ac:dyDescent="0.25">
      <c r="A189" s="12">
        <f t="shared" si="2"/>
        <v>182</v>
      </c>
      <c r="B189" s="30" t="s">
        <v>422</v>
      </c>
      <c r="C189" s="31" t="s">
        <v>1560</v>
      </c>
      <c r="D189" s="31" t="s">
        <v>438</v>
      </c>
      <c r="E189" s="32" t="s">
        <v>439</v>
      </c>
      <c r="F189" s="33" t="s">
        <v>444</v>
      </c>
      <c r="G189" s="34" t="s">
        <v>1555</v>
      </c>
      <c r="H189" s="40" t="s">
        <v>471</v>
      </c>
      <c r="I189" s="40" t="s">
        <v>983</v>
      </c>
      <c r="J189" s="32" t="s">
        <v>590</v>
      </c>
      <c r="K189" s="32" t="s">
        <v>766</v>
      </c>
      <c r="L189" s="42"/>
      <c r="M189" s="42"/>
      <c r="N189" s="42"/>
      <c r="O189" s="34" t="s">
        <v>776</v>
      </c>
      <c r="P189" s="34" t="s">
        <v>776</v>
      </c>
      <c r="Q189" s="42"/>
      <c r="R189" s="42" t="s">
        <v>776</v>
      </c>
      <c r="S189" s="42"/>
      <c r="T189" s="42"/>
      <c r="U189" s="42" t="s">
        <v>776</v>
      </c>
      <c r="V189" s="42" t="s">
        <v>776</v>
      </c>
      <c r="W189" s="42"/>
      <c r="X189" s="42"/>
      <c r="Y189" s="42"/>
      <c r="Z189" s="42"/>
      <c r="AA189" s="42"/>
      <c r="AB189" s="42"/>
      <c r="AC189" s="34"/>
      <c r="AD189" s="34"/>
      <c r="AE189" s="34"/>
      <c r="AF189" s="42" t="s">
        <v>776</v>
      </c>
      <c r="AG189" s="42" t="s">
        <v>776</v>
      </c>
      <c r="AH189" s="42" t="s">
        <v>776</v>
      </c>
      <c r="AI189" s="42"/>
      <c r="AJ189" s="42" t="s">
        <v>776</v>
      </c>
      <c r="AK189" s="42"/>
      <c r="AL189" s="34"/>
      <c r="AM189" s="72">
        <v>44488</v>
      </c>
      <c r="AN189" s="1" t="s">
        <v>772</v>
      </c>
      <c r="AO189" s="72">
        <v>45315</v>
      </c>
      <c r="AP189" s="72">
        <v>45394</v>
      </c>
      <c r="AQ189" s="72">
        <v>45489</v>
      </c>
      <c r="AR189" s="41"/>
      <c r="AS189" s="41"/>
      <c r="AT189" s="41"/>
      <c r="AU189" s="41"/>
      <c r="AV189" s="41"/>
      <c r="AW189" s="34" t="s">
        <v>785</v>
      </c>
      <c r="AX189" s="41" t="s">
        <v>439</v>
      </c>
      <c r="AY189" s="53"/>
      <c r="AZ189" s="1"/>
      <c r="BA189" s="1" t="s">
        <v>976</v>
      </c>
      <c r="XEV189" s="43"/>
    </row>
    <row r="190" spans="1:53 16376:16376" ht="21.95" hidden="1" customHeight="1" x14ac:dyDescent="0.25">
      <c r="A190" s="12">
        <f t="shared" si="2"/>
        <v>183</v>
      </c>
      <c r="B190" s="30" t="s">
        <v>423</v>
      </c>
      <c r="C190" s="31" t="s">
        <v>1560</v>
      </c>
      <c r="D190" s="31" t="s">
        <v>438</v>
      </c>
      <c r="E190" s="32" t="s">
        <v>439</v>
      </c>
      <c r="F190" s="33" t="s">
        <v>444</v>
      </c>
      <c r="G190" s="34" t="s">
        <v>1555</v>
      </c>
      <c r="H190" s="40" t="s">
        <v>460</v>
      </c>
      <c r="I190" s="40" t="s">
        <v>983</v>
      </c>
      <c r="J190" s="32" t="s">
        <v>591</v>
      </c>
      <c r="K190" s="32" t="s">
        <v>767</v>
      </c>
      <c r="L190" s="42"/>
      <c r="M190" s="42" t="s">
        <v>776</v>
      </c>
      <c r="N190" s="42" t="s">
        <v>776</v>
      </c>
      <c r="O190" s="34" t="s">
        <v>776</v>
      </c>
      <c r="P190" s="34"/>
      <c r="Q190" s="42"/>
      <c r="R190" s="42"/>
      <c r="S190" s="42" t="s">
        <v>776</v>
      </c>
      <c r="T190" s="42"/>
      <c r="U190" s="42"/>
      <c r="V190" s="42"/>
      <c r="W190" s="42"/>
      <c r="X190" s="42"/>
      <c r="Y190" s="42"/>
      <c r="Z190" s="42"/>
      <c r="AA190" s="42"/>
      <c r="AB190" s="42"/>
      <c r="AC190" s="34"/>
      <c r="AD190" s="34"/>
      <c r="AE190" s="34"/>
      <c r="AF190" s="42" t="s">
        <v>776</v>
      </c>
      <c r="AG190" s="42" t="s">
        <v>776</v>
      </c>
      <c r="AH190" s="42"/>
      <c r="AI190" s="42" t="s">
        <v>776</v>
      </c>
      <c r="AJ190" s="42"/>
      <c r="AK190" s="42"/>
      <c r="AL190" s="34"/>
      <c r="AM190" s="72">
        <v>43069</v>
      </c>
      <c r="AN190" s="1" t="s">
        <v>772</v>
      </c>
      <c r="AO190" s="72">
        <v>45310</v>
      </c>
      <c r="AP190" s="72">
        <v>45400</v>
      </c>
      <c r="AQ190" s="72">
        <v>45533</v>
      </c>
      <c r="AR190" s="41"/>
      <c r="AS190" s="41"/>
      <c r="AT190" s="41"/>
      <c r="AU190" s="41"/>
      <c r="AV190" s="41"/>
      <c r="AW190" s="34" t="s">
        <v>785</v>
      </c>
      <c r="AX190" s="41" t="s">
        <v>439</v>
      </c>
      <c r="AY190" s="53"/>
      <c r="AZ190" s="1"/>
      <c r="BA190" s="1" t="s">
        <v>977</v>
      </c>
      <c r="XEV190" s="43"/>
    </row>
    <row r="191" spans="1:53 16376:16376" ht="21.95" hidden="1" customHeight="1" x14ac:dyDescent="0.25">
      <c r="A191" s="12">
        <f t="shared" si="2"/>
        <v>184</v>
      </c>
      <c r="B191" s="30" t="s">
        <v>424</v>
      </c>
      <c r="C191" s="31" t="s">
        <v>1560</v>
      </c>
      <c r="D191" s="31" t="s">
        <v>430</v>
      </c>
      <c r="E191" s="32" t="s">
        <v>439</v>
      </c>
      <c r="F191" s="33" t="s">
        <v>444</v>
      </c>
      <c r="G191" s="34" t="s">
        <v>1559</v>
      </c>
      <c r="H191" s="40" t="s">
        <v>452</v>
      </c>
      <c r="I191" s="40" t="s">
        <v>983</v>
      </c>
      <c r="J191" s="32" t="s">
        <v>488</v>
      </c>
      <c r="K191" s="32" t="s">
        <v>768</v>
      </c>
      <c r="L191" s="42"/>
      <c r="M191" s="42"/>
      <c r="N191" s="42" t="s">
        <v>776</v>
      </c>
      <c r="O191" s="34" t="s">
        <v>776</v>
      </c>
      <c r="P191" s="34" t="s">
        <v>776</v>
      </c>
      <c r="Q191" s="42"/>
      <c r="R191" s="42" t="s">
        <v>776</v>
      </c>
      <c r="S191" s="42" t="s">
        <v>776</v>
      </c>
      <c r="T191" s="42"/>
      <c r="U191" s="42"/>
      <c r="V191" s="42" t="s">
        <v>776</v>
      </c>
      <c r="W191" s="42"/>
      <c r="X191" s="42"/>
      <c r="Y191" s="42"/>
      <c r="Z191" s="42"/>
      <c r="AA191" s="42"/>
      <c r="AB191" s="42"/>
      <c r="AC191" s="34"/>
      <c r="AD191" s="34"/>
      <c r="AE191" s="34"/>
      <c r="AF191" s="42" t="s">
        <v>776</v>
      </c>
      <c r="AG191" s="42" t="s">
        <v>776</v>
      </c>
      <c r="AH191" s="42" t="s">
        <v>776</v>
      </c>
      <c r="AI191" s="42"/>
      <c r="AJ191" s="42" t="s">
        <v>776</v>
      </c>
      <c r="AK191" s="42"/>
      <c r="AL191" s="34"/>
      <c r="AM191" s="72">
        <v>43069</v>
      </c>
      <c r="AN191" s="1" t="s">
        <v>772</v>
      </c>
      <c r="AO191" s="72">
        <v>45316</v>
      </c>
      <c r="AP191" s="72">
        <v>45401</v>
      </c>
      <c r="AQ191" s="72">
        <v>45499</v>
      </c>
      <c r="AR191" s="72">
        <v>45544</v>
      </c>
      <c r="AS191" s="41"/>
      <c r="AT191" s="41"/>
      <c r="AU191" s="41"/>
      <c r="AV191" s="41"/>
      <c r="AW191" s="34" t="s">
        <v>783</v>
      </c>
      <c r="AX191" s="41">
        <v>45499</v>
      </c>
      <c r="AY191" s="53" t="s">
        <v>799</v>
      </c>
      <c r="AZ191" s="1"/>
      <c r="BA191" s="1" t="s">
        <v>978</v>
      </c>
      <c r="XEV191" s="43"/>
    </row>
    <row r="192" spans="1:53 16376:16376" ht="21.95" hidden="1" customHeight="1" x14ac:dyDescent="0.25">
      <c r="A192" s="12">
        <f t="shared" si="2"/>
        <v>185</v>
      </c>
      <c r="B192" s="30" t="s">
        <v>425</v>
      </c>
      <c r="C192" s="31" t="s">
        <v>1560</v>
      </c>
      <c r="D192" s="31" t="s">
        <v>436</v>
      </c>
      <c r="E192" s="32" t="s">
        <v>439</v>
      </c>
      <c r="F192" s="33" t="s">
        <v>444</v>
      </c>
      <c r="G192" s="34" t="s">
        <v>1554</v>
      </c>
      <c r="H192" s="40" t="s">
        <v>456</v>
      </c>
      <c r="I192" s="40" t="s">
        <v>983</v>
      </c>
      <c r="J192" s="32" t="s">
        <v>584</v>
      </c>
      <c r="K192" s="32" t="s">
        <v>769</v>
      </c>
      <c r="L192" s="42" t="s">
        <v>776</v>
      </c>
      <c r="M192" s="42" t="s">
        <v>776</v>
      </c>
      <c r="N192" s="42" t="s">
        <v>776</v>
      </c>
      <c r="O192" s="34"/>
      <c r="P192" s="34" t="s">
        <v>776</v>
      </c>
      <c r="Q192" s="42"/>
      <c r="R192" s="42"/>
      <c r="S192" s="42"/>
      <c r="T192" s="42"/>
      <c r="U192" s="42"/>
      <c r="V192" s="42"/>
      <c r="W192" s="42"/>
      <c r="X192" s="42"/>
      <c r="Y192" s="42"/>
      <c r="Z192" s="42"/>
      <c r="AA192" s="42"/>
      <c r="AB192" s="42"/>
      <c r="AC192" s="34"/>
      <c r="AD192" s="34"/>
      <c r="AE192" s="34"/>
      <c r="AF192" s="42" t="s">
        <v>776</v>
      </c>
      <c r="AG192" s="42" t="s">
        <v>776</v>
      </c>
      <c r="AH192" s="42" t="s">
        <v>776</v>
      </c>
      <c r="AI192" s="42" t="s">
        <v>776</v>
      </c>
      <c r="AJ192" s="42" t="s">
        <v>776</v>
      </c>
      <c r="AK192" s="42"/>
      <c r="AL192" s="34"/>
      <c r="AM192" s="72">
        <v>43400</v>
      </c>
      <c r="AN192" s="1" t="s">
        <v>772</v>
      </c>
      <c r="AO192" s="72">
        <v>45321</v>
      </c>
      <c r="AP192" s="72">
        <v>45392</v>
      </c>
      <c r="AQ192" s="72">
        <v>45521</v>
      </c>
      <c r="AR192" s="41"/>
      <c r="AS192" s="41"/>
      <c r="AT192" s="41"/>
      <c r="AU192" s="41"/>
      <c r="AV192" s="41"/>
      <c r="AW192" s="34" t="s">
        <v>785</v>
      </c>
      <c r="AX192" s="41" t="s">
        <v>439</v>
      </c>
      <c r="AY192" s="53"/>
      <c r="AZ192" s="1"/>
      <c r="BA192" s="1" t="s">
        <v>979</v>
      </c>
      <c r="XEV192" s="43"/>
    </row>
    <row r="193" spans="1:53 16376:16376" ht="21.95" hidden="1" customHeight="1" x14ac:dyDescent="0.25">
      <c r="A193" s="12">
        <f t="shared" si="2"/>
        <v>186</v>
      </c>
      <c r="B193" s="30" t="s">
        <v>426</v>
      </c>
      <c r="C193" s="31" t="s">
        <v>1560</v>
      </c>
      <c r="D193" s="31" t="s">
        <v>431</v>
      </c>
      <c r="E193" s="32" t="s">
        <v>439</v>
      </c>
      <c r="F193" s="33" t="s">
        <v>444</v>
      </c>
      <c r="G193" s="34" t="s">
        <v>1557</v>
      </c>
      <c r="H193" s="40" t="s">
        <v>455</v>
      </c>
      <c r="I193" s="40" t="s">
        <v>983</v>
      </c>
      <c r="J193" s="32" t="s">
        <v>449</v>
      </c>
      <c r="K193" s="32" t="s">
        <v>770</v>
      </c>
      <c r="L193" s="42" t="s">
        <v>776</v>
      </c>
      <c r="M193" s="42" t="s">
        <v>776</v>
      </c>
      <c r="N193" s="42" t="s">
        <v>776</v>
      </c>
      <c r="O193" s="34"/>
      <c r="P193" s="34"/>
      <c r="Q193" s="42"/>
      <c r="R193" s="42"/>
      <c r="S193" s="42" t="s">
        <v>776</v>
      </c>
      <c r="T193" s="42"/>
      <c r="U193" s="42"/>
      <c r="V193" s="42"/>
      <c r="W193" s="42"/>
      <c r="X193" s="42"/>
      <c r="Y193" s="42"/>
      <c r="Z193" s="42"/>
      <c r="AA193" s="42"/>
      <c r="AB193" s="42"/>
      <c r="AC193" s="42" t="s">
        <v>776</v>
      </c>
      <c r="AD193" s="34" t="s">
        <v>778</v>
      </c>
      <c r="AE193" s="34"/>
      <c r="AF193" s="42" t="s">
        <v>776</v>
      </c>
      <c r="AG193" s="42" t="s">
        <v>776</v>
      </c>
      <c r="AH193" s="42" t="s">
        <v>776</v>
      </c>
      <c r="AI193" s="42" t="s">
        <v>776</v>
      </c>
      <c r="AJ193" s="42"/>
      <c r="AK193" s="42"/>
      <c r="AL193" s="34"/>
      <c r="AM193" s="72">
        <v>45558</v>
      </c>
      <c r="AN193" s="1" t="s">
        <v>772</v>
      </c>
      <c r="AO193" s="72">
        <v>45558</v>
      </c>
      <c r="AP193" s="72"/>
      <c r="AQ193" s="72"/>
      <c r="AR193" s="41"/>
      <c r="AS193" s="41"/>
      <c r="AT193" s="41"/>
      <c r="AU193" s="41"/>
      <c r="AV193" s="41"/>
      <c r="AW193" s="34" t="s">
        <v>785</v>
      </c>
      <c r="AX193" s="41" t="s">
        <v>439</v>
      </c>
      <c r="AY193" s="53"/>
      <c r="AZ193" s="1"/>
      <c r="BA193" s="1" t="s">
        <v>980</v>
      </c>
      <c r="XEV193" s="43"/>
    </row>
    <row r="194" spans="1:53 16376:16376" ht="21.95" hidden="1" customHeight="1" x14ac:dyDescent="0.25">
      <c r="A194" s="12">
        <f t="shared" si="2"/>
        <v>187</v>
      </c>
      <c r="B194" s="30" t="s">
        <v>427</v>
      </c>
      <c r="C194" s="31" t="s">
        <v>1560</v>
      </c>
      <c r="D194" s="31" t="s">
        <v>438</v>
      </c>
      <c r="E194" s="32" t="s">
        <v>439</v>
      </c>
      <c r="F194" s="33" t="s">
        <v>444</v>
      </c>
      <c r="G194" s="34" t="s">
        <v>1554</v>
      </c>
      <c r="H194" s="40" t="s">
        <v>466</v>
      </c>
      <c r="I194" s="40" t="s">
        <v>983</v>
      </c>
      <c r="J194" s="32" t="s">
        <v>505</v>
      </c>
      <c r="K194" s="32" t="s">
        <v>771</v>
      </c>
      <c r="L194" s="42"/>
      <c r="M194" s="42"/>
      <c r="N194" s="42" t="s">
        <v>776</v>
      </c>
      <c r="O194" s="34" t="s">
        <v>776</v>
      </c>
      <c r="P194" s="34" t="s">
        <v>776</v>
      </c>
      <c r="Q194" s="34"/>
      <c r="R194" s="34"/>
      <c r="S194" s="34"/>
      <c r="T194" s="34"/>
      <c r="U194" s="34"/>
      <c r="V194" s="34" t="s">
        <v>777</v>
      </c>
      <c r="W194" s="34"/>
      <c r="X194" s="34"/>
      <c r="Y194" s="34"/>
      <c r="Z194" s="34"/>
      <c r="AA194" s="34"/>
      <c r="AB194" s="34"/>
      <c r="AC194" s="34"/>
      <c r="AD194" s="34"/>
      <c r="AE194" s="34"/>
      <c r="AF194" s="42" t="s">
        <v>777</v>
      </c>
      <c r="AG194" s="42" t="s">
        <v>777</v>
      </c>
      <c r="AH194" s="42" t="s">
        <v>777</v>
      </c>
      <c r="AI194" s="42" t="s">
        <v>777</v>
      </c>
      <c r="AJ194" s="42"/>
      <c r="AK194" s="42"/>
      <c r="AL194" s="34"/>
      <c r="AM194" s="72">
        <v>45560</v>
      </c>
      <c r="AN194" s="1" t="s">
        <v>772</v>
      </c>
      <c r="AO194" s="72">
        <v>45560</v>
      </c>
      <c r="AP194" s="72"/>
      <c r="AQ194" s="72"/>
      <c r="AR194" s="41"/>
      <c r="AS194" s="41"/>
      <c r="AT194" s="41"/>
      <c r="AU194" s="41"/>
      <c r="AV194" s="41"/>
      <c r="AW194" s="34" t="s">
        <v>785</v>
      </c>
      <c r="AX194" s="41" t="s">
        <v>439</v>
      </c>
      <c r="AY194" s="53"/>
      <c r="AZ194" s="1"/>
      <c r="BA194" s="1" t="s">
        <v>981</v>
      </c>
      <c r="XEV194" s="43"/>
    </row>
    <row r="195" spans="1:53 16376:16376" ht="15" hidden="1" customHeight="1" x14ac:dyDescent="0.25">
      <c r="A195" s="12">
        <v>188</v>
      </c>
      <c r="B195" s="30" t="s">
        <v>1562</v>
      </c>
      <c r="C195" s="31" t="s">
        <v>1560</v>
      </c>
      <c r="D195" s="31" t="s">
        <v>431</v>
      </c>
      <c r="E195" s="32" t="s">
        <v>439</v>
      </c>
      <c r="F195" s="33" t="s">
        <v>444</v>
      </c>
      <c r="G195" s="34" t="s">
        <v>1554</v>
      </c>
      <c r="H195" s="40" t="s">
        <v>459</v>
      </c>
      <c r="I195" s="40" t="s">
        <v>983</v>
      </c>
      <c r="J195" s="32" t="s">
        <v>484</v>
      </c>
      <c r="K195" s="32" t="s">
        <v>1563</v>
      </c>
      <c r="L195" s="42" t="s">
        <v>776</v>
      </c>
      <c r="M195" s="42" t="s">
        <v>776</v>
      </c>
      <c r="N195" s="42" t="s">
        <v>776</v>
      </c>
      <c r="O195" s="34" t="s">
        <v>776</v>
      </c>
      <c r="P195" s="34" t="s">
        <v>776</v>
      </c>
      <c r="Q195" s="34"/>
      <c r="R195" s="34"/>
      <c r="S195" s="34" t="s">
        <v>776</v>
      </c>
      <c r="T195" s="34"/>
      <c r="U195" s="34"/>
      <c r="V195" s="34"/>
      <c r="W195" s="34"/>
      <c r="X195" s="34"/>
      <c r="Y195" s="34"/>
      <c r="Z195" s="34"/>
      <c r="AA195" s="34"/>
      <c r="AB195" s="34"/>
      <c r="AC195" s="34"/>
      <c r="AD195" s="34"/>
      <c r="AE195" s="34"/>
      <c r="AF195" s="42" t="s">
        <v>776</v>
      </c>
      <c r="AG195" s="42" t="s">
        <v>776</v>
      </c>
      <c r="AH195" s="42" t="s">
        <v>776</v>
      </c>
      <c r="AI195" s="42" t="s">
        <v>776</v>
      </c>
      <c r="AJ195" s="42" t="s">
        <v>776</v>
      </c>
      <c r="AK195" s="42"/>
      <c r="AL195" s="34"/>
      <c r="AM195" s="72">
        <v>45587</v>
      </c>
      <c r="AN195" s="1" t="s">
        <v>772</v>
      </c>
      <c r="AO195" s="72">
        <v>45587</v>
      </c>
      <c r="AP195" s="1"/>
      <c r="AQ195" s="1"/>
      <c r="AR195" s="41"/>
      <c r="AS195" s="41"/>
      <c r="AT195" s="41"/>
      <c r="AU195" s="41"/>
      <c r="AV195" s="41"/>
      <c r="AW195" s="34" t="s">
        <v>783</v>
      </c>
      <c r="AX195" s="41">
        <v>45595</v>
      </c>
      <c r="AY195" s="53" t="s">
        <v>1564</v>
      </c>
      <c r="AZ195" s="1" t="s">
        <v>1565</v>
      </c>
      <c r="BA195" s="1" t="s">
        <v>1566</v>
      </c>
      <c r="XEV195" s="43"/>
    </row>
    <row r="196" spans="1:53 16376:16376" ht="25.5" hidden="1" customHeight="1" x14ac:dyDescent="0.25">
      <c r="A196" s="85">
        <v>1</v>
      </c>
      <c r="B196" s="86" t="s">
        <v>1579</v>
      </c>
      <c r="C196" s="87" t="s">
        <v>1580</v>
      </c>
      <c r="D196" s="86" t="s">
        <v>1581</v>
      </c>
      <c r="E196" s="85" t="s">
        <v>439</v>
      </c>
      <c r="F196" s="88" t="s">
        <v>1582</v>
      </c>
      <c r="G196" s="89" t="s">
        <v>1583</v>
      </c>
      <c r="H196" s="89" t="s">
        <v>1584</v>
      </c>
      <c r="I196" s="85" t="s">
        <v>1585</v>
      </c>
      <c r="J196" s="86" t="s">
        <v>1586</v>
      </c>
      <c r="K196" s="86" t="s">
        <v>1587</v>
      </c>
      <c r="L196" s="90"/>
      <c r="M196" s="90"/>
      <c r="N196" s="90"/>
      <c r="O196" s="90" t="s">
        <v>776</v>
      </c>
      <c r="P196" s="90" t="s">
        <v>776</v>
      </c>
      <c r="Q196" s="91"/>
      <c r="R196" s="91" t="s">
        <v>776</v>
      </c>
      <c r="S196" s="91" t="s">
        <v>776</v>
      </c>
      <c r="T196" s="91" t="s">
        <v>776</v>
      </c>
      <c r="U196" s="91" t="s">
        <v>776</v>
      </c>
      <c r="V196" s="91" t="s">
        <v>776</v>
      </c>
      <c r="W196" s="91" t="s">
        <v>776</v>
      </c>
      <c r="X196" s="91" t="s">
        <v>776</v>
      </c>
      <c r="Y196" s="91" t="s">
        <v>776</v>
      </c>
      <c r="Z196" s="91"/>
      <c r="AA196" s="91"/>
      <c r="AB196" s="91"/>
      <c r="AC196" s="85"/>
      <c r="AD196" s="85"/>
      <c r="AE196" s="85"/>
      <c r="AF196" s="91" t="s">
        <v>776</v>
      </c>
      <c r="AG196" s="91"/>
      <c r="AH196" s="91"/>
      <c r="AI196" s="91"/>
      <c r="AJ196" s="91" t="s">
        <v>776</v>
      </c>
      <c r="AK196" s="85"/>
      <c r="AL196" s="85"/>
      <c r="AM196" s="90">
        <v>44613</v>
      </c>
      <c r="AN196" s="85" t="s">
        <v>772</v>
      </c>
      <c r="AO196" s="92" t="s">
        <v>1588</v>
      </c>
      <c r="AP196" s="92" t="s">
        <v>1589</v>
      </c>
      <c r="AQ196" s="92" t="s">
        <v>451</v>
      </c>
      <c r="AR196" s="92" t="s">
        <v>451</v>
      </c>
      <c r="AS196" s="92" t="s">
        <v>451</v>
      </c>
      <c r="AT196" s="92"/>
      <c r="AU196" s="92"/>
      <c r="AV196" s="92"/>
      <c r="AW196" s="85" t="s">
        <v>785</v>
      </c>
      <c r="AX196" s="92" t="s">
        <v>439</v>
      </c>
      <c r="AY196" s="92" t="s">
        <v>439</v>
      </c>
      <c r="AZ196" s="92" t="s">
        <v>439</v>
      </c>
      <c r="BA196" s="119" t="s">
        <v>451</v>
      </c>
    </row>
    <row r="197" spans="1:53 16376:16376" ht="135" hidden="1" customHeight="1" x14ac:dyDescent="0.25">
      <c r="A197" s="85">
        <v>2</v>
      </c>
      <c r="B197" s="86" t="s">
        <v>1590</v>
      </c>
      <c r="C197" s="87" t="s">
        <v>1591</v>
      </c>
      <c r="D197" s="87" t="s">
        <v>1592</v>
      </c>
      <c r="E197" s="85" t="s">
        <v>439</v>
      </c>
      <c r="F197" s="88" t="s">
        <v>1582</v>
      </c>
      <c r="G197" s="89" t="s">
        <v>1583</v>
      </c>
      <c r="H197" s="89" t="s">
        <v>1593</v>
      </c>
      <c r="I197" s="85" t="s">
        <v>1585</v>
      </c>
      <c r="J197" s="86" t="s">
        <v>1594</v>
      </c>
      <c r="K197" s="86" t="s">
        <v>1595</v>
      </c>
      <c r="L197" s="90" t="s">
        <v>776</v>
      </c>
      <c r="M197" s="90" t="s">
        <v>776</v>
      </c>
      <c r="N197" s="90" t="s">
        <v>776</v>
      </c>
      <c r="O197" s="90" t="s">
        <v>776</v>
      </c>
      <c r="P197" s="90" t="s">
        <v>776</v>
      </c>
      <c r="Q197" s="91"/>
      <c r="R197" s="91" t="s">
        <v>776</v>
      </c>
      <c r="S197" s="91" t="s">
        <v>776</v>
      </c>
      <c r="T197" s="91" t="s">
        <v>776</v>
      </c>
      <c r="U197" s="91"/>
      <c r="V197" s="91" t="s">
        <v>776</v>
      </c>
      <c r="W197" s="91" t="s">
        <v>776</v>
      </c>
      <c r="X197" s="91"/>
      <c r="Y197" s="91"/>
      <c r="Z197" s="91"/>
      <c r="AA197" s="91"/>
      <c r="AB197" s="91"/>
      <c r="AC197" s="85"/>
      <c r="AD197" s="85"/>
      <c r="AE197" s="85"/>
      <c r="AF197" s="91" t="s">
        <v>776</v>
      </c>
      <c r="AG197" s="91"/>
      <c r="AH197" s="91"/>
      <c r="AI197" s="91"/>
      <c r="AJ197" s="91" t="s">
        <v>776</v>
      </c>
      <c r="AK197" s="85"/>
      <c r="AL197" s="85"/>
      <c r="AM197" s="90">
        <v>44614</v>
      </c>
      <c r="AN197" s="85" t="s">
        <v>773</v>
      </c>
      <c r="AO197" s="92" t="s">
        <v>451</v>
      </c>
      <c r="AP197" s="92" t="s">
        <v>451</v>
      </c>
      <c r="AQ197" s="92" t="s">
        <v>451</v>
      </c>
      <c r="AR197" s="92" t="s">
        <v>451</v>
      </c>
      <c r="AS197" s="92" t="s">
        <v>451</v>
      </c>
      <c r="AT197" s="92"/>
      <c r="AU197" s="92"/>
      <c r="AV197" s="92"/>
      <c r="AW197" s="85" t="s">
        <v>785</v>
      </c>
      <c r="AX197" s="92" t="s">
        <v>439</v>
      </c>
      <c r="AY197" s="92" t="s">
        <v>439</v>
      </c>
      <c r="AZ197" s="92" t="s">
        <v>439</v>
      </c>
      <c r="BA197" s="119" t="s">
        <v>1596</v>
      </c>
    </row>
    <row r="198" spans="1:53 16376:16376" ht="25.5" hidden="1" customHeight="1" x14ac:dyDescent="0.25">
      <c r="A198" s="85">
        <v>3</v>
      </c>
      <c r="B198" s="86" t="s">
        <v>1597</v>
      </c>
      <c r="C198" s="87" t="s">
        <v>1580</v>
      </c>
      <c r="D198" s="86" t="s">
        <v>1581</v>
      </c>
      <c r="E198" s="85" t="s">
        <v>439</v>
      </c>
      <c r="F198" s="88" t="s">
        <v>1582</v>
      </c>
      <c r="G198" s="89" t="s">
        <v>1598</v>
      </c>
      <c r="H198" s="89" t="s">
        <v>1599</v>
      </c>
      <c r="I198" s="85" t="s">
        <v>1585</v>
      </c>
      <c r="J198" s="86" t="s">
        <v>1600</v>
      </c>
      <c r="K198" s="86" t="s">
        <v>1601</v>
      </c>
      <c r="L198" s="90" t="s">
        <v>776</v>
      </c>
      <c r="M198" s="90" t="s">
        <v>776</v>
      </c>
      <c r="N198" s="90" t="s">
        <v>776</v>
      </c>
      <c r="O198" s="90" t="s">
        <v>776</v>
      </c>
      <c r="P198" s="90" t="s">
        <v>776</v>
      </c>
      <c r="Q198" s="91"/>
      <c r="R198" s="91" t="s">
        <v>776</v>
      </c>
      <c r="S198" s="91"/>
      <c r="T198" s="91"/>
      <c r="U198" s="91" t="s">
        <v>776</v>
      </c>
      <c r="V198" s="91" t="s">
        <v>776</v>
      </c>
      <c r="W198" s="91"/>
      <c r="X198" s="91"/>
      <c r="Y198" s="91"/>
      <c r="Z198" s="91"/>
      <c r="AA198" s="91"/>
      <c r="AB198" s="91"/>
      <c r="AC198" s="85"/>
      <c r="AD198" s="85"/>
      <c r="AE198" s="85"/>
      <c r="AF198" s="91" t="s">
        <v>776</v>
      </c>
      <c r="AG198" s="91"/>
      <c r="AH198" s="91"/>
      <c r="AI198" s="91" t="s">
        <v>776</v>
      </c>
      <c r="AJ198" s="91"/>
      <c r="AK198" s="85"/>
      <c r="AL198" s="85"/>
      <c r="AM198" s="90">
        <v>44609</v>
      </c>
      <c r="AN198" s="85" t="s">
        <v>772</v>
      </c>
      <c r="AO198" s="92" t="s">
        <v>1602</v>
      </c>
      <c r="AP198" s="92"/>
      <c r="AQ198" s="92" t="s">
        <v>451</v>
      </c>
      <c r="AR198" s="92" t="s">
        <v>451</v>
      </c>
      <c r="AS198" s="92" t="s">
        <v>451</v>
      </c>
      <c r="AT198" s="92"/>
      <c r="AU198" s="92"/>
      <c r="AV198" s="92"/>
      <c r="AW198" s="85" t="s">
        <v>785</v>
      </c>
      <c r="AX198" s="92" t="s">
        <v>439</v>
      </c>
      <c r="AY198" s="92" t="s">
        <v>439</v>
      </c>
      <c r="AZ198" s="92" t="s">
        <v>439</v>
      </c>
      <c r="BA198" s="119" t="s">
        <v>451</v>
      </c>
    </row>
    <row r="199" spans="1:53 16376:16376" ht="30" hidden="1" customHeight="1" x14ac:dyDescent="0.25">
      <c r="A199" s="85">
        <v>4</v>
      </c>
      <c r="B199" s="86" t="s">
        <v>1603</v>
      </c>
      <c r="C199" s="87" t="s">
        <v>1591</v>
      </c>
      <c r="D199" s="86" t="s">
        <v>1604</v>
      </c>
      <c r="E199" s="85" t="s">
        <v>1605</v>
      </c>
      <c r="F199" s="88" t="s">
        <v>1582</v>
      </c>
      <c r="G199" s="89" t="s">
        <v>1598</v>
      </c>
      <c r="H199" s="89" t="s">
        <v>1599</v>
      </c>
      <c r="I199" s="85" t="s">
        <v>1585</v>
      </c>
      <c r="J199" s="86" t="s">
        <v>1606</v>
      </c>
      <c r="K199" s="86" t="s">
        <v>1607</v>
      </c>
      <c r="L199" s="90" t="s">
        <v>776</v>
      </c>
      <c r="M199" s="90"/>
      <c r="N199" s="90"/>
      <c r="O199" s="90"/>
      <c r="P199" s="90"/>
      <c r="Q199" s="91"/>
      <c r="R199" s="91" t="s">
        <v>776</v>
      </c>
      <c r="S199" s="91"/>
      <c r="T199" s="91"/>
      <c r="U199" s="91"/>
      <c r="V199" s="91" t="s">
        <v>776</v>
      </c>
      <c r="W199" s="91"/>
      <c r="X199" s="91"/>
      <c r="Y199" s="91"/>
      <c r="Z199" s="91"/>
      <c r="AA199" s="91"/>
      <c r="AB199" s="91"/>
      <c r="AC199" s="85"/>
      <c r="AD199" s="85"/>
      <c r="AE199" s="85"/>
      <c r="AF199" s="91" t="s">
        <v>776</v>
      </c>
      <c r="AG199" s="91"/>
      <c r="AH199" s="91"/>
      <c r="AI199" s="91" t="s">
        <v>776</v>
      </c>
      <c r="AJ199" s="91"/>
      <c r="AK199" s="85"/>
      <c r="AL199" s="85"/>
      <c r="AM199" s="90">
        <v>44634</v>
      </c>
      <c r="AN199" s="85" t="s">
        <v>772</v>
      </c>
      <c r="AO199" s="92" t="s">
        <v>1608</v>
      </c>
      <c r="AP199" s="92" t="s">
        <v>1609</v>
      </c>
      <c r="AQ199" s="92" t="s">
        <v>451</v>
      </c>
      <c r="AR199" s="92" t="s">
        <v>451</v>
      </c>
      <c r="AS199" s="92" t="s">
        <v>451</v>
      </c>
      <c r="AT199" s="92"/>
      <c r="AU199" s="92"/>
      <c r="AV199" s="92"/>
      <c r="AW199" s="85" t="s">
        <v>783</v>
      </c>
      <c r="AX199" s="92" t="s">
        <v>1609</v>
      </c>
      <c r="AY199" s="92" t="s">
        <v>1610</v>
      </c>
      <c r="AZ199" s="85" t="s">
        <v>1611</v>
      </c>
      <c r="BA199" s="119" t="s">
        <v>1612</v>
      </c>
    </row>
    <row r="200" spans="1:53 16376:16376" ht="15" hidden="1" customHeight="1" x14ac:dyDescent="0.25">
      <c r="A200" s="85">
        <v>5</v>
      </c>
      <c r="B200" s="86" t="s">
        <v>1613</v>
      </c>
      <c r="C200" s="87" t="s">
        <v>1580</v>
      </c>
      <c r="D200" s="86" t="s">
        <v>432</v>
      </c>
      <c r="E200" s="85" t="s">
        <v>439</v>
      </c>
      <c r="F200" s="88" t="s">
        <v>1582</v>
      </c>
      <c r="G200" s="89" t="s">
        <v>1598</v>
      </c>
      <c r="H200" s="89" t="s">
        <v>1614</v>
      </c>
      <c r="I200" s="85" t="s">
        <v>1585</v>
      </c>
      <c r="J200" s="86" t="s">
        <v>1615</v>
      </c>
      <c r="K200" s="86" t="s">
        <v>1616</v>
      </c>
      <c r="L200" s="90"/>
      <c r="M200" s="90"/>
      <c r="N200" s="90"/>
      <c r="O200" s="90" t="s">
        <v>776</v>
      </c>
      <c r="P200" s="90"/>
      <c r="Q200" s="91"/>
      <c r="R200" s="91" t="s">
        <v>776</v>
      </c>
      <c r="S200" s="91"/>
      <c r="T200" s="91"/>
      <c r="U200" s="91"/>
      <c r="V200" s="91"/>
      <c r="W200" s="91"/>
      <c r="X200" s="91"/>
      <c r="Y200" s="91"/>
      <c r="Z200" s="91"/>
      <c r="AA200" s="91"/>
      <c r="AB200" s="91"/>
      <c r="AC200" s="85"/>
      <c r="AD200" s="85"/>
      <c r="AE200" s="85"/>
      <c r="AF200" s="91" t="s">
        <v>776</v>
      </c>
      <c r="AG200" s="91"/>
      <c r="AH200" s="91"/>
      <c r="AI200" s="91" t="s">
        <v>776</v>
      </c>
      <c r="AJ200" s="91"/>
      <c r="AK200" s="85"/>
      <c r="AL200" s="85"/>
      <c r="AM200" s="90">
        <v>44580</v>
      </c>
      <c r="AN200" s="85" t="s">
        <v>772</v>
      </c>
      <c r="AO200" s="92" t="s">
        <v>1617</v>
      </c>
      <c r="AP200" s="92" t="s">
        <v>1618</v>
      </c>
      <c r="AQ200" s="92" t="s">
        <v>451</v>
      </c>
      <c r="AR200" s="92" t="s">
        <v>451</v>
      </c>
      <c r="AS200" s="92" t="s">
        <v>451</v>
      </c>
      <c r="AT200" s="92"/>
      <c r="AU200" s="92"/>
      <c r="AV200" s="92"/>
      <c r="AW200" s="85" t="s">
        <v>785</v>
      </c>
      <c r="AX200" s="92" t="s">
        <v>439</v>
      </c>
      <c r="AY200" s="92" t="s">
        <v>439</v>
      </c>
      <c r="AZ200" s="92" t="s">
        <v>439</v>
      </c>
      <c r="BA200" s="119" t="s">
        <v>451</v>
      </c>
    </row>
    <row r="201" spans="1:53 16376:16376" ht="30" hidden="1" customHeight="1" x14ac:dyDescent="0.25">
      <c r="A201" s="85">
        <v>6</v>
      </c>
      <c r="B201" s="86" t="s">
        <v>1619</v>
      </c>
      <c r="C201" s="87" t="s">
        <v>1580</v>
      </c>
      <c r="D201" s="87" t="s">
        <v>1620</v>
      </c>
      <c r="E201" s="85" t="s">
        <v>439</v>
      </c>
      <c r="F201" s="88" t="s">
        <v>1582</v>
      </c>
      <c r="G201" s="89" t="s">
        <v>1621</v>
      </c>
      <c r="H201" s="89" t="s">
        <v>1622</v>
      </c>
      <c r="I201" s="85" t="s">
        <v>1585</v>
      </c>
      <c r="J201" s="86" t="s">
        <v>1623</v>
      </c>
      <c r="K201" s="86" t="s">
        <v>1624</v>
      </c>
      <c r="L201" s="90" t="s">
        <v>776</v>
      </c>
      <c r="M201" s="90" t="s">
        <v>776</v>
      </c>
      <c r="N201" s="90" t="s">
        <v>776</v>
      </c>
      <c r="O201" s="90"/>
      <c r="P201" s="90"/>
      <c r="Q201" s="91"/>
      <c r="R201" s="91"/>
      <c r="S201" s="91"/>
      <c r="T201" s="91"/>
      <c r="U201" s="91"/>
      <c r="V201" s="91"/>
      <c r="W201" s="91"/>
      <c r="X201" s="91"/>
      <c r="Y201" s="91"/>
      <c r="Z201" s="91"/>
      <c r="AA201" s="91"/>
      <c r="AB201" s="91"/>
      <c r="AC201" s="85"/>
      <c r="AD201" s="85"/>
      <c r="AE201" s="85"/>
      <c r="AF201" s="91"/>
      <c r="AG201" s="91"/>
      <c r="AH201" s="91"/>
      <c r="AI201" s="91"/>
      <c r="AJ201" s="91"/>
      <c r="AK201" s="85"/>
      <c r="AL201" s="85"/>
      <c r="AM201" s="90">
        <v>42537</v>
      </c>
      <c r="AN201" s="85" t="s">
        <v>773</v>
      </c>
      <c r="AO201" s="92" t="s">
        <v>451</v>
      </c>
      <c r="AP201" s="92" t="s">
        <v>451</v>
      </c>
      <c r="AQ201" s="92" t="s">
        <v>451</v>
      </c>
      <c r="AR201" s="92" t="s">
        <v>451</v>
      </c>
      <c r="AS201" s="92" t="s">
        <v>451</v>
      </c>
      <c r="AT201" s="92"/>
      <c r="AU201" s="92"/>
      <c r="AV201" s="92"/>
      <c r="AW201" s="85" t="s">
        <v>785</v>
      </c>
      <c r="AX201" s="92" t="s">
        <v>439</v>
      </c>
      <c r="AY201" s="92" t="s">
        <v>439</v>
      </c>
      <c r="AZ201" s="92" t="s">
        <v>439</v>
      </c>
      <c r="BA201" s="119" t="s">
        <v>1625</v>
      </c>
    </row>
    <row r="202" spans="1:53 16376:16376" ht="45" hidden="1" customHeight="1" x14ac:dyDescent="0.25">
      <c r="A202" s="85">
        <v>7</v>
      </c>
      <c r="B202" s="86" t="s">
        <v>1626</v>
      </c>
      <c r="C202" s="87" t="s">
        <v>1580</v>
      </c>
      <c r="D202" s="86" t="s">
        <v>1627</v>
      </c>
      <c r="E202" s="85" t="s">
        <v>439</v>
      </c>
      <c r="F202" s="88" t="s">
        <v>1582</v>
      </c>
      <c r="G202" s="89" t="s">
        <v>1583</v>
      </c>
      <c r="H202" s="89" t="s">
        <v>1584</v>
      </c>
      <c r="I202" s="85" t="s">
        <v>1585</v>
      </c>
      <c r="J202" s="86" t="s">
        <v>1628</v>
      </c>
      <c r="K202" s="86" t="s">
        <v>1629</v>
      </c>
      <c r="L202" s="90" t="s">
        <v>776</v>
      </c>
      <c r="M202" s="90" t="s">
        <v>776</v>
      </c>
      <c r="N202" s="90" t="s">
        <v>776</v>
      </c>
      <c r="O202" s="90" t="s">
        <v>776</v>
      </c>
      <c r="P202" s="90" t="s">
        <v>776</v>
      </c>
      <c r="Q202" s="91"/>
      <c r="R202" s="91"/>
      <c r="S202" s="91" t="s">
        <v>776</v>
      </c>
      <c r="T202" s="91" t="s">
        <v>776</v>
      </c>
      <c r="U202" s="91" t="s">
        <v>776</v>
      </c>
      <c r="V202" s="91"/>
      <c r="W202" s="91"/>
      <c r="X202" s="91" t="s">
        <v>776</v>
      </c>
      <c r="Y202" s="91"/>
      <c r="Z202" s="91"/>
      <c r="AA202" s="91"/>
      <c r="AB202" s="91"/>
      <c r="AC202" s="85"/>
      <c r="AD202" s="85"/>
      <c r="AE202" s="85"/>
      <c r="AF202" s="91" t="s">
        <v>776</v>
      </c>
      <c r="AG202" s="91"/>
      <c r="AH202" s="91"/>
      <c r="AI202" s="91"/>
      <c r="AJ202" s="91" t="s">
        <v>776</v>
      </c>
      <c r="AK202" s="85"/>
      <c r="AL202" s="85"/>
      <c r="AM202" s="90">
        <v>44825</v>
      </c>
      <c r="AN202" s="85" t="s">
        <v>772</v>
      </c>
      <c r="AO202" s="92" t="s">
        <v>1630</v>
      </c>
      <c r="AP202" s="92" t="s">
        <v>1589</v>
      </c>
      <c r="AQ202" s="92" t="s">
        <v>451</v>
      </c>
      <c r="AR202" s="92" t="s">
        <v>451</v>
      </c>
      <c r="AS202" s="92" t="s">
        <v>451</v>
      </c>
      <c r="AT202" s="92"/>
      <c r="AU202" s="92"/>
      <c r="AV202" s="92"/>
      <c r="AW202" s="85" t="s">
        <v>785</v>
      </c>
      <c r="AX202" s="92" t="s">
        <v>439</v>
      </c>
      <c r="AY202" s="92" t="s">
        <v>439</v>
      </c>
      <c r="AZ202" s="92" t="s">
        <v>439</v>
      </c>
      <c r="BA202" s="119" t="s">
        <v>1631</v>
      </c>
    </row>
    <row r="203" spans="1:53 16376:16376" ht="105" hidden="1" customHeight="1" x14ac:dyDescent="0.25">
      <c r="A203" s="85">
        <v>8</v>
      </c>
      <c r="B203" s="86" t="s">
        <v>1632</v>
      </c>
      <c r="C203" s="87" t="s">
        <v>1591</v>
      </c>
      <c r="D203" s="86" t="s">
        <v>1633</v>
      </c>
      <c r="E203" s="85" t="s">
        <v>439</v>
      </c>
      <c r="F203" s="88" t="s">
        <v>1582</v>
      </c>
      <c r="G203" s="89" t="s">
        <v>1583</v>
      </c>
      <c r="H203" s="89" t="s">
        <v>1593</v>
      </c>
      <c r="I203" s="85" t="s">
        <v>1585</v>
      </c>
      <c r="J203" s="86" t="s">
        <v>1634</v>
      </c>
      <c r="K203" s="86" t="s">
        <v>1635</v>
      </c>
      <c r="L203" s="90" t="s">
        <v>776</v>
      </c>
      <c r="M203" s="90"/>
      <c r="N203" s="90"/>
      <c r="O203" s="90"/>
      <c r="P203" s="90"/>
      <c r="Q203" s="91"/>
      <c r="R203" s="91"/>
      <c r="S203" s="91" t="s">
        <v>776</v>
      </c>
      <c r="T203" s="91"/>
      <c r="U203" s="91"/>
      <c r="V203" s="91"/>
      <c r="W203" s="91"/>
      <c r="X203" s="91"/>
      <c r="Y203" s="91"/>
      <c r="Z203" s="91"/>
      <c r="AA203" s="91"/>
      <c r="AB203" s="91"/>
      <c r="AC203" s="85"/>
      <c r="AD203" s="85"/>
      <c r="AE203" s="85"/>
      <c r="AF203" s="91"/>
      <c r="AG203" s="91"/>
      <c r="AH203" s="91"/>
      <c r="AI203" s="91" t="s">
        <v>776</v>
      </c>
      <c r="AJ203" s="91"/>
      <c r="AK203" s="85"/>
      <c r="AL203" s="85"/>
      <c r="AM203" s="90">
        <v>44634</v>
      </c>
      <c r="AN203" s="85" t="s">
        <v>773</v>
      </c>
      <c r="AO203" s="92" t="s">
        <v>451</v>
      </c>
      <c r="AP203" s="92" t="s">
        <v>451</v>
      </c>
      <c r="AQ203" s="92" t="s">
        <v>451</v>
      </c>
      <c r="AR203" s="92" t="s">
        <v>451</v>
      </c>
      <c r="AS203" s="92" t="s">
        <v>451</v>
      </c>
      <c r="AT203" s="92"/>
      <c r="AU203" s="92"/>
      <c r="AV203" s="92"/>
      <c r="AW203" s="85" t="s">
        <v>785</v>
      </c>
      <c r="AX203" s="92" t="s">
        <v>439</v>
      </c>
      <c r="AY203" s="92" t="s">
        <v>439</v>
      </c>
      <c r="AZ203" s="92" t="s">
        <v>439</v>
      </c>
      <c r="BA203" s="119" t="s">
        <v>1636</v>
      </c>
    </row>
    <row r="204" spans="1:53 16376:16376" ht="90" hidden="1" customHeight="1" x14ac:dyDescent="0.25">
      <c r="A204" s="85">
        <v>9</v>
      </c>
      <c r="B204" s="86" t="s">
        <v>1637</v>
      </c>
      <c r="C204" s="87" t="s">
        <v>1580</v>
      </c>
      <c r="D204" s="86" t="s">
        <v>1581</v>
      </c>
      <c r="E204" s="85" t="s">
        <v>439</v>
      </c>
      <c r="F204" s="88" t="s">
        <v>1582</v>
      </c>
      <c r="G204" s="89" t="s">
        <v>1598</v>
      </c>
      <c r="H204" s="89" t="s">
        <v>1614</v>
      </c>
      <c r="I204" s="85" t="s">
        <v>1585</v>
      </c>
      <c r="J204" s="86" t="s">
        <v>1638</v>
      </c>
      <c r="K204" s="86" t="s">
        <v>1639</v>
      </c>
      <c r="L204" s="90" t="s">
        <v>776</v>
      </c>
      <c r="M204" s="90" t="s">
        <v>776</v>
      </c>
      <c r="N204" s="90" t="s">
        <v>776</v>
      </c>
      <c r="O204" s="90" t="s">
        <v>776</v>
      </c>
      <c r="P204" s="90" t="s">
        <v>776</v>
      </c>
      <c r="Q204" s="91"/>
      <c r="R204" s="91" t="s">
        <v>776</v>
      </c>
      <c r="S204" s="91"/>
      <c r="T204" s="91"/>
      <c r="U204" s="91" t="s">
        <v>776</v>
      </c>
      <c r="V204" s="91" t="s">
        <v>776</v>
      </c>
      <c r="W204" s="91"/>
      <c r="X204" s="91" t="s">
        <v>776</v>
      </c>
      <c r="Y204" s="91"/>
      <c r="Z204" s="91"/>
      <c r="AA204" s="91"/>
      <c r="AB204" s="91"/>
      <c r="AC204" s="85"/>
      <c r="AD204" s="85"/>
      <c r="AE204" s="85"/>
      <c r="AF204" s="91"/>
      <c r="AG204" s="91"/>
      <c r="AH204" s="91"/>
      <c r="AI204" s="91" t="s">
        <v>776</v>
      </c>
      <c r="AJ204" s="91"/>
      <c r="AK204" s="85"/>
      <c r="AL204" s="85"/>
      <c r="AM204" s="90">
        <v>44672</v>
      </c>
      <c r="AN204" s="85" t="s">
        <v>773</v>
      </c>
      <c r="AO204" s="92" t="s">
        <v>451</v>
      </c>
      <c r="AP204" s="92" t="s">
        <v>451</v>
      </c>
      <c r="AQ204" s="92" t="s">
        <v>451</v>
      </c>
      <c r="AR204" s="92" t="s">
        <v>451</v>
      </c>
      <c r="AS204" s="92" t="s">
        <v>451</v>
      </c>
      <c r="AT204" s="92"/>
      <c r="AU204" s="92"/>
      <c r="AV204" s="92"/>
      <c r="AW204" s="85" t="s">
        <v>785</v>
      </c>
      <c r="AX204" s="92" t="s">
        <v>439</v>
      </c>
      <c r="AY204" s="92" t="s">
        <v>439</v>
      </c>
      <c r="AZ204" s="92" t="s">
        <v>439</v>
      </c>
      <c r="BA204" s="119" t="s">
        <v>1640</v>
      </c>
    </row>
    <row r="205" spans="1:53 16376:16376" ht="75" hidden="1" customHeight="1" x14ac:dyDescent="0.25">
      <c r="A205" s="85">
        <v>10</v>
      </c>
      <c r="B205" s="86" t="s">
        <v>1641</v>
      </c>
      <c r="C205" s="87" t="s">
        <v>1580</v>
      </c>
      <c r="D205" s="86" t="s">
        <v>1581</v>
      </c>
      <c r="E205" s="85" t="s">
        <v>439</v>
      </c>
      <c r="F205" s="88" t="s">
        <v>1582</v>
      </c>
      <c r="G205" s="89" t="s">
        <v>1621</v>
      </c>
      <c r="H205" s="89" t="s">
        <v>1642</v>
      </c>
      <c r="I205" s="85" t="s">
        <v>1585</v>
      </c>
      <c r="J205" s="86" t="s">
        <v>1643</v>
      </c>
      <c r="K205" s="86" t="s">
        <v>1644</v>
      </c>
      <c r="L205" s="90" t="s">
        <v>776</v>
      </c>
      <c r="M205" s="90" t="s">
        <v>776</v>
      </c>
      <c r="N205" s="90" t="s">
        <v>776</v>
      </c>
      <c r="O205" s="90" t="s">
        <v>776</v>
      </c>
      <c r="P205" s="90" t="s">
        <v>776</v>
      </c>
      <c r="Q205" s="91" t="s">
        <v>776</v>
      </c>
      <c r="R205" s="91" t="s">
        <v>776</v>
      </c>
      <c r="S205" s="91" t="s">
        <v>776</v>
      </c>
      <c r="T205" s="91"/>
      <c r="U205" s="91"/>
      <c r="V205" s="91" t="s">
        <v>776</v>
      </c>
      <c r="W205" s="91" t="s">
        <v>776</v>
      </c>
      <c r="X205" s="91" t="s">
        <v>776</v>
      </c>
      <c r="Y205" s="91"/>
      <c r="Z205" s="91"/>
      <c r="AA205" s="91"/>
      <c r="AB205" s="91" t="s">
        <v>776</v>
      </c>
      <c r="AC205" s="85"/>
      <c r="AD205" s="85"/>
      <c r="AE205" s="85"/>
      <c r="AF205" s="91" t="s">
        <v>776</v>
      </c>
      <c r="AG205" s="91" t="s">
        <v>776</v>
      </c>
      <c r="AH205" s="91" t="s">
        <v>776</v>
      </c>
      <c r="AI205" s="91" t="s">
        <v>776</v>
      </c>
      <c r="AJ205" s="91" t="s">
        <v>776</v>
      </c>
      <c r="AK205" s="85"/>
      <c r="AL205" s="85"/>
      <c r="AM205" s="90">
        <v>44603</v>
      </c>
      <c r="AN205" s="85" t="s">
        <v>772</v>
      </c>
      <c r="AO205" s="92" t="s">
        <v>1645</v>
      </c>
      <c r="AP205" s="92" t="s">
        <v>1646</v>
      </c>
      <c r="AQ205" s="92" t="s">
        <v>1647</v>
      </c>
      <c r="AR205" s="92" t="s">
        <v>451</v>
      </c>
      <c r="AS205" s="92" t="s">
        <v>451</v>
      </c>
      <c r="AT205" s="92"/>
      <c r="AU205" s="92"/>
      <c r="AV205" s="92"/>
      <c r="AW205" s="85" t="s">
        <v>783</v>
      </c>
      <c r="AX205" s="92">
        <v>45561</v>
      </c>
      <c r="AY205" s="85" t="s">
        <v>1610</v>
      </c>
      <c r="AZ205" s="85" t="s">
        <v>1611</v>
      </c>
      <c r="BA205" s="119" t="s">
        <v>1648</v>
      </c>
    </row>
    <row r="206" spans="1:53 16376:16376" ht="45" hidden="1" customHeight="1" x14ac:dyDescent="0.25">
      <c r="A206" s="85">
        <v>11</v>
      </c>
      <c r="B206" s="86" t="s">
        <v>1649</v>
      </c>
      <c r="C206" s="87" t="s">
        <v>1591</v>
      </c>
      <c r="D206" s="87" t="s">
        <v>1592</v>
      </c>
      <c r="E206" s="85" t="s">
        <v>439</v>
      </c>
      <c r="F206" s="88" t="s">
        <v>1582</v>
      </c>
      <c r="G206" s="89" t="s">
        <v>1621</v>
      </c>
      <c r="H206" s="89" t="s">
        <v>1642</v>
      </c>
      <c r="I206" s="85" t="s">
        <v>1585</v>
      </c>
      <c r="J206" s="86" t="s">
        <v>1650</v>
      </c>
      <c r="K206" s="86" t="s">
        <v>1651</v>
      </c>
      <c r="L206" s="90" t="s">
        <v>776</v>
      </c>
      <c r="M206" s="90" t="s">
        <v>776</v>
      </c>
      <c r="N206" s="90" t="s">
        <v>776</v>
      </c>
      <c r="O206" s="90" t="s">
        <v>776</v>
      </c>
      <c r="P206" s="90" t="s">
        <v>776</v>
      </c>
      <c r="Q206" s="91" t="s">
        <v>776</v>
      </c>
      <c r="R206" s="91" t="s">
        <v>776</v>
      </c>
      <c r="S206" s="91" t="s">
        <v>776</v>
      </c>
      <c r="T206" s="91"/>
      <c r="U206" s="91" t="s">
        <v>776</v>
      </c>
      <c r="V206" s="91" t="s">
        <v>776</v>
      </c>
      <c r="W206" s="91" t="s">
        <v>776</v>
      </c>
      <c r="X206" s="91" t="s">
        <v>776</v>
      </c>
      <c r="Y206" s="91"/>
      <c r="Z206" s="91"/>
      <c r="AA206" s="91"/>
      <c r="AB206" s="91"/>
      <c r="AC206" s="85"/>
      <c r="AD206" s="85"/>
      <c r="AE206" s="85"/>
      <c r="AF206" s="91" t="s">
        <v>776</v>
      </c>
      <c r="AG206" s="91" t="s">
        <v>776</v>
      </c>
      <c r="AH206" s="91" t="s">
        <v>776</v>
      </c>
      <c r="AI206" s="91" t="s">
        <v>776</v>
      </c>
      <c r="AJ206" s="91" t="s">
        <v>776</v>
      </c>
      <c r="AK206" s="85"/>
      <c r="AL206" s="85"/>
      <c r="AM206" s="90">
        <v>44726</v>
      </c>
      <c r="AN206" s="85" t="s">
        <v>772</v>
      </c>
      <c r="AO206" s="92" t="s">
        <v>1652</v>
      </c>
      <c r="AP206" s="92" t="s">
        <v>1653</v>
      </c>
      <c r="AQ206" s="92" t="s">
        <v>451</v>
      </c>
      <c r="AR206" s="92" t="s">
        <v>451</v>
      </c>
      <c r="AS206" s="92" t="s">
        <v>451</v>
      </c>
      <c r="AT206" s="92"/>
      <c r="AU206" s="92"/>
      <c r="AV206" s="92"/>
      <c r="AW206" s="85" t="s">
        <v>785</v>
      </c>
      <c r="AX206" s="92" t="s">
        <v>439</v>
      </c>
      <c r="AY206" s="92" t="s">
        <v>439</v>
      </c>
      <c r="AZ206" s="92" t="s">
        <v>439</v>
      </c>
      <c r="BA206" s="119" t="s">
        <v>1654</v>
      </c>
    </row>
    <row r="207" spans="1:53 16376:16376" ht="25.5" hidden="1" customHeight="1" x14ac:dyDescent="0.25">
      <c r="A207" s="93">
        <v>12</v>
      </c>
      <c r="B207" s="94" t="s">
        <v>1655</v>
      </c>
      <c r="C207" s="95" t="s">
        <v>1580</v>
      </c>
      <c r="D207" s="96" t="s">
        <v>1581</v>
      </c>
      <c r="E207" s="93" t="s">
        <v>439</v>
      </c>
      <c r="F207" s="97" t="s">
        <v>1582</v>
      </c>
      <c r="G207" s="98" t="s">
        <v>1583</v>
      </c>
      <c r="H207" s="98" t="s">
        <v>1593</v>
      </c>
      <c r="I207" s="93" t="s">
        <v>1585</v>
      </c>
      <c r="J207" s="96" t="s">
        <v>1656</v>
      </c>
      <c r="K207" s="96" t="s">
        <v>1657</v>
      </c>
      <c r="L207" s="99"/>
      <c r="M207" s="99"/>
      <c r="N207" s="99"/>
      <c r="O207" s="99" t="s">
        <v>776</v>
      </c>
      <c r="P207" s="99"/>
      <c r="Q207" s="100" t="s">
        <v>776</v>
      </c>
      <c r="R207" s="100" t="s">
        <v>776</v>
      </c>
      <c r="S207" s="100" t="s">
        <v>776</v>
      </c>
      <c r="T207" s="100" t="s">
        <v>776</v>
      </c>
      <c r="U207" s="100" t="s">
        <v>776</v>
      </c>
      <c r="V207" s="100" t="s">
        <v>776</v>
      </c>
      <c r="W207" s="100"/>
      <c r="X207" s="100" t="s">
        <v>776</v>
      </c>
      <c r="Y207" s="100" t="s">
        <v>776</v>
      </c>
      <c r="Z207" s="100"/>
      <c r="AA207" s="100"/>
      <c r="AB207" s="100"/>
      <c r="AC207" s="93"/>
      <c r="AD207" s="93"/>
      <c r="AE207" s="93"/>
      <c r="AF207" s="100" t="s">
        <v>776</v>
      </c>
      <c r="AG207" s="100"/>
      <c r="AH207" s="100"/>
      <c r="AI207" s="100"/>
      <c r="AJ207" s="100" t="s">
        <v>776</v>
      </c>
      <c r="AK207" s="93"/>
      <c r="AL207" s="93"/>
      <c r="AM207" s="99">
        <v>44628</v>
      </c>
      <c r="AN207" s="93" t="s">
        <v>772</v>
      </c>
      <c r="AO207" s="101" t="s">
        <v>1658</v>
      </c>
      <c r="AP207" s="101" t="s">
        <v>1659</v>
      </c>
      <c r="AQ207" s="101" t="s">
        <v>451</v>
      </c>
      <c r="AR207" s="101" t="s">
        <v>451</v>
      </c>
      <c r="AS207" s="101" t="s">
        <v>451</v>
      </c>
      <c r="AT207" s="101"/>
      <c r="AU207" s="101"/>
      <c r="AV207" s="101"/>
      <c r="AW207" s="93" t="s">
        <v>785</v>
      </c>
      <c r="AX207" s="101" t="s">
        <v>439</v>
      </c>
      <c r="AY207" s="101" t="s">
        <v>439</v>
      </c>
      <c r="AZ207" s="101" t="s">
        <v>439</v>
      </c>
      <c r="BA207" s="120" t="s">
        <v>451</v>
      </c>
    </row>
    <row r="208" spans="1:53 16376:16376" ht="150" hidden="1" customHeight="1" x14ac:dyDescent="0.25">
      <c r="A208" s="85">
        <v>13</v>
      </c>
      <c r="B208" s="86" t="s">
        <v>1660</v>
      </c>
      <c r="C208" s="87" t="s">
        <v>1591</v>
      </c>
      <c r="D208" s="87" t="s">
        <v>1592</v>
      </c>
      <c r="E208" s="85" t="s">
        <v>439</v>
      </c>
      <c r="F208" s="88" t="s">
        <v>1582</v>
      </c>
      <c r="G208" s="89" t="s">
        <v>1621</v>
      </c>
      <c r="H208" s="89" t="s">
        <v>1661</v>
      </c>
      <c r="I208" s="85" t="s">
        <v>1585</v>
      </c>
      <c r="J208" s="86" t="s">
        <v>1662</v>
      </c>
      <c r="K208" s="86" t="s">
        <v>1663</v>
      </c>
      <c r="L208" s="90" t="s">
        <v>776</v>
      </c>
      <c r="M208" s="90"/>
      <c r="N208" s="90"/>
      <c r="O208" s="90"/>
      <c r="P208" s="90"/>
      <c r="Q208" s="91"/>
      <c r="R208" s="91"/>
      <c r="S208" s="91" t="s">
        <v>776</v>
      </c>
      <c r="T208" s="91"/>
      <c r="U208" s="91"/>
      <c r="V208" s="91"/>
      <c r="W208" s="91"/>
      <c r="X208" s="91"/>
      <c r="Y208" s="91"/>
      <c r="Z208" s="91"/>
      <c r="AA208" s="91"/>
      <c r="AB208" s="91"/>
      <c r="AC208" s="85"/>
      <c r="AD208" s="85"/>
      <c r="AE208" s="85"/>
      <c r="AF208" s="91" t="s">
        <v>776</v>
      </c>
      <c r="AG208" s="91" t="s">
        <v>776</v>
      </c>
      <c r="AH208" s="91"/>
      <c r="AI208" s="91" t="s">
        <v>776</v>
      </c>
      <c r="AJ208" s="91" t="s">
        <v>776</v>
      </c>
      <c r="AK208" s="85"/>
      <c r="AL208" s="85"/>
      <c r="AM208" s="90">
        <v>44824</v>
      </c>
      <c r="AN208" s="85" t="s">
        <v>773</v>
      </c>
      <c r="AO208" s="92" t="s">
        <v>451</v>
      </c>
      <c r="AP208" s="92" t="s">
        <v>451</v>
      </c>
      <c r="AQ208" s="92" t="s">
        <v>451</v>
      </c>
      <c r="AR208" s="92" t="s">
        <v>451</v>
      </c>
      <c r="AS208" s="92" t="s">
        <v>451</v>
      </c>
      <c r="AT208" s="92"/>
      <c r="AU208" s="92"/>
      <c r="AV208" s="92"/>
      <c r="AW208" s="85" t="s">
        <v>785</v>
      </c>
      <c r="AX208" s="92" t="s">
        <v>439</v>
      </c>
      <c r="AY208" s="92" t="s">
        <v>439</v>
      </c>
      <c r="AZ208" s="92" t="s">
        <v>439</v>
      </c>
      <c r="BA208" s="119" t="s">
        <v>1664</v>
      </c>
    </row>
    <row r="209" spans="1:53" ht="25.5" hidden="1" customHeight="1" x14ac:dyDescent="0.25">
      <c r="A209" s="85">
        <v>14</v>
      </c>
      <c r="B209" s="86" t="s">
        <v>1665</v>
      </c>
      <c r="C209" s="87" t="s">
        <v>1580</v>
      </c>
      <c r="D209" s="87" t="s">
        <v>1620</v>
      </c>
      <c r="E209" s="85" t="s">
        <v>439</v>
      </c>
      <c r="F209" s="88" t="s">
        <v>1582</v>
      </c>
      <c r="G209" s="89" t="s">
        <v>1621</v>
      </c>
      <c r="H209" s="89" t="s">
        <v>1661</v>
      </c>
      <c r="I209" s="85" t="s">
        <v>1585</v>
      </c>
      <c r="J209" s="86" t="s">
        <v>1662</v>
      </c>
      <c r="K209" s="86" t="s">
        <v>1666</v>
      </c>
      <c r="L209" s="90"/>
      <c r="M209" s="90"/>
      <c r="N209" s="90" t="s">
        <v>776</v>
      </c>
      <c r="O209" s="90" t="s">
        <v>776</v>
      </c>
      <c r="P209" s="90" t="s">
        <v>776</v>
      </c>
      <c r="Q209" s="91"/>
      <c r="R209" s="91"/>
      <c r="S209" s="91" t="s">
        <v>776</v>
      </c>
      <c r="T209" s="91" t="s">
        <v>776</v>
      </c>
      <c r="U209" s="91"/>
      <c r="V209" s="91" t="s">
        <v>776</v>
      </c>
      <c r="W209" s="91" t="s">
        <v>776</v>
      </c>
      <c r="X209" s="91" t="s">
        <v>776</v>
      </c>
      <c r="Y209" s="91"/>
      <c r="Z209" s="91"/>
      <c r="AA209" s="91"/>
      <c r="AB209" s="91"/>
      <c r="AC209" s="85"/>
      <c r="AD209" s="85"/>
      <c r="AE209" s="85"/>
      <c r="AF209" s="91" t="s">
        <v>776</v>
      </c>
      <c r="AG209" s="91" t="s">
        <v>776</v>
      </c>
      <c r="AH209" s="91" t="s">
        <v>776</v>
      </c>
      <c r="AI209" s="91" t="s">
        <v>776</v>
      </c>
      <c r="AJ209" s="91"/>
      <c r="AK209" s="85"/>
      <c r="AL209" s="85"/>
      <c r="AM209" s="90">
        <v>44631</v>
      </c>
      <c r="AN209" s="85" t="s">
        <v>772</v>
      </c>
      <c r="AO209" s="92" t="s">
        <v>1667</v>
      </c>
      <c r="AP209" s="92" t="s">
        <v>1668</v>
      </c>
      <c r="AQ209" s="92" t="s">
        <v>451</v>
      </c>
      <c r="AR209" s="92" t="s">
        <v>451</v>
      </c>
      <c r="AS209" s="92" t="s">
        <v>451</v>
      </c>
      <c r="AT209" s="92"/>
      <c r="AU209" s="92"/>
      <c r="AV209" s="92"/>
      <c r="AW209" s="85" t="s">
        <v>785</v>
      </c>
      <c r="AX209" s="92" t="s">
        <v>439</v>
      </c>
      <c r="AY209" s="92" t="s">
        <v>439</v>
      </c>
      <c r="AZ209" s="92" t="s">
        <v>439</v>
      </c>
      <c r="BA209" s="119" t="s">
        <v>451</v>
      </c>
    </row>
    <row r="210" spans="1:53" ht="180" hidden="1" customHeight="1" x14ac:dyDescent="0.25">
      <c r="A210" s="85">
        <v>15</v>
      </c>
      <c r="B210" s="86" t="s">
        <v>1669</v>
      </c>
      <c r="C210" s="87" t="s">
        <v>1580</v>
      </c>
      <c r="D210" s="86" t="s">
        <v>1581</v>
      </c>
      <c r="E210" s="85" t="s">
        <v>439</v>
      </c>
      <c r="F210" s="88" t="s">
        <v>1582</v>
      </c>
      <c r="G210" s="89" t="s">
        <v>1583</v>
      </c>
      <c r="H210" s="89" t="s">
        <v>1593</v>
      </c>
      <c r="I210" s="85" t="s">
        <v>1585</v>
      </c>
      <c r="J210" s="86" t="s">
        <v>1670</v>
      </c>
      <c r="K210" s="86" t="s">
        <v>1671</v>
      </c>
      <c r="L210" s="90"/>
      <c r="M210" s="90"/>
      <c r="N210" s="90"/>
      <c r="O210" s="90" t="s">
        <v>776</v>
      </c>
      <c r="P210" s="90"/>
      <c r="Q210" s="91"/>
      <c r="R210" s="91" t="s">
        <v>776</v>
      </c>
      <c r="S210" s="91" t="s">
        <v>776</v>
      </c>
      <c r="T210" s="91" t="s">
        <v>776</v>
      </c>
      <c r="U210" s="91" t="s">
        <v>776</v>
      </c>
      <c r="V210" s="91" t="s">
        <v>776</v>
      </c>
      <c r="W210" s="91" t="s">
        <v>776</v>
      </c>
      <c r="X210" s="91" t="s">
        <v>776</v>
      </c>
      <c r="Y210" s="91" t="s">
        <v>776</v>
      </c>
      <c r="Z210" s="91"/>
      <c r="AA210" s="91"/>
      <c r="AB210" s="91"/>
      <c r="AC210" s="85"/>
      <c r="AD210" s="85"/>
      <c r="AE210" s="85"/>
      <c r="AF210" s="91" t="s">
        <v>776</v>
      </c>
      <c r="AG210" s="91"/>
      <c r="AH210" s="91"/>
      <c r="AI210" s="91"/>
      <c r="AJ210" s="91"/>
      <c r="AK210" s="85"/>
      <c r="AL210" s="85"/>
      <c r="AM210" s="90">
        <v>44798</v>
      </c>
      <c r="AN210" s="85" t="s">
        <v>773</v>
      </c>
      <c r="AO210" s="92" t="s">
        <v>451</v>
      </c>
      <c r="AP210" s="92" t="s">
        <v>451</v>
      </c>
      <c r="AQ210" s="92" t="s">
        <v>451</v>
      </c>
      <c r="AR210" s="92" t="s">
        <v>451</v>
      </c>
      <c r="AS210" s="92" t="s">
        <v>451</v>
      </c>
      <c r="AT210" s="92"/>
      <c r="AU210" s="92"/>
      <c r="AV210" s="92"/>
      <c r="AW210" s="85" t="s">
        <v>785</v>
      </c>
      <c r="AX210" s="92" t="s">
        <v>439</v>
      </c>
      <c r="AY210" s="92" t="s">
        <v>439</v>
      </c>
      <c r="AZ210" s="92" t="s">
        <v>439</v>
      </c>
      <c r="BA210" s="119" t="s">
        <v>1672</v>
      </c>
    </row>
    <row r="211" spans="1:53" ht="90" hidden="1" customHeight="1" x14ac:dyDescent="0.25">
      <c r="A211" s="85">
        <v>16</v>
      </c>
      <c r="B211" s="86" t="s">
        <v>1673</v>
      </c>
      <c r="C211" s="87" t="s">
        <v>1580</v>
      </c>
      <c r="D211" s="86" t="s">
        <v>1581</v>
      </c>
      <c r="E211" s="85" t="s">
        <v>439</v>
      </c>
      <c r="F211" s="88" t="s">
        <v>1582</v>
      </c>
      <c r="G211" s="89" t="s">
        <v>1598</v>
      </c>
      <c r="H211" s="89" t="s">
        <v>1614</v>
      </c>
      <c r="I211" s="85" t="s">
        <v>1585</v>
      </c>
      <c r="J211" s="86" t="s">
        <v>1638</v>
      </c>
      <c r="K211" s="86" t="s">
        <v>1674</v>
      </c>
      <c r="L211" s="90" t="s">
        <v>776</v>
      </c>
      <c r="M211" s="90" t="s">
        <v>776</v>
      </c>
      <c r="N211" s="90" t="s">
        <v>776</v>
      </c>
      <c r="O211" s="90" t="s">
        <v>776</v>
      </c>
      <c r="P211" s="90" t="s">
        <v>776</v>
      </c>
      <c r="Q211" s="91" t="s">
        <v>776</v>
      </c>
      <c r="R211" s="91" t="s">
        <v>776</v>
      </c>
      <c r="S211" s="91" t="s">
        <v>776</v>
      </c>
      <c r="T211" s="91"/>
      <c r="U211" s="91" t="s">
        <v>776</v>
      </c>
      <c r="V211" s="91" t="s">
        <v>776</v>
      </c>
      <c r="W211" s="91"/>
      <c r="X211" s="91"/>
      <c r="Y211" s="91"/>
      <c r="Z211" s="91"/>
      <c r="AA211" s="91"/>
      <c r="AB211" s="91"/>
      <c r="AC211" s="85"/>
      <c r="AD211" s="85"/>
      <c r="AE211" s="85"/>
      <c r="AF211" s="91"/>
      <c r="AG211" s="91"/>
      <c r="AH211" s="91"/>
      <c r="AI211" s="91" t="s">
        <v>776</v>
      </c>
      <c r="AJ211" s="91"/>
      <c r="AK211" s="85"/>
      <c r="AL211" s="85"/>
      <c r="AM211" s="90">
        <v>44627</v>
      </c>
      <c r="AN211" s="85" t="s">
        <v>773</v>
      </c>
      <c r="AO211" s="92" t="s">
        <v>451</v>
      </c>
      <c r="AP211" s="92" t="s">
        <v>451</v>
      </c>
      <c r="AQ211" s="92" t="s">
        <v>451</v>
      </c>
      <c r="AR211" s="92" t="s">
        <v>451</v>
      </c>
      <c r="AS211" s="92" t="s">
        <v>451</v>
      </c>
      <c r="AT211" s="92"/>
      <c r="AU211" s="92"/>
      <c r="AV211" s="92"/>
      <c r="AW211" s="85" t="s">
        <v>785</v>
      </c>
      <c r="AX211" s="92" t="s">
        <v>439</v>
      </c>
      <c r="AY211" s="92" t="s">
        <v>439</v>
      </c>
      <c r="AZ211" s="92" t="s">
        <v>439</v>
      </c>
      <c r="BA211" s="119" t="s">
        <v>1675</v>
      </c>
    </row>
    <row r="212" spans="1:53" ht="25.5" hidden="1" customHeight="1" x14ac:dyDescent="0.25">
      <c r="A212" s="93">
        <v>17</v>
      </c>
      <c r="B212" s="96" t="s">
        <v>1676</v>
      </c>
      <c r="C212" s="95" t="s">
        <v>1580</v>
      </c>
      <c r="D212" s="96" t="s">
        <v>1581</v>
      </c>
      <c r="E212" s="93" t="s">
        <v>439</v>
      </c>
      <c r="F212" s="97" t="s">
        <v>1582</v>
      </c>
      <c r="G212" s="98" t="s">
        <v>1583</v>
      </c>
      <c r="H212" s="98" t="s">
        <v>1593</v>
      </c>
      <c r="I212" s="93" t="s">
        <v>1585</v>
      </c>
      <c r="J212" s="96" t="s">
        <v>1677</v>
      </c>
      <c r="K212" s="96" t="s">
        <v>1678</v>
      </c>
      <c r="L212" s="99" t="s">
        <v>776</v>
      </c>
      <c r="M212" s="99" t="s">
        <v>776</v>
      </c>
      <c r="N212" s="99" t="s">
        <v>776</v>
      </c>
      <c r="O212" s="99" t="s">
        <v>776</v>
      </c>
      <c r="P212" s="99" t="s">
        <v>776</v>
      </c>
      <c r="Q212" s="100" t="s">
        <v>776</v>
      </c>
      <c r="R212" s="100" t="s">
        <v>776</v>
      </c>
      <c r="S212" s="100" t="s">
        <v>776</v>
      </c>
      <c r="T212" s="100" t="s">
        <v>776</v>
      </c>
      <c r="U212" s="100" t="s">
        <v>776</v>
      </c>
      <c r="V212" s="100"/>
      <c r="W212" s="100"/>
      <c r="X212" s="100"/>
      <c r="Y212" s="100"/>
      <c r="Z212" s="100" t="s">
        <v>776</v>
      </c>
      <c r="AA212" s="100" t="s">
        <v>776</v>
      </c>
      <c r="AB212" s="100"/>
      <c r="AC212" s="93"/>
      <c r="AD212" s="93"/>
      <c r="AE212" s="93"/>
      <c r="AF212" s="100" t="s">
        <v>776</v>
      </c>
      <c r="AG212" s="100"/>
      <c r="AH212" s="100"/>
      <c r="AI212" s="100" t="s">
        <v>776</v>
      </c>
      <c r="AJ212" s="100"/>
      <c r="AK212" s="93"/>
      <c r="AL212" s="93"/>
      <c r="AM212" s="99">
        <v>44777</v>
      </c>
      <c r="AN212" s="93" t="s">
        <v>772</v>
      </c>
      <c r="AO212" s="101" t="s">
        <v>1679</v>
      </c>
      <c r="AP212" s="101" t="s">
        <v>1680</v>
      </c>
      <c r="AQ212" s="101" t="s">
        <v>451</v>
      </c>
      <c r="AR212" s="101" t="s">
        <v>451</v>
      </c>
      <c r="AS212" s="101" t="s">
        <v>451</v>
      </c>
      <c r="AT212" s="101"/>
      <c r="AU212" s="101"/>
      <c r="AV212" s="101"/>
      <c r="AW212" s="93" t="s">
        <v>785</v>
      </c>
      <c r="AX212" s="101" t="s">
        <v>439</v>
      </c>
      <c r="AY212" s="101" t="s">
        <v>439</v>
      </c>
      <c r="AZ212" s="101" t="s">
        <v>439</v>
      </c>
      <c r="BA212" s="120" t="s">
        <v>451</v>
      </c>
    </row>
    <row r="213" spans="1:53" ht="90" hidden="1" customHeight="1" x14ac:dyDescent="0.25">
      <c r="A213" s="85">
        <v>18</v>
      </c>
      <c r="B213" s="86" t="s">
        <v>1681</v>
      </c>
      <c r="C213" s="87" t="s">
        <v>1591</v>
      </c>
      <c r="D213" s="87" t="s">
        <v>1592</v>
      </c>
      <c r="E213" s="85" t="s">
        <v>439</v>
      </c>
      <c r="F213" s="88" t="s">
        <v>1582</v>
      </c>
      <c r="G213" s="89" t="s">
        <v>1583</v>
      </c>
      <c r="H213" s="89" t="s">
        <v>1593</v>
      </c>
      <c r="I213" s="85" t="s">
        <v>1585</v>
      </c>
      <c r="J213" s="86" t="s">
        <v>1682</v>
      </c>
      <c r="K213" s="86" t="s">
        <v>1683</v>
      </c>
      <c r="L213" s="90" t="s">
        <v>776</v>
      </c>
      <c r="M213" s="90" t="s">
        <v>776</v>
      </c>
      <c r="N213" s="90" t="s">
        <v>776</v>
      </c>
      <c r="O213" s="90" t="s">
        <v>776</v>
      </c>
      <c r="P213" s="90" t="s">
        <v>776</v>
      </c>
      <c r="Q213" s="91"/>
      <c r="R213" s="91" t="s">
        <v>776</v>
      </c>
      <c r="S213" s="91"/>
      <c r="T213" s="91"/>
      <c r="U213" s="91"/>
      <c r="V213" s="91" t="s">
        <v>776</v>
      </c>
      <c r="W213" s="91" t="s">
        <v>776</v>
      </c>
      <c r="X213" s="91"/>
      <c r="Y213" s="91" t="s">
        <v>777</v>
      </c>
      <c r="Z213" s="91" t="s">
        <v>777</v>
      </c>
      <c r="AA213" s="91"/>
      <c r="AB213" s="91"/>
      <c r="AC213" s="85"/>
      <c r="AD213" s="85"/>
      <c r="AE213" s="85"/>
      <c r="AF213" s="91"/>
      <c r="AG213" s="91"/>
      <c r="AH213" s="91"/>
      <c r="AI213" s="91" t="s">
        <v>776</v>
      </c>
      <c r="AJ213" s="91"/>
      <c r="AK213" s="85"/>
      <c r="AL213" s="85"/>
      <c r="AM213" s="90">
        <v>44678</v>
      </c>
      <c r="AN213" s="85" t="s">
        <v>773</v>
      </c>
      <c r="AO213" s="92" t="s">
        <v>451</v>
      </c>
      <c r="AP213" s="92" t="s">
        <v>451</v>
      </c>
      <c r="AQ213" s="92" t="s">
        <v>451</v>
      </c>
      <c r="AR213" s="92" t="s">
        <v>451</v>
      </c>
      <c r="AS213" s="92" t="s">
        <v>451</v>
      </c>
      <c r="AT213" s="92"/>
      <c r="AU213" s="92"/>
      <c r="AV213" s="92"/>
      <c r="AW213" s="85" t="s">
        <v>785</v>
      </c>
      <c r="AX213" s="92" t="s">
        <v>439</v>
      </c>
      <c r="AY213" s="92" t="s">
        <v>439</v>
      </c>
      <c r="AZ213" s="92" t="s">
        <v>439</v>
      </c>
      <c r="BA213" s="119" t="s">
        <v>1684</v>
      </c>
    </row>
    <row r="214" spans="1:53" ht="60" hidden="1" customHeight="1" x14ac:dyDescent="0.25">
      <c r="A214" s="85">
        <v>19</v>
      </c>
      <c r="B214" s="86" t="s">
        <v>1685</v>
      </c>
      <c r="C214" s="87" t="s">
        <v>1580</v>
      </c>
      <c r="D214" s="86" t="s">
        <v>1581</v>
      </c>
      <c r="E214" s="85" t="s">
        <v>439</v>
      </c>
      <c r="F214" s="88" t="s">
        <v>1582</v>
      </c>
      <c r="G214" s="89" t="s">
        <v>1583</v>
      </c>
      <c r="H214" s="89" t="s">
        <v>1584</v>
      </c>
      <c r="I214" s="85" t="s">
        <v>1585</v>
      </c>
      <c r="J214" s="86" t="s">
        <v>1586</v>
      </c>
      <c r="K214" s="86" t="s">
        <v>1686</v>
      </c>
      <c r="L214" s="90"/>
      <c r="M214" s="90"/>
      <c r="N214" s="90"/>
      <c r="O214" s="90" t="s">
        <v>776</v>
      </c>
      <c r="P214" s="90"/>
      <c r="Q214" s="91" t="s">
        <v>776</v>
      </c>
      <c r="R214" s="91" t="s">
        <v>776</v>
      </c>
      <c r="S214" s="91" t="s">
        <v>776</v>
      </c>
      <c r="T214" s="91" t="s">
        <v>776</v>
      </c>
      <c r="U214" s="91"/>
      <c r="V214" s="91" t="s">
        <v>776</v>
      </c>
      <c r="W214" s="91" t="s">
        <v>776</v>
      </c>
      <c r="X214" s="91" t="s">
        <v>776</v>
      </c>
      <c r="Y214" s="91"/>
      <c r="Z214" s="91"/>
      <c r="AA214" s="91"/>
      <c r="AB214" s="91"/>
      <c r="AC214" s="85"/>
      <c r="AD214" s="85"/>
      <c r="AE214" s="85"/>
      <c r="AF214" s="91" t="s">
        <v>776</v>
      </c>
      <c r="AG214" s="91"/>
      <c r="AH214" s="91"/>
      <c r="AI214" s="91"/>
      <c r="AJ214" s="91"/>
      <c r="AK214" s="85"/>
      <c r="AL214" s="85"/>
      <c r="AM214" s="90">
        <v>44659</v>
      </c>
      <c r="AN214" s="85" t="s">
        <v>772</v>
      </c>
      <c r="AO214" s="92" t="s">
        <v>1687</v>
      </c>
      <c r="AP214" s="92" t="s">
        <v>1688</v>
      </c>
      <c r="AQ214" s="92" t="s">
        <v>451</v>
      </c>
      <c r="AR214" s="92" t="s">
        <v>451</v>
      </c>
      <c r="AS214" s="92" t="s">
        <v>451</v>
      </c>
      <c r="AT214" s="92"/>
      <c r="AU214" s="92"/>
      <c r="AV214" s="92"/>
      <c r="AW214" s="85" t="s">
        <v>785</v>
      </c>
      <c r="AX214" s="92" t="s">
        <v>439</v>
      </c>
      <c r="AY214" s="92" t="s">
        <v>439</v>
      </c>
      <c r="AZ214" s="92" t="s">
        <v>439</v>
      </c>
      <c r="BA214" s="119" t="s">
        <v>1689</v>
      </c>
    </row>
    <row r="215" spans="1:53" ht="105" hidden="1" customHeight="1" x14ac:dyDescent="0.25">
      <c r="A215" s="85">
        <v>20</v>
      </c>
      <c r="B215" s="86" t="s">
        <v>1690</v>
      </c>
      <c r="C215" s="87" t="s">
        <v>1580</v>
      </c>
      <c r="D215" s="86" t="s">
        <v>1627</v>
      </c>
      <c r="E215" s="85" t="s">
        <v>439</v>
      </c>
      <c r="F215" s="88" t="s">
        <v>1582</v>
      </c>
      <c r="G215" s="89" t="s">
        <v>1583</v>
      </c>
      <c r="H215" s="89" t="s">
        <v>1691</v>
      </c>
      <c r="I215" s="85" t="s">
        <v>1585</v>
      </c>
      <c r="J215" s="86" t="s">
        <v>1692</v>
      </c>
      <c r="K215" s="86" t="s">
        <v>1693</v>
      </c>
      <c r="L215" s="90"/>
      <c r="M215" s="90"/>
      <c r="N215" s="90"/>
      <c r="O215" s="90" t="s">
        <v>776</v>
      </c>
      <c r="P215" s="90"/>
      <c r="Q215" s="91"/>
      <c r="R215" s="91" t="s">
        <v>776</v>
      </c>
      <c r="S215" s="91" t="s">
        <v>776</v>
      </c>
      <c r="T215" s="91"/>
      <c r="U215" s="91"/>
      <c r="V215" s="91"/>
      <c r="W215" s="91"/>
      <c r="X215" s="91" t="s">
        <v>776</v>
      </c>
      <c r="Y215" s="91"/>
      <c r="Z215" s="91"/>
      <c r="AA215" s="91"/>
      <c r="AB215" s="91"/>
      <c r="AC215" s="85"/>
      <c r="AD215" s="85"/>
      <c r="AE215" s="85"/>
      <c r="AF215" s="91"/>
      <c r="AG215" s="91" t="s">
        <v>776</v>
      </c>
      <c r="AH215" s="91"/>
      <c r="AI215" s="91"/>
      <c r="AJ215" s="91" t="s">
        <v>776</v>
      </c>
      <c r="AK215" s="85"/>
      <c r="AL215" s="85"/>
      <c r="AM215" s="90">
        <v>44580</v>
      </c>
      <c r="AN215" s="85" t="s">
        <v>773</v>
      </c>
      <c r="AO215" s="92" t="s">
        <v>451</v>
      </c>
      <c r="AP215" s="92" t="s">
        <v>451</v>
      </c>
      <c r="AQ215" s="92" t="s">
        <v>451</v>
      </c>
      <c r="AR215" s="92" t="s">
        <v>451</v>
      </c>
      <c r="AS215" s="92" t="s">
        <v>451</v>
      </c>
      <c r="AT215" s="92"/>
      <c r="AU215" s="92"/>
      <c r="AV215" s="92"/>
      <c r="AW215" s="85" t="s">
        <v>785</v>
      </c>
      <c r="AX215" s="92" t="s">
        <v>439</v>
      </c>
      <c r="AY215" s="92" t="s">
        <v>439</v>
      </c>
      <c r="AZ215" s="92" t="s">
        <v>439</v>
      </c>
      <c r="BA215" s="119" t="s">
        <v>1694</v>
      </c>
    </row>
    <row r="216" spans="1:53" ht="30" hidden="1" customHeight="1" x14ac:dyDescent="0.25">
      <c r="A216" s="93">
        <v>21</v>
      </c>
      <c r="B216" s="96" t="s">
        <v>1695</v>
      </c>
      <c r="C216" s="95" t="s">
        <v>1591</v>
      </c>
      <c r="D216" s="95" t="s">
        <v>1592</v>
      </c>
      <c r="E216" s="93" t="s">
        <v>439</v>
      </c>
      <c r="F216" s="97" t="s">
        <v>1582</v>
      </c>
      <c r="G216" s="98" t="s">
        <v>1583</v>
      </c>
      <c r="H216" s="98" t="s">
        <v>1696</v>
      </c>
      <c r="I216" s="93" t="s">
        <v>1585</v>
      </c>
      <c r="J216" s="96" t="s">
        <v>1697</v>
      </c>
      <c r="K216" s="96" t="s">
        <v>1698</v>
      </c>
      <c r="L216" s="99"/>
      <c r="M216" s="99"/>
      <c r="N216" s="99"/>
      <c r="O216" s="99" t="s">
        <v>776</v>
      </c>
      <c r="P216" s="99" t="s">
        <v>776</v>
      </c>
      <c r="Q216" s="100" t="s">
        <v>776</v>
      </c>
      <c r="R216" s="100" t="s">
        <v>776</v>
      </c>
      <c r="S216" s="100" t="s">
        <v>776</v>
      </c>
      <c r="T216" s="100" t="s">
        <v>776</v>
      </c>
      <c r="U216" s="100" t="s">
        <v>776</v>
      </c>
      <c r="V216" s="100" t="s">
        <v>776</v>
      </c>
      <c r="W216" s="100" t="s">
        <v>776</v>
      </c>
      <c r="X216" s="100" t="s">
        <v>776</v>
      </c>
      <c r="Y216" s="100"/>
      <c r="Z216" s="100"/>
      <c r="AA216" s="100"/>
      <c r="AB216" s="100"/>
      <c r="AC216" s="93"/>
      <c r="AD216" s="93"/>
      <c r="AE216" s="93"/>
      <c r="AF216" s="100" t="s">
        <v>776</v>
      </c>
      <c r="AG216" s="100"/>
      <c r="AH216" s="100"/>
      <c r="AI216" s="100"/>
      <c r="AJ216" s="100" t="s">
        <v>776</v>
      </c>
      <c r="AK216" s="93"/>
      <c r="AL216" s="93"/>
      <c r="AM216" s="99">
        <v>44824</v>
      </c>
      <c r="AN216" s="93" t="s">
        <v>772</v>
      </c>
      <c r="AO216" s="101" t="s">
        <v>1699</v>
      </c>
      <c r="AP216" s="101" t="s">
        <v>1700</v>
      </c>
      <c r="AQ216" s="101"/>
      <c r="AR216" s="101" t="s">
        <v>451</v>
      </c>
      <c r="AS216" s="101" t="s">
        <v>451</v>
      </c>
      <c r="AT216" s="101"/>
      <c r="AU216" s="101"/>
      <c r="AV216" s="101"/>
      <c r="AW216" s="93" t="s">
        <v>783</v>
      </c>
      <c r="AX216" s="101" t="s">
        <v>1680</v>
      </c>
      <c r="AY216" s="93" t="s">
        <v>1701</v>
      </c>
      <c r="AZ216" s="102" t="s">
        <v>1611</v>
      </c>
      <c r="BA216" s="120" t="s">
        <v>1702</v>
      </c>
    </row>
    <row r="217" spans="1:53" ht="25.5" hidden="1" customHeight="1" x14ac:dyDescent="0.25">
      <c r="A217" s="85">
        <v>22</v>
      </c>
      <c r="B217" s="86" t="s">
        <v>1703</v>
      </c>
      <c r="C217" s="87" t="s">
        <v>1580</v>
      </c>
      <c r="D217" s="86" t="s">
        <v>1581</v>
      </c>
      <c r="E217" s="85" t="s">
        <v>439</v>
      </c>
      <c r="F217" s="88" t="s">
        <v>1582</v>
      </c>
      <c r="G217" s="89" t="s">
        <v>1583</v>
      </c>
      <c r="H217" s="89" t="s">
        <v>1593</v>
      </c>
      <c r="I217" s="85" t="s">
        <v>1585</v>
      </c>
      <c r="J217" s="86" t="s">
        <v>1704</v>
      </c>
      <c r="K217" s="86" t="s">
        <v>1705</v>
      </c>
      <c r="L217" s="90"/>
      <c r="M217" s="90"/>
      <c r="N217" s="90"/>
      <c r="O217" s="90" t="s">
        <v>776</v>
      </c>
      <c r="P217" s="90" t="s">
        <v>776</v>
      </c>
      <c r="Q217" s="91" t="s">
        <v>776</v>
      </c>
      <c r="R217" s="91" t="s">
        <v>776</v>
      </c>
      <c r="S217" s="91" t="s">
        <v>776</v>
      </c>
      <c r="T217" s="91"/>
      <c r="U217" s="91" t="s">
        <v>776</v>
      </c>
      <c r="V217" s="91" t="s">
        <v>776</v>
      </c>
      <c r="W217" s="91" t="s">
        <v>776</v>
      </c>
      <c r="X217" s="91"/>
      <c r="Y217" s="91" t="s">
        <v>776</v>
      </c>
      <c r="Z217" s="91"/>
      <c r="AA217" s="91"/>
      <c r="AB217" s="91" t="s">
        <v>776</v>
      </c>
      <c r="AC217" s="85"/>
      <c r="AD217" s="85"/>
      <c r="AE217" s="85"/>
      <c r="AF217" s="91" t="s">
        <v>776</v>
      </c>
      <c r="AG217" s="91"/>
      <c r="AH217" s="91"/>
      <c r="AI217" s="91"/>
      <c r="AJ217" s="91"/>
      <c r="AK217" s="85"/>
      <c r="AL217" s="85"/>
      <c r="AM217" s="90">
        <v>44789</v>
      </c>
      <c r="AN217" s="85" t="s">
        <v>772</v>
      </c>
      <c r="AO217" s="92" t="s">
        <v>1706</v>
      </c>
      <c r="AP217" s="92" t="s">
        <v>1707</v>
      </c>
      <c r="AQ217" s="92"/>
      <c r="AR217" s="92" t="s">
        <v>451</v>
      </c>
      <c r="AS217" s="92" t="s">
        <v>451</v>
      </c>
      <c r="AT217" s="92"/>
      <c r="AU217" s="92"/>
      <c r="AV217" s="92"/>
      <c r="AW217" s="85" t="s">
        <v>785</v>
      </c>
      <c r="AX217" s="92" t="s">
        <v>439</v>
      </c>
      <c r="AY217" s="92" t="s">
        <v>439</v>
      </c>
      <c r="AZ217" s="92" t="s">
        <v>439</v>
      </c>
      <c r="BA217" s="119" t="s">
        <v>451</v>
      </c>
    </row>
    <row r="218" spans="1:53" ht="25.5" hidden="1" customHeight="1" x14ac:dyDescent="0.25">
      <c r="A218" s="85">
        <v>23</v>
      </c>
      <c r="B218" s="86" t="s">
        <v>1708</v>
      </c>
      <c r="C218" s="87" t="s">
        <v>1580</v>
      </c>
      <c r="D218" s="86" t="s">
        <v>1581</v>
      </c>
      <c r="E218" s="85" t="s">
        <v>439</v>
      </c>
      <c r="F218" s="88" t="s">
        <v>1582</v>
      </c>
      <c r="G218" s="89" t="s">
        <v>1621</v>
      </c>
      <c r="H218" s="89" t="s">
        <v>1642</v>
      </c>
      <c r="I218" s="85" t="s">
        <v>1585</v>
      </c>
      <c r="J218" s="86" t="s">
        <v>1709</v>
      </c>
      <c r="K218" s="86" t="s">
        <v>1710</v>
      </c>
      <c r="L218" s="90" t="s">
        <v>776</v>
      </c>
      <c r="M218" s="90" t="s">
        <v>776</v>
      </c>
      <c r="N218" s="90" t="s">
        <v>776</v>
      </c>
      <c r="O218" s="90" t="s">
        <v>776</v>
      </c>
      <c r="P218" s="90" t="s">
        <v>776</v>
      </c>
      <c r="Q218" s="91"/>
      <c r="R218" s="91" t="s">
        <v>776</v>
      </c>
      <c r="S218" s="91" t="s">
        <v>776</v>
      </c>
      <c r="T218" s="91" t="s">
        <v>776</v>
      </c>
      <c r="U218" s="91"/>
      <c r="V218" s="91" t="s">
        <v>776</v>
      </c>
      <c r="W218" s="91"/>
      <c r="X218" s="91" t="s">
        <v>776</v>
      </c>
      <c r="Y218" s="91"/>
      <c r="Z218" s="91"/>
      <c r="AA218" s="91"/>
      <c r="AB218" s="91"/>
      <c r="AC218" s="85"/>
      <c r="AD218" s="85"/>
      <c r="AE218" s="85"/>
      <c r="AF218" s="91" t="s">
        <v>776</v>
      </c>
      <c r="AG218" s="91"/>
      <c r="AH218" s="91"/>
      <c r="AI218" s="91"/>
      <c r="AJ218" s="91"/>
      <c r="AK218" s="85"/>
      <c r="AL218" s="85"/>
      <c r="AM218" s="90">
        <v>44580</v>
      </c>
      <c r="AN218" s="85" t="s">
        <v>772</v>
      </c>
      <c r="AO218" s="92" t="s">
        <v>1711</v>
      </c>
      <c r="AP218" s="92" t="s">
        <v>1712</v>
      </c>
      <c r="AQ218" s="92" t="s">
        <v>451</v>
      </c>
      <c r="AR218" s="92" t="s">
        <v>451</v>
      </c>
      <c r="AS218" s="92" t="s">
        <v>451</v>
      </c>
      <c r="AT218" s="92"/>
      <c r="AU218" s="92"/>
      <c r="AV218" s="92"/>
      <c r="AW218" s="85" t="s">
        <v>785</v>
      </c>
      <c r="AX218" s="92" t="s">
        <v>439</v>
      </c>
      <c r="AY218" s="92" t="s">
        <v>439</v>
      </c>
      <c r="AZ218" s="92" t="s">
        <v>439</v>
      </c>
      <c r="BA218" s="119" t="s">
        <v>451</v>
      </c>
    </row>
    <row r="219" spans="1:53" ht="25.5" hidden="1" customHeight="1" x14ac:dyDescent="0.25">
      <c r="A219" s="85">
        <v>24</v>
      </c>
      <c r="B219" s="86" t="s">
        <v>1713</v>
      </c>
      <c r="C219" s="87" t="s">
        <v>1580</v>
      </c>
      <c r="D219" s="86" t="s">
        <v>1581</v>
      </c>
      <c r="E219" s="85" t="s">
        <v>439</v>
      </c>
      <c r="F219" s="88" t="s">
        <v>1582</v>
      </c>
      <c r="G219" s="89" t="s">
        <v>1714</v>
      </c>
      <c r="H219" s="89" t="s">
        <v>1715</v>
      </c>
      <c r="I219" s="85" t="s">
        <v>1716</v>
      </c>
      <c r="J219" s="86" t="s">
        <v>1717</v>
      </c>
      <c r="K219" s="103" t="s">
        <v>1718</v>
      </c>
      <c r="L219" s="90"/>
      <c r="M219" s="90" t="s">
        <v>776</v>
      </c>
      <c r="N219" s="90" t="s">
        <v>776</v>
      </c>
      <c r="O219" s="90" t="s">
        <v>776</v>
      </c>
      <c r="P219" s="90" t="s">
        <v>776</v>
      </c>
      <c r="Q219" s="91"/>
      <c r="R219" s="91"/>
      <c r="S219" s="91"/>
      <c r="T219" s="91"/>
      <c r="U219" s="91"/>
      <c r="V219" s="91"/>
      <c r="W219" s="91"/>
      <c r="X219" s="91"/>
      <c r="Y219" s="91"/>
      <c r="Z219" s="91"/>
      <c r="AA219" s="91"/>
      <c r="AB219" s="91"/>
      <c r="AC219" s="85"/>
      <c r="AD219" s="85"/>
      <c r="AE219" s="85"/>
      <c r="AF219" s="91" t="s">
        <v>776</v>
      </c>
      <c r="AG219" s="91" t="s">
        <v>776</v>
      </c>
      <c r="AH219" s="91" t="s">
        <v>776</v>
      </c>
      <c r="AI219" s="91" t="s">
        <v>776</v>
      </c>
      <c r="AJ219" s="91" t="s">
        <v>776</v>
      </c>
      <c r="AK219" s="85"/>
      <c r="AL219" s="85"/>
      <c r="AM219" s="90">
        <v>44670</v>
      </c>
      <c r="AN219" s="85" t="s">
        <v>772</v>
      </c>
      <c r="AO219" s="92" t="s">
        <v>1719</v>
      </c>
      <c r="AP219" s="92" t="s">
        <v>1720</v>
      </c>
      <c r="AQ219" s="92"/>
      <c r="AR219" s="92" t="s">
        <v>451</v>
      </c>
      <c r="AS219" s="92" t="s">
        <v>451</v>
      </c>
      <c r="AT219" s="92"/>
      <c r="AU219" s="92"/>
      <c r="AV219" s="92"/>
      <c r="AW219" s="85" t="s">
        <v>785</v>
      </c>
      <c r="AX219" s="92" t="s">
        <v>439</v>
      </c>
      <c r="AY219" s="92" t="s">
        <v>439</v>
      </c>
      <c r="AZ219" s="92" t="s">
        <v>439</v>
      </c>
      <c r="BA219" s="119" t="s">
        <v>451</v>
      </c>
    </row>
    <row r="220" spans="1:53" ht="25.5" hidden="1" customHeight="1" x14ac:dyDescent="0.25">
      <c r="A220" s="85">
        <v>25</v>
      </c>
      <c r="B220" s="86" t="s">
        <v>1721</v>
      </c>
      <c r="C220" s="87" t="s">
        <v>1580</v>
      </c>
      <c r="D220" s="86" t="s">
        <v>1581</v>
      </c>
      <c r="E220" s="85" t="s">
        <v>439</v>
      </c>
      <c r="F220" s="88" t="s">
        <v>1582</v>
      </c>
      <c r="G220" s="89" t="s">
        <v>1714</v>
      </c>
      <c r="H220" s="89" t="s">
        <v>1715</v>
      </c>
      <c r="I220" s="85" t="s">
        <v>1716</v>
      </c>
      <c r="J220" s="86" t="s">
        <v>1722</v>
      </c>
      <c r="K220" s="103" t="s">
        <v>1723</v>
      </c>
      <c r="L220" s="90"/>
      <c r="M220" s="90" t="s">
        <v>777</v>
      </c>
      <c r="N220" s="90" t="s">
        <v>777</v>
      </c>
      <c r="O220" s="90" t="s">
        <v>776</v>
      </c>
      <c r="P220" s="90" t="s">
        <v>777</v>
      </c>
      <c r="Q220" s="91"/>
      <c r="R220" s="91" t="s">
        <v>777</v>
      </c>
      <c r="S220" s="91"/>
      <c r="T220" s="91"/>
      <c r="U220" s="91"/>
      <c r="V220" s="91"/>
      <c r="W220" s="91"/>
      <c r="X220" s="91" t="s">
        <v>776</v>
      </c>
      <c r="Y220" s="91"/>
      <c r="Z220" s="91"/>
      <c r="AA220" s="91"/>
      <c r="AB220" s="91"/>
      <c r="AC220" s="85"/>
      <c r="AD220" s="85"/>
      <c r="AE220" s="85"/>
      <c r="AF220" s="91" t="s">
        <v>776</v>
      </c>
      <c r="AG220" s="91" t="s">
        <v>776</v>
      </c>
      <c r="AH220" s="91" t="s">
        <v>776</v>
      </c>
      <c r="AI220" s="91" t="s">
        <v>776</v>
      </c>
      <c r="AJ220" s="91" t="s">
        <v>776</v>
      </c>
      <c r="AK220" s="85"/>
      <c r="AL220" s="85"/>
      <c r="AM220" s="90">
        <v>44756</v>
      </c>
      <c r="AN220" s="85" t="s">
        <v>772</v>
      </c>
      <c r="AO220" s="92" t="s">
        <v>1724</v>
      </c>
      <c r="AP220" s="92" t="s">
        <v>1720</v>
      </c>
      <c r="AQ220" s="92"/>
      <c r="AR220" s="92" t="s">
        <v>451</v>
      </c>
      <c r="AS220" s="92" t="s">
        <v>451</v>
      </c>
      <c r="AT220" s="92"/>
      <c r="AU220" s="92"/>
      <c r="AV220" s="92"/>
      <c r="AW220" s="85" t="s">
        <v>785</v>
      </c>
      <c r="AX220" s="92" t="s">
        <v>439</v>
      </c>
      <c r="AY220" s="92" t="s">
        <v>439</v>
      </c>
      <c r="AZ220" s="92" t="s">
        <v>439</v>
      </c>
      <c r="BA220" s="119" t="s">
        <v>451</v>
      </c>
    </row>
    <row r="221" spans="1:53" ht="25.5" hidden="1" customHeight="1" x14ac:dyDescent="0.25">
      <c r="A221" s="85">
        <v>26</v>
      </c>
      <c r="B221" s="86" t="s">
        <v>1725</v>
      </c>
      <c r="C221" s="87" t="s">
        <v>1580</v>
      </c>
      <c r="D221" s="86" t="s">
        <v>1581</v>
      </c>
      <c r="E221" s="85" t="s">
        <v>439</v>
      </c>
      <c r="F221" s="88" t="s">
        <v>1582</v>
      </c>
      <c r="G221" s="89" t="s">
        <v>1714</v>
      </c>
      <c r="H221" s="89" t="s">
        <v>1715</v>
      </c>
      <c r="I221" s="85" t="s">
        <v>1716</v>
      </c>
      <c r="J221" s="86" t="s">
        <v>1726</v>
      </c>
      <c r="K221" s="103" t="s">
        <v>1727</v>
      </c>
      <c r="L221" s="90"/>
      <c r="M221" s="90" t="s">
        <v>776</v>
      </c>
      <c r="N221" s="90" t="s">
        <v>776</v>
      </c>
      <c r="O221" s="90" t="s">
        <v>776</v>
      </c>
      <c r="P221" s="90" t="s">
        <v>776</v>
      </c>
      <c r="Q221" s="91"/>
      <c r="R221" s="91" t="s">
        <v>776</v>
      </c>
      <c r="S221" s="91"/>
      <c r="T221" s="91"/>
      <c r="U221" s="91"/>
      <c r="V221" s="91"/>
      <c r="W221" s="91"/>
      <c r="X221" s="91" t="s">
        <v>776</v>
      </c>
      <c r="Y221" s="91"/>
      <c r="Z221" s="91"/>
      <c r="AA221" s="91"/>
      <c r="AB221" s="91"/>
      <c r="AC221" s="85"/>
      <c r="AD221" s="85"/>
      <c r="AE221" s="85"/>
      <c r="AF221" s="91" t="s">
        <v>776</v>
      </c>
      <c r="AG221" s="91"/>
      <c r="AH221" s="91"/>
      <c r="AI221" s="91"/>
      <c r="AJ221" s="91" t="s">
        <v>776</v>
      </c>
      <c r="AK221" s="85"/>
      <c r="AL221" s="85"/>
      <c r="AM221" s="90">
        <v>44881</v>
      </c>
      <c r="AN221" s="85" t="s">
        <v>772</v>
      </c>
      <c r="AO221" s="92" t="s">
        <v>1645</v>
      </c>
      <c r="AP221" s="92" t="s">
        <v>1728</v>
      </c>
      <c r="AQ221" s="92" t="s">
        <v>451</v>
      </c>
      <c r="AR221" s="92" t="s">
        <v>451</v>
      </c>
      <c r="AS221" s="92" t="s">
        <v>451</v>
      </c>
      <c r="AT221" s="92"/>
      <c r="AU221" s="92"/>
      <c r="AV221" s="92"/>
      <c r="AW221" s="85" t="s">
        <v>785</v>
      </c>
      <c r="AX221" s="92" t="s">
        <v>439</v>
      </c>
      <c r="AY221" s="92" t="s">
        <v>439</v>
      </c>
      <c r="AZ221" s="92" t="s">
        <v>439</v>
      </c>
      <c r="BA221" s="119" t="s">
        <v>451</v>
      </c>
    </row>
    <row r="222" spans="1:53" ht="25.5" hidden="1" customHeight="1" x14ac:dyDescent="0.25">
      <c r="A222" s="85">
        <v>27</v>
      </c>
      <c r="B222" s="86" t="s">
        <v>1729</v>
      </c>
      <c r="C222" s="87" t="s">
        <v>1580</v>
      </c>
      <c r="D222" s="86" t="s">
        <v>1581</v>
      </c>
      <c r="E222" s="85" t="s">
        <v>439</v>
      </c>
      <c r="F222" s="88" t="s">
        <v>1582</v>
      </c>
      <c r="G222" s="89" t="s">
        <v>1714</v>
      </c>
      <c r="H222" s="89" t="s">
        <v>1715</v>
      </c>
      <c r="I222" s="85" t="s">
        <v>1716</v>
      </c>
      <c r="J222" s="86" t="s">
        <v>1730</v>
      </c>
      <c r="K222" s="103" t="s">
        <v>1731</v>
      </c>
      <c r="L222" s="90"/>
      <c r="M222" s="90" t="s">
        <v>776</v>
      </c>
      <c r="N222" s="90" t="s">
        <v>776</v>
      </c>
      <c r="O222" s="90" t="s">
        <v>776</v>
      </c>
      <c r="P222" s="90" t="s">
        <v>776</v>
      </c>
      <c r="Q222" s="91"/>
      <c r="R222" s="91"/>
      <c r="S222" s="91"/>
      <c r="T222" s="91"/>
      <c r="U222" s="91"/>
      <c r="V222" s="91"/>
      <c r="W222" s="91"/>
      <c r="X222" s="91" t="s">
        <v>776</v>
      </c>
      <c r="Y222" s="91"/>
      <c r="Z222" s="91"/>
      <c r="AA222" s="91"/>
      <c r="AB222" s="91"/>
      <c r="AC222" s="85"/>
      <c r="AD222" s="85"/>
      <c r="AE222" s="85"/>
      <c r="AF222" s="91" t="s">
        <v>776</v>
      </c>
      <c r="AG222" s="91" t="s">
        <v>776</v>
      </c>
      <c r="AH222" s="91" t="s">
        <v>776</v>
      </c>
      <c r="AI222" s="91"/>
      <c r="AJ222" s="91" t="s">
        <v>776</v>
      </c>
      <c r="AK222" s="85"/>
      <c r="AL222" s="85"/>
      <c r="AM222" s="90">
        <v>44676</v>
      </c>
      <c r="AN222" s="85" t="s">
        <v>772</v>
      </c>
      <c r="AO222" s="92" t="s">
        <v>1652</v>
      </c>
      <c r="AP222" s="92" t="s">
        <v>1646</v>
      </c>
      <c r="AQ222" s="92"/>
      <c r="AR222" s="92" t="s">
        <v>451</v>
      </c>
      <c r="AS222" s="92" t="s">
        <v>451</v>
      </c>
      <c r="AT222" s="92"/>
      <c r="AU222" s="92"/>
      <c r="AV222" s="92"/>
      <c r="AW222" s="85" t="s">
        <v>785</v>
      </c>
      <c r="AX222" s="92" t="s">
        <v>439</v>
      </c>
      <c r="AY222" s="92" t="s">
        <v>439</v>
      </c>
      <c r="AZ222" s="92" t="s">
        <v>439</v>
      </c>
      <c r="BA222" s="119" t="s">
        <v>451</v>
      </c>
    </row>
    <row r="223" spans="1:53" ht="30" hidden="1" customHeight="1" x14ac:dyDescent="0.25">
      <c r="A223" s="85">
        <v>28</v>
      </c>
      <c r="B223" s="86" t="s">
        <v>1732</v>
      </c>
      <c r="C223" s="87" t="s">
        <v>1580</v>
      </c>
      <c r="D223" s="86" t="s">
        <v>1733</v>
      </c>
      <c r="E223" s="85" t="s">
        <v>1734</v>
      </c>
      <c r="F223" s="88" t="s">
        <v>1582</v>
      </c>
      <c r="G223" s="89" t="s">
        <v>1621</v>
      </c>
      <c r="H223" s="89" t="s">
        <v>1661</v>
      </c>
      <c r="I223" s="85" t="s">
        <v>1585</v>
      </c>
      <c r="J223" s="86" t="s">
        <v>1735</v>
      </c>
      <c r="K223" s="86" t="s">
        <v>1736</v>
      </c>
      <c r="L223" s="90"/>
      <c r="M223" s="90"/>
      <c r="N223" s="90"/>
      <c r="O223" s="90" t="s">
        <v>776</v>
      </c>
      <c r="P223" s="90" t="s">
        <v>776</v>
      </c>
      <c r="Q223" s="91"/>
      <c r="R223" s="91"/>
      <c r="S223" s="91"/>
      <c r="T223" s="91"/>
      <c r="U223" s="91"/>
      <c r="V223" s="91"/>
      <c r="W223" s="91"/>
      <c r="X223" s="91"/>
      <c r="Y223" s="91"/>
      <c r="Z223" s="91"/>
      <c r="AA223" s="91"/>
      <c r="AB223" s="91"/>
      <c r="AC223" s="85"/>
      <c r="AD223" s="85"/>
      <c r="AE223" s="85"/>
      <c r="AF223" s="91"/>
      <c r="AG223" s="91"/>
      <c r="AH223" s="91"/>
      <c r="AI223" s="91"/>
      <c r="AJ223" s="91"/>
      <c r="AK223" s="85"/>
      <c r="AL223" s="85"/>
      <c r="AM223" s="90">
        <v>44781</v>
      </c>
      <c r="AN223" s="85" t="s">
        <v>773</v>
      </c>
      <c r="AO223" s="92" t="s">
        <v>451</v>
      </c>
      <c r="AP223" s="92" t="s">
        <v>451</v>
      </c>
      <c r="AQ223" s="92" t="s">
        <v>451</v>
      </c>
      <c r="AR223" s="92" t="s">
        <v>451</v>
      </c>
      <c r="AS223" s="92" t="s">
        <v>451</v>
      </c>
      <c r="AT223" s="92"/>
      <c r="AU223" s="92"/>
      <c r="AV223" s="92"/>
      <c r="AW223" s="85" t="s">
        <v>785</v>
      </c>
      <c r="AX223" s="92" t="s">
        <v>439</v>
      </c>
      <c r="AY223" s="92" t="s">
        <v>439</v>
      </c>
      <c r="AZ223" s="92" t="s">
        <v>439</v>
      </c>
      <c r="BA223" s="119" t="s">
        <v>1737</v>
      </c>
    </row>
    <row r="224" spans="1:53" ht="105" hidden="1" customHeight="1" x14ac:dyDescent="0.25">
      <c r="A224" s="85">
        <v>29</v>
      </c>
      <c r="B224" s="86" t="s">
        <v>1738</v>
      </c>
      <c r="C224" s="87" t="s">
        <v>1580</v>
      </c>
      <c r="D224" s="86" t="s">
        <v>1627</v>
      </c>
      <c r="E224" s="85" t="s">
        <v>439</v>
      </c>
      <c r="F224" s="88" t="s">
        <v>1582</v>
      </c>
      <c r="G224" s="89" t="s">
        <v>1583</v>
      </c>
      <c r="H224" s="89" t="s">
        <v>1593</v>
      </c>
      <c r="I224" s="85" t="s">
        <v>1585</v>
      </c>
      <c r="J224" s="86" t="s">
        <v>1594</v>
      </c>
      <c r="K224" s="86" t="s">
        <v>1739</v>
      </c>
      <c r="L224" s="90" t="s">
        <v>776</v>
      </c>
      <c r="M224" s="90" t="s">
        <v>776</v>
      </c>
      <c r="N224" s="90" t="s">
        <v>776</v>
      </c>
      <c r="O224" s="90" t="s">
        <v>776</v>
      </c>
      <c r="P224" s="90" t="s">
        <v>776</v>
      </c>
      <c r="Q224" s="91"/>
      <c r="R224" s="91" t="s">
        <v>776</v>
      </c>
      <c r="S224" s="91" t="s">
        <v>776</v>
      </c>
      <c r="T224" s="91" t="s">
        <v>776</v>
      </c>
      <c r="U224" s="91" t="s">
        <v>776</v>
      </c>
      <c r="V224" s="91" t="s">
        <v>776</v>
      </c>
      <c r="W224" s="91" t="s">
        <v>776</v>
      </c>
      <c r="X224" s="91"/>
      <c r="Y224" s="91" t="s">
        <v>776</v>
      </c>
      <c r="Z224" s="91"/>
      <c r="AA224" s="91"/>
      <c r="AB224" s="91"/>
      <c r="AC224" s="85"/>
      <c r="AD224" s="85"/>
      <c r="AE224" s="85"/>
      <c r="AF224" s="91" t="s">
        <v>776</v>
      </c>
      <c r="AG224" s="91"/>
      <c r="AH224" s="91"/>
      <c r="AI224" s="91" t="s">
        <v>776</v>
      </c>
      <c r="AJ224" s="91"/>
      <c r="AK224" s="85"/>
      <c r="AL224" s="85"/>
      <c r="AM224" s="90">
        <v>44645</v>
      </c>
      <c r="AN224" s="85" t="s">
        <v>773</v>
      </c>
      <c r="AO224" s="92" t="s">
        <v>451</v>
      </c>
      <c r="AP224" s="92" t="s">
        <v>451</v>
      </c>
      <c r="AQ224" s="92" t="s">
        <v>451</v>
      </c>
      <c r="AR224" s="92" t="s">
        <v>451</v>
      </c>
      <c r="AS224" s="92" t="s">
        <v>451</v>
      </c>
      <c r="AT224" s="92"/>
      <c r="AU224" s="92"/>
      <c r="AV224" s="92"/>
      <c r="AW224" s="85" t="s">
        <v>785</v>
      </c>
      <c r="AX224" s="92" t="s">
        <v>439</v>
      </c>
      <c r="AY224" s="92" t="s">
        <v>439</v>
      </c>
      <c r="AZ224" s="92" t="s">
        <v>439</v>
      </c>
      <c r="BA224" s="119" t="s">
        <v>1740</v>
      </c>
    </row>
    <row r="225" spans="1:53" ht="38.25" hidden="1" customHeight="1" x14ac:dyDescent="0.25">
      <c r="A225" s="85">
        <v>30</v>
      </c>
      <c r="B225" s="104" t="s">
        <v>1741</v>
      </c>
      <c r="C225" s="87" t="s">
        <v>1591</v>
      </c>
      <c r="D225" s="86" t="s">
        <v>1627</v>
      </c>
      <c r="E225" s="85" t="s">
        <v>439</v>
      </c>
      <c r="F225" s="88" t="s">
        <v>1582</v>
      </c>
      <c r="G225" s="89" t="s">
        <v>1621</v>
      </c>
      <c r="H225" s="89" t="s">
        <v>1742</v>
      </c>
      <c r="I225" s="85" t="s">
        <v>1585</v>
      </c>
      <c r="J225" s="86" t="s">
        <v>1743</v>
      </c>
      <c r="K225" s="86" t="s">
        <v>1744</v>
      </c>
      <c r="L225" s="90" t="s">
        <v>776</v>
      </c>
      <c r="M225" s="90" t="s">
        <v>776</v>
      </c>
      <c r="N225" s="90" t="s">
        <v>776</v>
      </c>
      <c r="O225" s="90" t="s">
        <v>776</v>
      </c>
      <c r="P225" s="90" t="s">
        <v>776</v>
      </c>
      <c r="Q225" s="91"/>
      <c r="R225" s="91" t="s">
        <v>776</v>
      </c>
      <c r="S225" s="91" t="s">
        <v>776</v>
      </c>
      <c r="T225" s="91"/>
      <c r="U225" s="91"/>
      <c r="V225" s="91" t="s">
        <v>776</v>
      </c>
      <c r="W225" s="91"/>
      <c r="X225" s="91" t="s">
        <v>776</v>
      </c>
      <c r="Y225" s="91" t="s">
        <v>776</v>
      </c>
      <c r="Z225" s="91"/>
      <c r="AA225" s="91"/>
      <c r="AB225" s="91"/>
      <c r="AC225" s="85"/>
      <c r="AD225" s="85"/>
      <c r="AE225" s="85"/>
      <c r="AF225" s="91" t="s">
        <v>776</v>
      </c>
      <c r="AG225" s="91" t="s">
        <v>776</v>
      </c>
      <c r="AH225" s="91" t="s">
        <v>776</v>
      </c>
      <c r="AI225" s="91" t="s">
        <v>776</v>
      </c>
      <c r="AJ225" s="91" t="s">
        <v>776</v>
      </c>
      <c r="AK225" s="85"/>
      <c r="AL225" s="85"/>
      <c r="AM225" s="90">
        <v>44811</v>
      </c>
      <c r="AN225" s="85" t="s">
        <v>772</v>
      </c>
      <c r="AO225" s="92" t="s">
        <v>1745</v>
      </c>
      <c r="AP225" s="92" t="s">
        <v>451</v>
      </c>
      <c r="AQ225" s="92" t="s">
        <v>451</v>
      </c>
      <c r="AR225" s="92" t="s">
        <v>451</v>
      </c>
      <c r="AS225" s="92" t="s">
        <v>451</v>
      </c>
      <c r="AT225" s="92"/>
      <c r="AU225" s="92"/>
      <c r="AV225" s="92"/>
      <c r="AW225" s="85" t="s">
        <v>785</v>
      </c>
      <c r="AX225" s="92" t="s">
        <v>439</v>
      </c>
      <c r="AY225" s="92" t="s">
        <v>439</v>
      </c>
      <c r="AZ225" s="92" t="s">
        <v>439</v>
      </c>
      <c r="BA225" s="119" t="s">
        <v>1746</v>
      </c>
    </row>
    <row r="226" spans="1:53" ht="25.5" hidden="1" customHeight="1" x14ac:dyDescent="0.25">
      <c r="A226" s="85">
        <v>31</v>
      </c>
      <c r="B226" s="86" t="s">
        <v>1747</v>
      </c>
      <c r="C226" s="87" t="s">
        <v>1580</v>
      </c>
      <c r="D226" s="86" t="s">
        <v>1581</v>
      </c>
      <c r="E226" s="85" t="s">
        <v>439</v>
      </c>
      <c r="F226" s="88" t="s">
        <v>1582</v>
      </c>
      <c r="G226" s="89" t="s">
        <v>1621</v>
      </c>
      <c r="H226" s="89" t="s">
        <v>1742</v>
      </c>
      <c r="I226" s="85" t="s">
        <v>1585</v>
      </c>
      <c r="J226" s="86" t="s">
        <v>1748</v>
      </c>
      <c r="K226" s="86" t="s">
        <v>1749</v>
      </c>
      <c r="L226" s="90" t="s">
        <v>776</v>
      </c>
      <c r="M226" s="90" t="s">
        <v>776</v>
      </c>
      <c r="N226" s="90" t="s">
        <v>776</v>
      </c>
      <c r="O226" s="90" t="s">
        <v>776</v>
      </c>
      <c r="P226" s="90" t="s">
        <v>776</v>
      </c>
      <c r="Q226" s="91"/>
      <c r="R226" s="91" t="s">
        <v>776</v>
      </c>
      <c r="S226" s="91" t="s">
        <v>776</v>
      </c>
      <c r="T226" s="91"/>
      <c r="U226" s="91" t="s">
        <v>776</v>
      </c>
      <c r="V226" s="91" t="s">
        <v>776</v>
      </c>
      <c r="W226" s="91"/>
      <c r="X226" s="91" t="s">
        <v>776</v>
      </c>
      <c r="Y226" s="91"/>
      <c r="Z226" s="91"/>
      <c r="AA226" s="91"/>
      <c r="AB226" s="91"/>
      <c r="AC226" s="85"/>
      <c r="AD226" s="85"/>
      <c r="AE226" s="85"/>
      <c r="AF226" s="91" t="s">
        <v>776</v>
      </c>
      <c r="AG226" s="91"/>
      <c r="AH226" s="91" t="s">
        <v>776</v>
      </c>
      <c r="AI226" s="91" t="s">
        <v>776</v>
      </c>
      <c r="AJ226" s="91" t="s">
        <v>776</v>
      </c>
      <c r="AK226" s="85"/>
      <c r="AL226" s="85"/>
      <c r="AM226" s="90">
        <v>44663</v>
      </c>
      <c r="AN226" s="85" t="s">
        <v>772</v>
      </c>
      <c r="AO226" s="92" t="s">
        <v>1719</v>
      </c>
      <c r="AP226" s="92"/>
      <c r="AQ226" s="92" t="s">
        <v>451</v>
      </c>
      <c r="AR226" s="92" t="s">
        <v>451</v>
      </c>
      <c r="AS226" s="92" t="s">
        <v>451</v>
      </c>
      <c r="AT226" s="92"/>
      <c r="AU226" s="92"/>
      <c r="AV226" s="92"/>
      <c r="AW226" s="85" t="s">
        <v>785</v>
      </c>
      <c r="AX226" s="92" t="s">
        <v>439</v>
      </c>
      <c r="AY226" s="92" t="s">
        <v>439</v>
      </c>
      <c r="AZ226" s="92" t="s">
        <v>439</v>
      </c>
      <c r="BA226" s="119" t="s">
        <v>451</v>
      </c>
    </row>
    <row r="227" spans="1:53" ht="15.75" hidden="1" customHeight="1" x14ac:dyDescent="0.25">
      <c r="A227" s="85">
        <v>32</v>
      </c>
      <c r="B227" s="86" t="s">
        <v>1750</v>
      </c>
      <c r="C227" s="87" t="s">
        <v>1580</v>
      </c>
      <c r="D227" s="86" t="s">
        <v>1581</v>
      </c>
      <c r="E227" s="85" t="s">
        <v>439</v>
      </c>
      <c r="F227" s="88" t="s">
        <v>1582</v>
      </c>
      <c r="G227" s="89" t="s">
        <v>1583</v>
      </c>
      <c r="H227" s="89" t="s">
        <v>1593</v>
      </c>
      <c r="I227" s="85" t="s">
        <v>1585</v>
      </c>
      <c r="J227" s="86" t="s">
        <v>1751</v>
      </c>
      <c r="K227" s="86" t="s">
        <v>1752</v>
      </c>
      <c r="L227" s="90"/>
      <c r="M227" s="90"/>
      <c r="N227" s="90"/>
      <c r="O227" s="90" t="s">
        <v>776</v>
      </c>
      <c r="P227" s="90"/>
      <c r="Q227" s="91" t="s">
        <v>776</v>
      </c>
      <c r="R227" s="91" t="s">
        <v>776</v>
      </c>
      <c r="S227" s="91" t="s">
        <v>776</v>
      </c>
      <c r="T227" s="91"/>
      <c r="U227" s="91" t="s">
        <v>776</v>
      </c>
      <c r="V227" s="91" t="s">
        <v>776</v>
      </c>
      <c r="W227" s="91" t="s">
        <v>776</v>
      </c>
      <c r="X227" s="91" t="s">
        <v>776</v>
      </c>
      <c r="Y227" s="91" t="s">
        <v>776</v>
      </c>
      <c r="Z227" s="91"/>
      <c r="AA227" s="91"/>
      <c r="AB227" s="91"/>
      <c r="AC227" s="85"/>
      <c r="AD227" s="85"/>
      <c r="AE227" s="85"/>
      <c r="AF227" s="91" t="s">
        <v>776</v>
      </c>
      <c r="AG227" s="91"/>
      <c r="AH227" s="91"/>
      <c r="AI227" s="91"/>
      <c r="AJ227" s="91"/>
      <c r="AK227" s="85"/>
      <c r="AL227" s="85"/>
      <c r="AM227" s="90">
        <v>44781</v>
      </c>
      <c r="AN227" s="85" t="s">
        <v>772</v>
      </c>
      <c r="AO227" s="92" t="s">
        <v>1588</v>
      </c>
      <c r="AP227" s="92" t="s">
        <v>1753</v>
      </c>
      <c r="AQ227" s="92"/>
      <c r="AR227" s="92" t="s">
        <v>451</v>
      </c>
      <c r="AS227" s="92" t="s">
        <v>451</v>
      </c>
      <c r="AT227" s="92"/>
      <c r="AU227" s="92"/>
      <c r="AV227" s="92"/>
      <c r="AW227" s="85" t="s">
        <v>785</v>
      </c>
      <c r="AX227" s="92" t="s">
        <v>439</v>
      </c>
      <c r="AY227" s="92" t="s">
        <v>439</v>
      </c>
      <c r="AZ227" s="92" t="s">
        <v>439</v>
      </c>
      <c r="BA227" s="119" t="s">
        <v>451</v>
      </c>
    </row>
    <row r="228" spans="1:53" ht="15.75" hidden="1" customHeight="1" x14ac:dyDescent="0.25">
      <c r="A228" s="85">
        <v>33</v>
      </c>
      <c r="B228" s="86" t="s">
        <v>1754</v>
      </c>
      <c r="C228" s="87" t="s">
        <v>1580</v>
      </c>
      <c r="D228" s="87" t="s">
        <v>1620</v>
      </c>
      <c r="E228" s="85" t="s">
        <v>439</v>
      </c>
      <c r="F228" s="88" t="s">
        <v>1582</v>
      </c>
      <c r="G228" s="89" t="s">
        <v>1621</v>
      </c>
      <c r="H228" s="89" t="s">
        <v>1661</v>
      </c>
      <c r="I228" s="85" t="s">
        <v>1585</v>
      </c>
      <c r="J228" s="86" t="s">
        <v>1755</v>
      </c>
      <c r="K228" s="86" t="s">
        <v>1756</v>
      </c>
      <c r="L228" s="90"/>
      <c r="M228" s="90" t="s">
        <v>776</v>
      </c>
      <c r="N228" s="90" t="s">
        <v>776</v>
      </c>
      <c r="O228" s="90" t="s">
        <v>776</v>
      </c>
      <c r="P228" s="90" t="s">
        <v>776</v>
      </c>
      <c r="Q228" s="91"/>
      <c r="R228" s="91"/>
      <c r="S228" s="91"/>
      <c r="T228" s="91"/>
      <c r="U228" s="91"/>
      <c r="V228" s="91"/>
      <c r="W228" s="91"/>
      <c r="X228" s="91"/>
      <c r="Y228" s="91"/>
      <c r="Z228" s="91"/>
      <c r="AA228" s="91"/>
      <c r="AB228" s="91"/>
      <c r="AC228" s="85"/>
      <c r="AD228" s="85"/>
      <c r="AE228" s="85"/>
      <c r="AF228" s="91"/>
      <c r="AG228" s="91"/>
      <c r="AH228" s="91"/>
      <c r="AI228" s="91"/>
      <c r="AJ228" s="91"/>
      <c r="AK228" s="85"/>
      <c r="AL228" s="85"/>
      <c r="AM228" s="90">
        <v>44700</v>
      </c>
      <c r="AN228" s="85" t="s">
        <v>773</v>
      </c>
      <c r="AO228" s="92" t="s">
        <v>451</v>
      </c>
      <c r="AP228" s="92" t="s">
        <v>451</v>
      </c>
      <c r="AQ228" s="92" t="s">
        <v>451</v>
      </c>
      <c r="AR228" s="92" t="s">
        <v>451</v>
      </c>
      <c r="AS228" s="92" t="s">
        <v>451</v>
      </c>
      <c r="AT228" s="92"/>
      <c r="AU228" s="92"/>
      <c r="AV228" s="92"/>
      <c r="AW228" s="85" t="s">
        <v>785</v>
      </c>
      <c r="AX228" s="92" t="s">
        <v>439</v>
      </c>
      <c r="AY228" s="92" t="s">
        <v>439</v>
      </c>
      <c r="AZ228" s="92" t="s">
        <v>439</v>
      </c>
      <c r="BA228" s="119" t="s">
        <v>1737</v>
      </c>
    </row>
    <row r="229" spans="1:53" ht="25.5" hidden="1" customHeight="1" x14ac:dyDescent="0.25">
      <c r="A229" s="85">
        <v>34</v>
      </c>
      <c r="B229" s="86" t="s">
        <v>1757</v>
      </c>
      <c r="C229" s="87" t="s">
        <v>1580</v>
      </c>
      <c r="D229" s="86" t="s">
        <v>1581</v>
      </c>
      <c r="E229" s="85" t="s">
        <v>439</v>
      </c>
      <c r="F229" s="88" t="s">
        <v>1582</v>
      </c>
      <c r="G229" s="89" t="s">
        <v>1583</v>
      </c>
      <c r="H229" s="89" t="s">
        <v>1758</v>
      </c>
      <c r="I229" s="85" t="s">
        <v>1585</v>
      </c>
      <c r="J229" s="86" t="s">
        <v>1759</v>
      </c>
      <c r="K229" s="86" t="s">
        <v>1760</v>
      </c>
      <c r="L229" s="90"/>
      <c r="M229" s="90"/>
      <c r="N229" s="90"/>
      <c r="O229" s="90" t="s">
        <v>776</v>
      </c>
      <c r="P229" s="90" t="s">
        <v>776</v>
      </c>
      <c r="Q229" s="91"/>
      <c r="R229" s="91" t="s">
        <v>776</v>
      </c>
      <c r="S229" s="91" t="s">
        <v>776</v>
      </c>
      <c r="T229" s="91"/>
      <c r="U229" s="91"/>
      <c r="V229" s="91" t="s">
        <v>776</v>
      </c>
      <c r="W229" s="91" t="s">
        <v>776</v>
      </c>
      <c r="X229" s="91"/>
      <c r="Y229" s="91" t="s">
        <v>776</v>
      </c>
      <c r="Z229" s="91"/>
      <c r="AA229" s="91"/>
      <c r="AB229" s="91"/>
      <c r="AC229" s="85"/>
      <c r="AD229" s="85"/>
      <c r="AE229" s="85"/>
      <c r="AF229" s="91" t="s">
        <v>776</v>
      </c>
      <c r="AG229" s="91"/>
      <c r="AH229" s="91"/>
      <c r="AI229" s="91"/>
      <c r="AJ229" s="91"/>
      <c r="AK229" s="85"/>
      <c r="AL229" s="85"/>
      <c r="AM229" s="90">
        <v>44693</v>
      </c>
      <c r="AN229" s="85" t="s">
        <v>772</v>
      </c>
      <c r="AO229" s="92" t="s">
        <v>1761</v>
      </c>
      <c r="AP229" s="92" t="s">
        <v>1762</v>
      </c>
      <c r="AQ229" s="92"/>
      <c r="AR229" s="92" t="s">
        <v>451</v>
      </c>
      <c r="AS229" s="92" t="s">
        <v>451</v>
      </c>
      <c r="AT229" s="92"/>
      <c r="AU229" s="92"/>
      <c r="AV229" s="92"/>
      <c r="AW229" s="85" t="s">
        <v>785</v>
      </c>
      <c r="AX229" s="92" t="s">
        <v>439</v>
      </c>
      <c r="AY229" s="92" t="s">
        <v>439</v>
      </c>
      <c r="AZ229" s="92" t="s">
        <v>439</v>
      </c>
      <c r="BA229" s="119" t="s">
        <v>451</v>
      </c>
    </row>
    <row r="230" spans="1:53" ht="25.5" hidden="1" customHeight="1" x14ac:dyDescent="0.25">
      <c r="A230" s="85">
        <v>35</v>
      </c>
      <c r="B230" s="86" t="s">
        <v>1763</v>
      </c>
      <c r="C230" s="87" t="s">
        <v>1580</v>
      </c>
      <c r="D230" s="86" t="s">
        <v>1581</v>
      </c>
      <c r="E230" s="85" t="s">
        <v>439</v>
      </c>
      <c r="F230" s="88" t="s">
        <v>1582</v>
      </c>
      <c r="G230" s="89" t="s">
        <v>1598</v>
      </c>
      <c r="H230" s="89" t="s">
        <v>1599</v>
      </c>
      <c r="I230" s="85" t="s">
        <v>1585</v>
      </c>
      <c r="J230" s="86" t="s">
        <v>1764</v>
      </c>
      <c r="K230" s="86" t="s">
        <v>1765</v>
      </c>
      <c r="L230" s="90"/>
      <c r="M230" s="90"/>
      <c r="N230" s="90"/>
      <c r="O230" s="90" t="s">
        <v>776</v>
      </c>
      <c r="P230" s="90" t="s">
        <v>776</v>
      </c>
      <c r="Q230" s="91" t="s">
        <v>776</v>
      </c>
      <c r="R230" s="91" t="s">
        <v>776</v>
      </c>
      <c r="S230" s="91" t="s">
        <v>776</v>
      </c>
      <c r="T230" s="91" t="s">
        <v>776</v>
      </c>
      <c r="U230" s="91" t="s">
        <v>776</v>
      </c>
      <c r="V230" s="91" t="s">
        <v>776</v>
      </c>
      <c r="W230" s="91" t="s">
        <v>776</v>
      </c>
      <c r="X230" s="91" t="s">
        <v>776</v>
      </c>
      <c r="Y230" s="91" t="s">
        <v>776</v>
      </c>
      <c r="Z230" s="91"/>
      <c r="AA230" s="91"/>
      <c r="AB230" s="91"/>
      <c r="AC230" s="85"/>
      <c r="AD230" s="85"/>
      <c r="AE230" s="85"/>
      <c r="AF230" s="91" t="s">
        <v>776</v>
      </c>
      <c r="AG230" s="91"/>
      <c r="AH230" s="91"/>
      <c r="AI230" s="91" t="s">
        <v>776</v>
      </c>
      <c r="AJ230" s="91"/>
      <c r="AK230" s="85"/>
      <c r="AL230" s="85"/>
      <c r="AM230" s="90">
        <v>44644</v>
      </c>
      <c r="AN230" s="85" t="s">
        <v>772</v>
      </c>
      <c r="AO230" s="92" t="s">
        <v>1766</v>
      </c>
      <c r="AP230" s="92"/>
      <c r="AQ230" s="92" t="s">
        <v>451</v>
      </c>
      <c r="AR230" s="92" t="s">
        <v>451</v>
      </c>
      <c r="AS230" s="92" t="s">
        <v>451</v>
      </c>
      <c r="AT230" s="92"/>
      <c r="AU230" s="92"/>
      <c r="AV230" s="92"/>
      <c r="AW230" s="85" t="s">
        <v>785</v>
      </c>
      <c r="AX230" s="92" t="s">
        <v>439</v>
      </c>
      <c r="AY230" s="92" t="s">
        <v>439</v>
      </c>
      <c r="AZ230" s="92" t="s">
        <v>439</v>
      </c>
      <c r="BA230" s="119" t="s">
        <v>451</v>
      </c>
    </row>
    <row r="231" spans="1:53" ht="30" hidden="1" customHeight="1" x14ac:dyDescent="0.25">
      <c r="A231" s="85">
        <v>36</v>
      </c>
      <c r="B231" s="86" t="s">
        <v>1767</v>
      </c>
      <c r="C231" s="87" t="s">
        <v>1580</v>
      </c>
      <c r="D231" s="86" t="s">
        <v>1581</v>
      </c>
      <c r="E231" s="85" t="s">
        <v>439</v>
      </c>
      <c r="F231" s="88" t="s">
        <v>1582</v>
      </c>
      <c r="G231" s="89" t="s">
        <v>1583</v>
      </c>
      <c r="H231" s="89" t="s">
        <v>1758</v>
      </c>
      <c r="I231" s="85" t="s">
        <v>1585</v>
      </c>
      <c r="J231" s="86" t="s">
        <v>1768</v>
      </c>
      <c r="K231" s="86" t="s">
        <v>1769</v>
      </c>
      <c r="L231" s="90"/>
      <c r="M231" s="90"/>
      <c r="N231" s="90"/>
      <c r="O231" s="90" t="s">
        <v>776</v>
      </c>
      <c r="P231" s="90" t="s">
        <v>776</v>
      </c>
      <c r="Q231" s="91" t="s">
        <v>776</v>
      </c>
      <c r="R231" s="91" t="s">
        <v>776</v>
      </c>
      <c r="S231" s="91" t="s">
        <v>776</v>
      </c>
      <c r="T231" s="91"/>
      <c r="U231" s="91"/>
      <c r="V231" s="91" t="s">
        <v>776</v>
      </c>
      <c r="W231" s="91" t="s">
        <v>776</v>
      </c>
      <c r="X231" s="91" t="s">
        <v>776</v>
      </c>
      <c r="Y231" s="91"/>
      <c r="Z231" s="91"/>
      <c r="AA231" s="91"/>
      <c r="AB231" s="91"/>
      <c r="AC231" s="85"/>
      <c r="AD231" s="85"/>
      <c r="AE231" s="85"/>
      <c r="AF231" s="91" t="s">
        <v>776</v>
      </c>
      <c r="AG231" s="91"/>
      <c r="AH231" s="91"/>
      <c r="AI231" s="91"/>
      <c r="AJ231" s="91"/>
      <c r="AK231" s="85"/>
      <c r="AL231" s="85"/>
      <c r="AM231" s="90">
        <v>44572</v>
      </c>
      <c r="AN231" s="85" t="s">
        <v>772</v>
      </c>
      <c r="AO231" s="92" t="s">
        <v>1761</v>
      </c>
      <c r="AP231" s="92" t="s">
        <v>1753</v>
      </c>
      <c r="AQ231" s="92"/>
      <c r="AR231" s="92" t="s">
        <v>451</v>
      </c>
      <c r="AS231" s="92" t="s">
        <v>451</v>
      </c>
      <c r="AT231" s="92"/>
      <c r="AU231" s="92"/>
      <c r="AV231" s="92"/>
      <c r="AW231" s="85" t="s">
        <v>785</v>
      </c>
      <c r="AX231" s="92" t="s">
        <v>439</v>
      </c>
      <c r="AY231" s="92" t="s">
        <v>439</v>
      </c>
      <c r="AZ231" s="92" t="s">
        <v>439</v>
      </c>
      <c r="BA231" s="119" t="s">
        <v>1770</v>
      </c>
    </row>
    <row r="232" spans="1:53" ht="90" hidden="1" customHeight="1" x14ac:dyDescent="0.25">
      <c r="A232" s="85">
        <v>37</v>
      </c>
      <c r="B232" s="86" t="s">
        <v>1771</v>
      </c>
      <c r="C232" s="87" t="s">
        <v>1580</v>
      </c>
      <c r="D232" s="86" t="s">
        <v>432</v>
      </c>
      <c r="E232" s="85" t="s">
        <v>439</v>
      </c>
      <c r="F232" s="88" t="s">
        <v>1582</v>
      </c>
      <c r="G232" s="89" t="s">
        <v>1621</v>
      </c>
      <c r="H232" s="89" t="s">
        <v>1772</v>
      </c>
      <c r="I232" s="85" t="s">
        <v>1585</v>
      </c>
      <c r="J232" s="86" t="s">
        <v>1773</v>
      </c>
      <c r="K232" s="86" t="s">
        <v>1774</v>
      </c>
      <c r="L232" s="90"/>
      <c r="M232" s="90"/>
      <c r="N232" s="90"/>
      <c r="O232" s="90" t="s">
        <v>776</v>
      </c>
      <c r="P232" s="90"/>
      <c r="Q232" s="91"/>
      <c r="R232" s="91" t="s">
        <v>776</v>
      </c>
      <c r="S232" s="91" t="s">
        <v>776</v>
      </c>
      <c r="T232" s="91"/>
      <c r="U232" s="91"/>
      <c r="V232" s="91" t="s">
        <v>776</v>
      </c>
      <c r="W232" s="91"/>
      <c r="X232" s="91" t="s">
        <v>776</v>
      </c>
      <c r="Y232" s="91"/>
      <c r="Z232" s="91"/>
      <c r="AA232" s="91"/>
      <c r="AB232" s="91"/>
      <c r="AC232" s="85"/>
      <c r="AD232" s="85"/>
      <c r="AE232" s="85"/>
      <c r="AF232" s="91" t="s">
        <v>776</v>
      </c>
      <c r="AG232" s="91" t="s">
        <v>776</v>
      </c>
      <c r="AH232" s="91" t="s">
        <v>776</v>
      </c>
      <c r="AI232" s="91" t="s">
        <v>776</v>
      </c>
      <c r="AJ232" s="91" t="s">
        <v>776</v>
      </c>
      <c r="AK232" s="85"/>
      <c r="AL232" s="85"/>
      <c r="AM232" s="90">
        <v>44700</v>
      </c>
      <c r="AN232" s="85" t="s">
        <v>772</v>
      </c>
      <c r="AO232" s="92" t="s">
        <v>1588</v>
      </c>
      <c r="AP232" s="92" t="s">
        <v>1775</v>
      </c>
      <c r="AQ232" s="92" t="s">
        <v>451</v>
      </c>
      <c r="AR232" s="92" t="s">
        <v>451</v>
      </c>
      <c r="AS232" s="92" t="s">
        <v>451</v>
      </c>
      <c r="AT232" s="92"/>
      <c r="AU232" s="92"/>
      <c r="AV232" s="92"/>
      <c r="AW232" s="85" t="s">
        <v>785</v>
      </c>
      <c r="AX232" s="92" t="s">
        <v>439</v>
      </c>
      <c r="AY232" s="92" t="s">
        <v>439</v>
      </c>
      <c r="AZ232" s="92" t="s">
        <v>439</v>
      </c>
      <c r="BA232" s="119" t="s">
        <v>1776</v>
      </c>
    </row>
    <row r="233" spans="1:53" ht="15" hidden="1" customHeight="1" x14ac:dyDescent="0.25">
      <c r="A233" s="85">
        <v>38</v>
      </c>
      <c r="B233" s="86" t="s">
        <v>1777</v>
      </c>
      <c r="C233" s="87" t="s">
        <v>1580</v>
      </c>
      <c r="D233" s="87" t="s">
        <v>1778</v>
      </c>
      <c r="E233" s="85" t="s">
        <v>439</v>
      </c>
      <c r="F233" s="88" t="s">
        <v>1582</v>
      </c>
      <c r="G233" s="89" t="s">
        <v>1583</v>
      </c>
      <c r="H233" s="89" t="s">
        <v>1779</v>
      </c>
      <c r="I233" s="85" t="s">
        <v>1585</v>
      </c>
      <c r="J233" s="86" t="s">
        <v>1780</v>
      </c>
      <c r="K233" s="86" t="s">
        <v>1781</v>
      </c>
      <c r="L233" s="90"/>
      <c r="M233" s="90"/>
      <c r="N233" s="90"/>
      <c r="O233" s="90"/>
      <c r="P233" s="90" t="s">
        <v>776</v>
      </c>
      <c r="Q233" s="91"/>
      <c r="R233" s="91"/>
      <c r="S233" s="91"/>
      <c r="T233" s="91"/>
      <c r="U233" s="91"/>
      <c r="V233" s="91"/>
      <c r="W233" s="91"/>
      <c r="X233" s="91"/>
      <c r="Y233" s="91"/>
      <c r="Z233" s="91"/>
      <c r="AA233" s="91"/>
      <c r="AB233" s="91"/>
      <c r="AC233" s="85"/>
      <c r="AD233" s="85"/>
      <c r="AE233" s="85"/>
      <c r="AF233" s="91" t="s">
        <v>776</v>
      </c>
      <c r="AG233" s="91"/>
      <c r="AH233" s="91"/>
      <c r="AI233" s="91" t="s">
        <v>776</v>
      </c>
      <c r="AJ233" s="91"/>
      <c r="AK233" s="85"/>
      <c r="AL233" s="85"/>
      <c r="AM233" s="90">
        <v>44582</v>
      </c>
      <c r="AN233" s="85" t="s">
        <v>772</v>
      </c>
      <c r="AO233" s="92" t="s">
        <v>1782</v>
      </c>
      <c r="AP233" s="92"/>
      <c r="AQ233" s="92" t="s">
        <v>451</v>
      </c>
      <c r="AR233" s="92" t="s">
        <v>451</v>
      </c>
      <c r="AS233" s="92" t="s">
        <v>451</v>
      </c>
      <c r="AT233" s="92"/>
      <c r="AU233" s="92"/>
      <c r="AV233" s="92"/>
      <c r="AW233" s="85" t="s">
        <v>785</v>
      </c>
      <c r="AX233" s="92" t="s">
        <v>439</v>
      </c>
      <c r="AY233" s="92" t="s">
        <v>439</v>
      </c>
      <c r="AZ233" s="92" t="s">
        <v>439</v>
      </c>
      <c r="BA233" s="119" t="s">
        <v>451</v>
      </c>
    </row>
    <row r="234" spans="1:53" ht="30" hidden="1" customHeight="1" x14ac:dyDescent="0.25">
      <c r="A234" s="93">
        <v>39</v>
      </c>
      <c r="B234" s="96" t="s">
        <v>1783</v>
      </c>
      <c r="C234" s="95" t="s">
        <v>1580</v>
      </c>
      <c r="D234" s="96" t="s">
        <v>1581</v>
      </c>
      <c r="E234" s="93" t="s">
        <v>439</v>
      </c>
      <c r="F234" s="97" t="s">
        <v>1582</v>
      </c>
      <c r="G234" s="98" t="s">
        <v>1583</v>
      </c>
      <c r="H234" s="98" t="s">
        <v>1593</v>
      </c>
      <c r="I234" s="93" t="s">
        <v>1585</v>
      </c>
      <c r="J234" s="96" t="s">
        <v>1784</v>
      </c>
      <c r="K234" s="96" t="s">
        <v>1785</v>
      </c>
      <c r="L234" s="99"/>
      <c r="M234" s="99"/>
      <c r="N234" s="99"/>
      <c r="O234" s="99" t="s">
        <v>776</v>
      </c>
      <c r="P234" s="99"/>
      <c r="Q234" s="100"/>
      <c r="R234" s="100"/>
      <c r="S234" s="100" t="s">
        <v>776</v>
      </c>
      <c r="T234" s="100" t="s">
        <v>776</v>
      </c>
      <c r="U234" s="100"/>
      <c r="V234" s="100" t="s">
        <v>776</v>
      </c>
      <c r="W234" s="100"/>
      <c r="X234" s="100"/>
      <c r="Y234" s="100"/>
      <c r="Z234" s="100"/>
      <c r="AA234" s="100"/>
      <c r="AB234" s="100"/>
      <c r="AC234" s="93"/>
      <c r="AD234" s="93"/>
      <c r="AE234" s="93"/>
      <c r="AF234" s="100" t="s">
        <v>776</v>
      </c>
      <c r="AG234" s="100"/>
      <c r="AH234" s="100"/>
      <c r="AI234" s="100"/>
      <c r="AJ234" s="100"/>
      <c r="AK234" s="93"/>
      <c r="AL234" s="93"/>
      <c r="AM234" s="99">
        <v>44572</v>
      </c>
      <c r="AN234" s="93" t="s">
        <v>772</v>
      </c>
      <c r="AO234" s="101" t="s">
        <v>1667</v>
      </c>
      <c r="AP234" s="101" t="s">
        <v>1786</v>
      </c>
      <c r="AQ234" s="101"/>
      <c r="AR234" s="101" t="s">
        <v>451</v>
      </c>
      <c r="AS234" s="101" t="s">
        <v>451</v>
      </c>
      <c r="AT234" s="101"/>
      <c r="AU234" s="101"/>
      <c r="AV234" s="101"/>
      <c r="AW234" s="93" t="s">
        <v>783</v>
      </c>
      <c r="AX234" s="101" t="s">
        <v>1787</v>
      </c>
      <c r="AY234" s="93" t="s">
        <v>1788</v>
      </c>
      <c r="AZ234" s="102" t="s">
        <v>1611</v>
      </c>
      <c r="BA234" s="120" t="s">
        <v>1789</v>
      </c>
    </row>
    <row r="235" spans="1:53" ht="105" hidden="1" customHeight="1" x14ac:dyDescent="0.25">
      <c r="A235" s="85">
        <v>40</v>
      </c>
      <c r="B235" s="86" t="s">
        <v>1790</v>
      </c>
      <c r="C235" s="87" t="s">
        <v>1580</v>
      </c>
      <c r="D235" s="87" t="s">
        <v>1620</v>
      </c>
      <c r="E235" s="85" t="s">
        <v>439</v>
      </c>
      <c r="F235" s="88" t="s">
        <v>1582</v>
      </c>
      <c r="G235" s="89" t="s">
        <v>1583</v>
      </c>
      <c r="H235" s="89" t="s">
        <v>1593</v>
      </c>
      <c r="I235" s="85" t="s">
        <v>1585</v>
      </c>
      <c r="J235" s="86" t="s">
        <v>1791</v>
      </c>
      <c r="K235" s="86" t="s">
        <v>1792</v>
      </c>
      <c r="L235" s="90"/>
      <c r="M235" s="90"/>
      <c r="N235" s="90"/>
      <c r="O235" s="90"/>
      <c r="P235" s="90" t="s">
        <v>776</v>
      </c>
      <c r="Q235" s="91"/>
      <c r="R235" s="91" t="s">
        <v>776</v>
      </c>
      <c r="S235" s="91"/>
      <c r="T235" s="91"/>
      <c r="U235" s="91"/>
      <c r="V235" s="91"/>
      <c r="W235" s="91"/>
      <c r="X235" s="91" t="s">
        <v>776</v>
      </c>
      <c r="Y235" s="91"/>
      <c r="Z235" s="91"/>
      <c r="AA235" s="91"/>
      <c r="AB235" s="91"/>
      <c r="AC235" s="85"/>
      <c r="AD235" s="85"/>
      <c r="AE235" s="85"/>
      <c r="AF235" s="91"/>
      <c r="AG235" s="91" t="s">
        <v>776</v>
      </c>
      <c r="AH235" s="91"/>
      <c r="AI235" s="91" t="s">
        <v>776</v>
      </c>
      <c r="AJ235" s="91"/>
      <c r="AK235" s="85"/>
      <c r="AL235" s="85"/>
      <c r="AM235" s="90">
        <v>44599</v>
      </c>
      <c r="AN235" s="85" t="s">
        <v>773</v>
      </c>
      <c r="AO235" s="92" t="s">
        <v>451</v>
      </c>
      <c r="AP235" s="92" t="s">
        <v>451</v>
      </c>
      <c r="AQ235" s="92" t="s">
        <v>451</v>
      </c>
      <c r="AR235" s="92" t="s">
        <v>451</v>
      </c>
      <c r="AS235" s="92" t="s">
        <v>451</v>
      </c>
      <c r="AT235" s="92"/>
      <c r="AU235" s="92"/>
      <c r="AV235" s="92"/>
      <c r="AW235" s="85" t="s">
        <v>785</v>
      </c>
      <c r="AX235" s="92" t="s">
        <v>439</v>
      </c>
      <c r="AY235" s="92" t="s">
        <v>439</v>
      </c>
      <c r="AZ235" s="92" t="s">
        <v>439</v>
      </c>
      <c r="BA235" s="119" t="s">
        <v>1793</v>
      </c>
    </row>
    <row r="236" spans="1:53" ht="25.5" hidden="1" customHeight="1" x14ac:dyDescent="0.25">
      <c r="A236" s="85">
        <v>41</v>
      </c>
      <c r="B236" s="86" t="s">
        <v>1794</v>
      </c>
      <c r="C236" s="87" t="s">
        <v>1580</v>
      </c>
      <c r="D236" s="86" t="s">
        <v>1581</v>
      </c>
      <c r="E236" s="85" t="s">
        <v>439</v>
      </c>
      <c r="F236" s="88" t="s">
        <v>1582</v>
      </c>
      <c r="G236" s="89" t="s">
        <v>1714</v>
      </c>
      <c r="H236" s="89" t="s">
        <v>1795</v>
      </c>
      <c r="I236" s="85" t="s">
        <v>1716</v>
      </c>
      <c r="J236" s="86" t="s">
        <v>1796</v>
      </c>
      <c r="K236" s="103" t="s">
        <v>1797</v>
      </c>
      <c r="L236" s="90"/>
      <c r="M236" s="90" t="s">
        <v>776</v>
      </c>
      <c r="N236" s="90" t="s">
        <v>776</v>
      </c>
      <c r="O236" s="90" t="s">
        <v>776</v>
      </c>
      <c r="P236" s="90" t="s">
        <v>776</v>
      </c>
      <c r="Q236" s="91"/>
      <c r="R236" s="91"/>
      <c r="S236" s="91"/>
      <c r="T236" s="91"/>
      <c r="U236" s="91"/>
      <c r="V236" s="91" t="s">
        <v>776</v>
      </c>
      <c r="W236" s="91"/>
      <c r="X236" s="91"/>
      <c r="Y236" s="91"/>
      <c r="Z236" s="91"/>
      <c r="AA236" s="91"/>
      <c r="AB236" s="91"/>
      <c r="AC236" s="85"/>
      <c r="AD236" s="85"/>
      <c r="AE236" s="85"/>
      <c r="AF236" s="91" t="s">
        <v>776</v>
      </c>
      <c r="AG236" s="91" t="s">
        <v>776</v>
      </c>
      <c r="AH236" s="91" t="s">
        <v>776</v>
      </c>
      <c r="AI236" s="91"/>
      <c r="AJ236" s="91" t="s">
        <v>776</v>
      </c>
      <c r="AK236" s="85"/>
      <c r="AL236" s="85"/>
      <c r="AM236" s="90">
        <v>44613</v>
      </c>
      <c r="AN236" s="85" t="s">
        <v>772</v>
      </c>
      <c r="AO236" s="92" t="s">
        <v>1798</v>
      </c>
      <c r="AP236" s="92" t="s">
        <v>1799</v>
      </c>
      <c r="AQ236" s="92" t="s">
        <v>1668</v>
      </c>
      <c r="AR236" s="92" t="s">
        <v>451</v>
      </c>
      <c r="AS236" s="92" t="s">
        <v>451</v>
      </c>
      <c r="AT236" s="92"/>
      <c r="AU236" s="92"/>
      <c r="AV236" s="92"/>
      <c r="AW236" s="85" t="s">
        <v>785</v>
      </c>
      <c r="AX236" s="92" t="s">
        <v>439</v>
      </c>
      <c r="AY236" s="92" t="s">
        <v>439</v>
      </c>
      <c r="AZ236" s="92" t="s">
        <v>439</v>
      </c>
      <c r="BA236" s="119" t="s">
        <v>451</v>
      </c>
    </row>
    <row r="237" spans="1:53" ht="25.5" hidden="1" customHeight="1" x14ac:dyDescent="0.25">
      <c r="A237" s="85">
        <v>42</v>
      </c>
      <c r="B237" s="86" t="s">
        <v>1800</v>
      </c>
      <c r="C237" s="87" t="s">
        <v>1580</v>
      </c>
      <c r="D237" s="86" t="s">
        <v>1581</v>
      </c>
      <c r="E237" s="85" t="s">
        <v>439</v>
      </c>
      <c r="F237" s="88" t="s">
        <v>1582</v>
      </c>
      <c r="G237" s="89" t="s">
        <v>1714</v>
      </c>
      <c r="H237" s="89" t="s">
        <v>1795</v>
      </c>
      <c r="I237" s="85" t="s">
        <v>1716</v>
      </c>
      <c r="J237" s="86" t="s">
        <v>1801</v>
      </c>
      <c r="K237" s="103" t="s">
        <v>1802</v>
      </c>
      <c r="L237" s="90"/>
      <c r="M237" s="90" t="s">
        <v>776</v>
      </c>
      <c r="N237" s="90" t="s">
        <v>776</v>
      </c>
      <c r="O237" s="90" t="s">
        <v>776</v>
      </c>
      <c r="P237" s="90" t="s">
        <v>776</v>
      </c>
      <c r="Q237" s="91"/>
      <c r="R237" s="91" t="s">
        <v>776</v>
      </c>
      <c r="S237" s="91" t="s">
        <v>776</v>
      </c>
      <c r="T237" s="91"/>
      <c r="U237" s="91"/>
      <c r="V237" s="91"/>
      <c r="W237" s="91"/>
      <c r="X237" s="91" t="s">
        <v>776</v>
      </c>
      <c r="Y237" s="91"/>
      <c r="Z237" s="91"/>
      <c r="AA237" s="91"/>
      <c r="AB237" s="91"/>
      <c r="AC237" s="85"/>
      <c r="AD237" s="85"/>
      <c r="AE237" s="85"/>
      <c r="AF237" s="91" t="s">
        <v>776</v>
      </c>
      <c r="AG237" s="91" t="s">
        <v>776</v>
      </c>
      <c r="AH237" s="91" t="s">
        <v>776</v>
      </c>
      <c r="AI237" s="91" t="s">
        <v>776</v>
      </c>
      <c r="AJ237" s="91" t="s">
        <v>776</v>
      </c>
      <c r="AK237" s="85"/>
      <c r="AL237" s="85"/>
      <c r="AM237" s="90">
        <v>44628</v>
      </c>
      <c r="AN237" s="85" t="s">
        <v>772</v>
      </c>
      <c r="AO237" s="92" t="s">
        <v>1679</v>
      </c>
      <c r="AP237" s="92" t="s">
        <v>1653</v>
      </c>
      <c r="AQ237" s="92" t="s">
        <v>451</v>
      </c>
      <c r="AR237" s="92" t="s">
        <v>451</v>
      </c>
      <c r="AS237" s="92" t="s">
        <v>451</v>
      </c>
      <c r="AT237" s="92"/>
      <c r="AU237" s="92"/>
      <c r="AV237" s="92"/>
      <c r="AW237" s="85" t="s">
        <v>785</v>
      </c>
      <c r="AX237" s="92" t="s">
        <v>439</v>
      </c>
      <c r="AY237" s="92" t="s">
        <v>439</v>
      </c>
      <c r="AZ237" s="92" t="s">
        <v>439</v>
      </c>
      <c r="BA237" s="119" t="s">
        <v>451</v>
      </c>
    </row>
    <row r="238" spans="1:53" ht="25.5" hidden="1" customHeight="1" x14ac:dyDescent="0.25">
      <c r="A238" s="85">
        <v>43</v>
      </c>
      <c r="B238" s="86" t="s">
        <v>1803</v>
      </c>
      <c r="C238" s="87" t="s">
        <v>1580</v>
      </c>
      <c r="D238" s="86" t="s">
        <v>1581</v>
      </c>
      <c r="E238" s="85" t="s">
        <v>439</v>
      </c>
      <c r="F238" s="88" t="s">
        <v>1582</v>
      </c>
      <c r="G238" s="89" t="s">
        <v>1583</v>
      </c>
      <c r="H238" s="89" t="s">
        <v>1593</v>
      </c>
      <c r="I238" s="85" t="s">
        <v>1585</v>
      </c>
      <c r="J238" s="86" t="s">
        <v>1791</v>
      </c>
      <c r="K238" s="86" t="s">
        <v>1804</v>
      </c>
      <c r="L238" s="90"/>
      <c r="M238" s="90"/>
      <c r="N238" s="90"/>
      <c r="O238" s="90" t="s">
        <v>776</v>
      </c>
      <c r="P238" s="90" t="s">
        <v>776</v>
      </c>
      <c r="Q238" s="91"/>
      <c r="R238" s="91" t="s">
        <v>776</v>
      </c>
      <c r="S238" s="91" t="s">
        <v>776</v>
      </c>
      <c r="T238" s="91"/>
      <c r="U238" s="91" t="s">
        <v>776</v>
      </c>
      <c r="V238" s="91" t="s">
        <v>776</v>
      </c>
      <c r="W238" s="91"/>
      <c r="X238" s="91" t="s">
        <v>776</v>
      </c>
      <c r="Y238" s="91" t="s">
        <v>776</v>
      </c>
      <c r="Z238" s="91"/>
      <c r="AA238" s="91"/>
      <c r="AB238" s="91"/>
      <c r="AC238" s="85"/>
      <c r="AD238" s="85"/>
      <c r="AE238" s="85"/>
      <c r="AF238" s="91" t="s">
        <v>776</v>
      </c>
      <c r="AG238" s="91"/>
      <c r="AH238" s="91" t="s">
        <v>776</v>
      </c>
      <c r="AI238" s="91"/>
      <c r="AJ238" s="91"/>
      <c r="AK238" s="85"/>
      <c r="AL238" s="85"/>
      <c r="AM238" s="90">
        <v>44596</v>
      </c>
      <c r="AN238" s="85" t="s">
        <v>772</v>
      </c>
      <c r="AO238" s="92" t="s">
        <v>1706</v>
      </c>
      <c r="AP238" s="92" t="s">
        <v>1805</v>
      </c>
      <c r="AQ238" s="92" t="s">
        <v>451</v>
      </c>
      <c r="AR238" s="92" t="s">
        <v>451</v>
      </c>
      <c r="AS238" s="92" t="s">
        <v>451</v>
      </c>
      <c r="AT238" s="92"/>
      <c r="AU238" s="92"/>
      <c r="AV238" s="92"/>
      <c r="AW238" s="85" t="s">
        <v>785</v>
      </c>
      <c r="AX238" s="92" t="s">
        <v>439</v>
      </c>
      <c r="AY238" s="92" t="s">
        <v>439</v>
      </c>
      <c r="AZ238" s="92" t="s">
        <v>439</v>
      </c>
      <c r="BA238" s="119" t="s">
        <v>451</v>
      </c>
    </row>
    <row r="239" spans="1:53" ht="105" hidden="1" customHeight="1" x14ac:dyDescent="0.25">
      <c r="A239" s="85">
        <v>44</v>
      </c>
      <c r="B239" s="86" t="s">
        <v>1806</v>
      </c>
      <c r="C239" s="87" t="s">
        <v>1580</v>
      </c>
      <c r="D239" s="86" t="s">
        <v>1733</v>
      </c>
      <c r="E239" s="85" t="s">
        <v>1734</v>
      </c>
      <c r="F239" s="88" t="s">
        <v>1582</v>
      </c>
      <c r="G239" s="89" t="s">
        <v>1583</v>
      </c>
      <c r="H239" s="89" t="s">
        <v>1758</v>
      </c>
      <c r="I239" s="85" t="s">
        <v>1585</v>
      </c>
      <c r="J239" s="86" t="s">
        <v>1807</v>
      </c>
      <c r="K239" s="86" t="s">
        <v>1808</v>
      </c>
      <c r="L239" s="90" t="s">
        <v>776</v>
      </c>
      <c r="M239" s="90" t="s">
        <v>776</v>
      </c>
      <c r="N239" s="90" t="s">
        <v>776</v>
      </c>
      <c r="O239" s="90" t="s">
        <v>776</v>
      </c>
      <c r="P239" s="90"/>
      <c r="Q239" s="91"/>
      <c r="R239" s="91"/>
      <c r="S239" s="91"/>
      <c r="T239" s="91"/>
      <c r="U239" s="91"/>
      <c r="V239" s="91"/>
      <c r="W239" s="91"/>
      <c r="X239" s="91"/>
      <c r="Y239" s="91"/>
      <c r="Z239" s="91"/>
      <c r="AA239" s="91"/>
      <c r="AB239" s="91"/>
      <c r="AC239" s="85"/>
      <c r="AD239" s="85"/>
      <c r="AE239" s="85"/>
      <c r="AF239" s="91"/>
      <c r="AG239" s="91"/>
      <c r="AH239" s="91"/>
      <c r="AI239" s="91"/>
      <c r="AJ239" s="91"/>
      <c r="AK239" s="85"/>
      <c r="AL239" s="85"/>
      <c r="AM239" s="90">
        <v>44670</v>
      </c>
      <c r="AN239" s="85" t="s">
        <v>773</v>
      </c>
      <c r="AO239" s="92" t="s">
        <v>451</v>
      </c>
      <c r="AP239" s="92" t="s">
        <v>451</v>
      </c>
      <c r="AQ239" s="92" t="s">
        <v>451</v>
      </c>
      <c r="AR239" s="92" t="s">
        <v>451</v>
      </c>
      <c r="AS239" s="92" t="s">
        <v>451</v>
      </c>
      <c r="AT239" s="92"/>
      <c r="AU239" s="92"/>
      <c r="AV239" s="92"/>
      <c r="AW239" s="85" t="s">
        <v>785</v>
      </c>
      <c r="AX239" s="92" t="s">
        <v>439</v>
      </c>
      <c r="AY239" s="92" t="s">
        <v>439</v>
      </c>
      <c r="AZ239" s="92" t="s">
        <v>439</v>
      </c>
      <c r="BA239" s="119" t="s">
        <v>1809</v>
      </c>
    </row>
    <row r="240" spans="1:53" ht="75" hidden="1" customHeight="1" x14ac:dyDescent="0.25">
      <c r="A240" s="85">
        <v>45</v>
      </c>
      <c r="B240" s="86" t="s">
        <v>1810</v>
      </c>
      <c r="C240" s="87" t="s">
        <v>1580</v>
      </c>
      <c r="D240" s="86" t="s">
        <v>1733</v>
      </c>
      <c r="E240" s="85" t="s">
        <v>1734</v>
      </c>
      <c r="F240" s="88" t="s">
        <v>1582</v>
      </c>
      <c r="G240" s="89" t="s">
        <v>1583</v>
      </c>
      <c r="H240" s="89" t="s">
        <v>1593</v>
      </c>
      <c r="I240" s="85" t="s">
        <v>1585</v>
      </c>
      <c r="J240" s="86" t="s">
        <v>1811</v>
      </c>
      <c r="K240" s="86" t="s">
        <v>1812</v>
      </c>
      <c r="L240" s="90" t="s">
        <v>776</v>
      </c>
      <c r="M240" s="90" t="s">
        <v>776</v>
      </c>
      <c r="N240" s="90" t="s">
        <v>776</v>
      </c>
      <c r="O240" s="90" t="s">
        <v>776</v>
      </c>
      <c r="P240" s="90"/>
      <c r="Q240" s="91"/>
      <c r="R240" s="91"/>
      <c r="S240" s="91"/>
      <c r="T240" s="91"/>
      <c r="U240" s="91"/>
      <c r="V240" s="91"/>
      <c r="W240" s="91"/>
      <c r="X240" s="91"/>
      <c r="Y240" s="91"/>
      <c r="Z240" s="91"/>
      <c r="AA240" s="91"/>
      <c r="AB240" s="91"/>
      <c r="AC240" s="85"/>
      <c r="AD240" s="85"/>
      <c r="AE240" s="85"/>
      <c r="AF240" s="91"/>
      <c r="AG240" s="91"/>
      <c r="AH240" s="91"/>
      <c r="AI240" s="91"/>
      <c r="AJ240" s="91"/>
      <c r="AK240" s="85"/>
      <c r="AL240" s="85"/>
      <c r="AM240" s="90">
        <v>44670</v>
      </c>
      <c r="AN240" s="85" t="s">
        <v>773</v>
      </c>
      <c r="AO240" s="92" t="s">
        <v>451</v>
      </c>
      <c r="AP240" s="92" t="s">
        <v>451</v>
      </c>
      <c r="AQ240" s="92" t="s">
        <v>451</v>
      </c>
      <c r="AR240" s="92" t="s">
        <v>451</v>
      </c>
      <c r="AS240" s="92" t="s">
        <v>451</v>
      </c>
      <c r="AT240" s="92"/>
      <c r="AU240" s="92"/>
      <c r="AV240" s="92"/>
      <c r="AW240" s="85" t="s">
        <v>785</v>
      </c>
      <c r="AX240" s="92" t="s">
        <v>439</v>
      </c>
      <c r="AY240" s="92" t="s">
        <v>439</v>
      </c>
      <c r="AZ240" s="92" t="s">
        <v>439</v>
      </c>
      <c r="BA240" s="119" t="s">
        <v>1813</v>
      </c>
    </row>
    <row r="241" spans="1:53" ht="165" hidden="1" customHeight="1" x14ac:dyDescent="0.25">
      <c r="A241" s="85">
        <v>46</v>
      </c>
      <c r="B241" s="86" t="s">
        <v>1814</v>
      </c>
      <c r="C241" s="87" t="s">
        <v>1580</v>
      </c>
      <c r="D241" s="86" t="s">
        <v>1581</v>
      </c>
      <c r="E241" s="85" t="s">
        <v>439</v>
      </c>
      <c r="F241" s="88" t="s">
        <v>1582</v>
      </c>
      <c r="G241" s="89" t="s">
        <v>1583</v>
      </c>
      <c r="H241" s="89" t="s">
        <v>1691</v>
      </c>
      <c r="I241" s="85" t="s">
        <v>1585</v>
      </c>
      <c r="J241" s="86" t="s">
        <v>1815</v>
      </c>
      <c r="K241" s="86" t="s">
        <v>1816</v>
      </c>
      <c r="L241" s="90"/>
      <c r="M241" s="90"/>
      <c r="N241" s="90"/>
      <c r="O241" s="90" t="s">
        <v>776</v>
      </c>
      <c r="P241" s="90" t="s">
        <v>776</v>
      </c>
      <c r="Q241" s="91" t="s">
        <v>776</v>
      </c>
      <c r="R241" s="91" t="s">
        <v>776</v>
      </c>
      <c r="S241" s="91"/>
      <c r="T241" s="91"/>
      <c r="U241" s="91" t="s">
        <v>776</v>
      </c>
      <c r="V241" s="91" t="s">
        <v>776</v>
      </c>
      <c r="W241" s="91" t="s">
        <v>776</v>
      </c>
      <c r="X241" s="91" t="s">
        <v>776</v>
      </c>
      <c r="Y241" s="91" t="s">
        <v>776</v>
      </c>
      <c r="Z241" s="91"/>
      <c r="AA241" s="91"/>
      <c r="AB241" s="91"/>
      <c r="AC241" s="85"/>
      <c r="AD241" s="85"/>
      <c r="AE241" s="85"/>
      <c r="AF241" s="91" t="s">
        <v>776</v>
      </c>
      <c r="AG241" s="91"/>
      <c r="AH241" s="91" t="s">
        <v>776</v>
      </c>
      <c r="AI241" s="91" t="s">
        <v>776</v>
      </c>
      <c r="AJ241" s="91" t="s">
        <v>776</v>
      </c>
      <c r="AK241" s="85"/>
      <c r="AL241" s="85"/>
      <c r="AM241" s="90">
        <v>44581</v>
      </c>
      <c r="AN241" s="85" t="s">
        <v>773</v>
      </c>
      <c r="AO241" s="92" t="s">
        <v>451</v>
      </c>
      <c r="AP241" s="92" t="s">
        <v>451</v>
      </c>
      <c r="AQ241" s="92" t="s">
        <v>451</v>
      </c>
      <c r="AR241" s="92" t="s">
        <v>451</v>
      </c>
      <c r="AS241" s="92" t="s">
        <v>451</v>
      </c>
      <c r="AT241" s="92"/>
      <c r="AU241" s="92"/>
      <c r="AV241" s="92"/>
      <c r="AW241" s="85" t="s">
        <v>785</v>
      </c>
      <c r="AX241" s="92" t="s">
        <v>439</v>
      </c>
      <c r="AY241" s="92" t="s">
        <v>439</v>
      </c>
      <c r="AZ241" s="92" t="s">
        <v>439</v>
      </c>
      <c r="BA241" s="119" t="s">
        <v>1817</v>
      </c>
    </row>
    <row r="242" spans="1:53" ht="45" hidden="1" customHeight="1" x14ac:dyDescent="0.25">
      <c r="A242" s="85">
        <v>47</v>
      </c>
      <c r="B242" s="86" t="s">
        <v>1818</v>
      </c>
      <c r="C242" s="87" t="s">
        <v>1580</v>
      </c>
      <c r="D242" s="86" t="s">
        <v>1581</v>
      </c>
      <c r="E242" s="85" t="s">
        <v>439</v>
      </c>
      <c r="F242" s="88" t="s">
        <v>1582</v>
      </c>
      <c r="G242" s="89" t="s">
        <v>1598</v>
      </c>
      <c r="H242" s="89" t="s">
        <v>1614</v>
      </c>
      <c r="I242" s="85" t="s">
        <v>1585</v>
      </c>
      <c r="J242" s="86" t="s">
        <v>1819</v>
      </c>
      <c r="K242" s="86" t="s">
        <v>1820</v>
      </c>
      <c r="L242" s="90" t="s">
        <v>776</v>
      </c>
      <c r="M242" s="90" t="s">
        <v>776</v>
      </c>
      <c r="N242" s="90" t="s">
        <v>776</v>
      </c>
      <c r="O242" s="90" t="s">
        <v>776</v>
      </c>
      <c r="P242" s="90" t="s">
        <v>776</v>
      </c>
      <c r="Q242" s="91"/>
      <c r="R242" s="91" t="s">
        <v>776</v>
      </c>
      <c r="S242" s="91"/>
      <c r="T242" s="91"/>
      <c r="U242" s="91"/>
      <c r="V242" s="91" t="s">
        <v>776</v>
      </c>
      <c r="W242" s="91"/>
      <c r="X242" s="91"/>
      <c r="Y242" s="91"/>
      <c r="Z242" s="91"/>
      <c r="AA242" s="91"/>
      <c r="AB242" s="91"/>
      <c r="AC242" s="85"/>
      <c r="AD242" s="85"/>
      <c r="AE242" s="85"/>
      <c r="AF242" s="91" t="s">
        <v>776</v>
      </c>
      <c r="AG242" s="91"/>
      <c r="AH242" s="91"/>
      <c r="AI242" s="91" t="s">
        <v>776</v>
      </c>
      <c r="AJ242" s="91"/>
      <c r="AK242" s="85"/>
      <c r="AL242" s="85"/>
      <c r="AM242" s="90">
        <v>44642</v>
      </c>
      <c r="AN242" s="85" t="s">
        <v>772</v>
      </c>
      <c r="AO242" s="92" t="s">
        <v>1821</v>
      </c>
      <c r="AP242" s="92" t="s">
        <v>1822</v>
      </c>
      <c r="AQ242" s="92" t="s">
        <v>1712</v>
      </c>
      <c r="AR242" s="92" t="s">
        <v>451</v>
      </c>
      <c r="AS242" s="92" t="s">
        <v>451</v>
      </c>
      <c r="AT242" s="92"/>
      <c r="AU242" s="92"/>
      <c r="AV242" s="92"/>
      <c r="AW242" s="85" t="s">
        <v>783</v>
      </c>
      <c r="AX242" s="92">
        <v>45520</v>
      </c>
      <c r="AY242" s="85" t="s">
        <v>1823</v>
      </c>
      <c r="AZ242" s="85" t="s">
        <v>1611</v>
      </c>
      <c r="BA242" s="119" t="s">
        <v>1824</v>
      </c>
    </row>
    <row r="243" spans="1:53" ht="30" hidden="1" customHeight="1" x14ac:dyDescent="0.25">
      <c r="A243" s="85">
        <v>48</v>
      </c>
      <c r="B243" s="86" t="s">
        <v>1825</v>
      </c>
      <c r="C243" s="87" t="s">
        <v>1580</v>
      </c>
      <c r="D243" s="86" t="s">
        <v>1733</v>
      </c>
      <c r="E243" s="85" t="s">
        <v>1734</v>
      </c>
      <c r="F243" s="88" t="s">
        <v>1582</v>
      </c>
      <c r="G243" s="89" t="s">
        <v>1621</v>
      </c>
      <c r="H243" s="89" t="s">
        <v>1826</v>
      </c>
      <c r="I243" s="85" t="s">
        <v>1716</v>
      </c>
      <c r="J243" s="86" t="s">
        <v>1827</v>
      </c>
      <c r="K243" s="105" t="s">
        <v>1828</v>
      </c>
      <c r="L243" s="90"/>
      <c r="M243" s="90"/>
      <c r="N243" s="90" t="s">
        <v>776</v>
      </c>
      <c r="O243" s="90" t="s">
        <v>776</v>
      </c>
      <c r="P243" s="90" t="s">
        <v>776</v>
      </c>
      <c r="Q243" s="91"/>
      <c r="R243" s="91"/>
      <c r="S243" s="91"/>
      <c r="T243" s="91"/>
      <c r="U243" s="91"/>
      <c r="V243" s="91"/>
      <c r="W243" s="91"/>
      <c r="X243" s="91"/>
      <c r="Y243" s="91"/>
      <c r="Z243" s="91"/>
      <c r="AA243" s="91"/>
      <c r="AB243" s="91"/>
      <c r="AC243" s="85"/>
      <c r="AD243" s="85"/>
      <c r="AE243" s="85"/>
      <c r="AF243" s="91"/>
      <c r="AG243" s="91"/>
      <c r="AH243" s="91"/>
      <c r="AI243" s="91"/>
      <c r="AJ243" s="91"/>
      <c r="AK243" s="85"/>
      <c r="AL243" s="85"/>
      <c r="AM243" s="90">
        <v>42873</v>
      </c>
      <c r="AN243" s="85" t="s">
        <v>773</v>
      </c>
      <c r="AO243" s="92" t="s">
        <v>451</v>
      </c>
      <c r="AP243" s="92" t="s">
        <v>451</v>
      </c>
      <c r="AQ243" s="92" t="s">
        <v>451</v>
      </c>
      <c r="AR243" s="92" t="s">
        <v>451</v>
      </c>
      <c r="AS243" s="92" t="s">
        <v>451</v>
      </c>
      <c r="AT243" s="92"/>
      <c r="AU243" s="92"/>
      <c r="AV243" s="92"/>
      <c r="AW243" s="85" t="s">
        <v>785</v>
      </c>
      <c r="AX243" s="92" t="s">
        <v>439</v>
      </c>
      <c r="AY243" s="92" t="s">
        <v>439</v>
      </c>
      <c r="AZ243" s="92" t="s">
        <v>439</v>
      </c>
      <c r="BA243" s="119" t="s">
        <v>1829</v>
      </c>
    </row>
    <row r="244" spans="1:53" ht="30" hidden="1" customHeight="1" x14ac:dyDescent="0.25">
      <c r="A244" s="85">
        <v>49</v>
      </c>
      <c r="B244" s="86" t="s">
        <v>1830</v>
      </c>
      <c r="C244" s="87" t="s">
        <v>1580</v>
      </c>
      <c r="D244" s="86" t="s">
        <v>1733</v>
      </c>
      <c r="E244" s="85" t="s">
        <v>1734</v>
      </c>
      <c r="F244" s="88" t="s">
        <v>1582</v>
      </c>
      <c r="G244" s="89" t="s">
        <v>1621</v>
      </c>
      <c r="H244" s="89" t="s">
        <v>1826</v>
      </c>
      <c r="I244" s="85" t="s">
        <v>1716</v>
      </c>
      <c r="J244" s="86" t="s">
        <v>1831</v>
      </c>
      <c r="K244" s="105" t="s">
        <v>1828</v>
      </c>
      <c r="L244" s="90"/>
      <c r="M244" s="90" t="s">
        <v>776</v>
      </c>
      <c r="N244" s="90" t="s">
        <v>776</v>
      </c>
      <c r="O244" s="90" t="s">
        <v>776</v>
      </c>
      <c r="P244" s="90" t="s">
        <v>776</v>
      </c>
      <c r="Q244" s="91"/>
      <c r="R244" s="91"/>
      <c r="S244" s="91"/>
      <c r="T244" s="91"/>
      <c r="U244" s="91"/>
      <c r="V244" s="91"/>
      <c r="W244" s="91"/>
      <c r="X244" s="91"/>
      <c r="Y244" s="91"/>
      <c r="Z244" s="91"/>
      <c r="AA244" s="91"/>
      <c r="AB244" s="91"/>
      <c r="AC244" s="85"/>
      <c r="AD244" s="85"/>
      <c r="AE244" s="85"/>
      <c r="AF244" s="91"/>
      <c r="AG244" s="91"/>
      <c r="AH244" s="91"/>
      <c r="AI244" s="91"/>
      <c r="AJ244" s="91"/>
      <c r="AK244" s="85"/>
      <c r="AL244" s="85"/>
      <c r="AM244" s="90">
        <v>42873</v>
      </c>
      <c r="AN244" s="85" t="s">
        <v>773</v>
      </c>
      <c r="AO244" s="92" t="s">
        <v>451</v>
      </c>
      <c r="AP244" s="92" t="s">
        <v>451</v>
      </c>
      <c r="AQ244" s="92" t="s">
        <v>451</v>
      </c>
      <c r="AR244" s="92" t="s">
        <v>451</v>
      </c>
      <c r="AS244" s="92" t="s">
        <v>451</v>
      </c>
      <c r="AT244" s="92"/>
      <c r="AU244" s="92"/>
      <c r="AV244" s="92"/>
      <c r="AW244" s="85" t="s">
        <v>785</v>
      </c>
      <c r="AX244" s="92" t="s">
        <v>439</v>
      </c>
      <c r="AY244" s="92" t="s">
        <v>439</v>
      </c>
      <c r="AZ244" s="92" t="s">
        <v>439</v>
      </c>
      <c r="BA244" s="119" t="s">
        <v>1829</v>
      </c>
    </row>
    <row r="245" spans="1:53" ht="120" hidden="1" customHeight="1" x14ac:dyDescent="0.25">
      <c r="A245" s="85">
        <v>50</v>
      </c>
      <c r="B245" s="86" t="s">
        <v>1832</v>
      </c>
      <c r="C245" s="87" t="s">
        <v>1580</v>
      </c>
      <c r="D245" s="86" t="s">
        <v>1581</v>
      </c>
      <c r="E245" s="85" t="s">
        <v>439</v>
      </c>
      <c r="F245" s="88" t="s">
        <v>1582</v>
      </c>
      <c r="G245" s="89" t="s">
        <v>1583</v>
      </c>
      <c r="H245" s="89" t="s">
        <v>1758</v>
      </c>
      <c r="I245" s="85" t="s">
        <v>1585</v>
      </c>
      <c r="J245" s="86" t="s">
        <v>1807</v>
      </c>
      <c r="K245" s="86" t="s">
        <v>1833</v>
      </c>
      <c r="L245" s="90"/>
      <c r="M245" s="90"/>
      <c r="N245" s="90" t="s">
        <v>776</v>
      </c>
      <c r="O245" s="90" t="s">
        <v>776</v>
      </c>
      <c r="P245" s="90" t="s">
        <v>776</v>
      </c>
      <c r="Q245" s="91"/>
      <c r="R245" s="91"/>
      <c r="S245" s="91"/>
      <c r="T245" s="91"/>
      <c r="U245" s="91"/>
      <c r="V245" s="91"/>
      <c r="W245" s="91"/>
      <c r="X245" s="91"/>
      <c r="Y245" s="91"/>
      <c r="Z245" s="91"/>
      <c r="AA245" s="91"/>
      <c r="AB245" s="91"/>
      <c r="AC245" s="85"/>
      <c r="AD245" s="85"/>
      <c r="AE245" s="85"/>
      <c r="AF245" s="91" t="s">
        <v>776</v>
      </c>
      <c r="AG245" s="91"/>
      <c r="AH245" s="91"/>
      <c r="AI245" s="91"/>
      <c r="AJ245" s="91"/>
      <c r="AK245" s="85"/>
      <c r="AL245" s="85"/>
      <c r="AM245" s="90">
        <v>44791</v>
      </c>
      <c r="AN245" s="85" t="s">
        <v>773</v>
      </c>
      <c r="AO245" s="92" t="s">
        <v>451</v>
      </c>
      <c r="AP245" s="92" t="s">
        <v>451</v>
      </c>
      <c r="AQ245" s="92" t="s">
        <v>451</v>
      </c>
      <c r="AR245" s="92" t="s">
        <v>451</v>
      </c>
      <c r="AS245" s="92" t="s">
        <v>451</v>
      </c>
      <c r="AT245" s="92"/>
      <c r="AU245" s="92"/>
      <c r="AV245" s="92"/>
      <c r="AW245" s="85" t="s">
        <v>785</v>
      </c>
      <c r="AX245" s="92" t="s">
        <v>439</v>
      </c>
      <c r="AY245" s="92" t="s">
        <v>439</v>
      </c>
      <c r="AZ245" s="92" t="s">
        <v>439</v>
      </c>
      <c r="BA245" s="119" t="s">
        <v>1834</v>
      </c>
    </row>
    <row r="246" spans="1:53" ht="45" hidden="1" customHeight="1" x14ac:dyDescent="0.25">
      <c r="A246" s="93">
        <v>51</v>
      </c>
      <c r="B246" s="96" t="s">
        <v>1835</v>
      </c>
      <c r="C246" s="95" t="s">
        <v>1580</v>
      </c>
      <c r="D246" s="96" t="s">
        <v>1581</v>
      </c>
      <c r="E246" s="93" t="s">
        <v>439</v>
      </c>
      <c r="F246" s="97" t="s">
        <v>1582</v>
      </c>
      <c r="G246" s="98" t="s">
        <v>1621</v>
      </c>
      <c r="H246" s="98" t="s">
        <v>1622</v>
      </c>
      <c r="I246" s="93" t="s">
        <v>1585</v>
      </c>
      <c r="J246" s="96" t="s">
        <v>1623</v>
      </c>
      <c r="K246" s="96" t="s">
        <v>1836</v>
      </c>
      <c r="L246" s="99" t="s">
        <v>776</v>
      </c>
      <c r="M246" s="99" t="s">
        <v>776</v>
      </c>
      <c r="N246" s="99" t="s">
        <v>776</v>
      </c>
      <c r="O246" s="99" t="s">
        <v>776</v>
      </c>
      <c r="P246" s="99" t="s">
        <v>776</v>
      </c>
      <c r="Q246" s="100" t="s">
        <v>776</v>
      </c>
      <c r="R246" s="100" t="s">
        <v>776</v>
      </c>
      <c r="S246" s="100" t="s">
        <v>776</v>
      </c>
      <c r="T246" s="100"/>
      <c r="U246" s="100"/>
      <c r="V246" s="100" t="s">
        <v>776</v>
      </c>
      <c r="W246" s="100" t="s">
        <v>776</v>
      </c>
      <c r="X246" s="100" t="s">
        <v>776</v>
      </c>
      <c r="Y246" s="100" t="s">
        <v>776</v>
      </c>
      <c r="Z246" s="100"/>
      <c r="AA246" s="100"/>
      <c r="AB246" s="100"/>
      <c r="AC246" s="93"/>
      <c r="AD246" s="93"/>
      <c r="AE246" s="93"/>
      <c r="AF246" s="100" t="s">
        <v>776</v>
      </c>
      <c r="AG246" s="100" t="s">
        <v>776</v>
      </c>
      <c r="AH246" s="100" t="s">
        <v>776</v>
      </c>
      <c r="AI246" s="100" t="s">
        <v>776</v>
      </c>
      <c r="AJ246" s="100" t="s">
        <v>776</v>
      </c>
      <c r="AK246" s="93"/>
      <c r="AL246" s="93"/>
      <c r="AM246" s="99">
        <v>44705</v>
      </c>
      <c r="AN246" s="93" t="s">
        <v>772</v>
      </c>
      <c r="AO246" s="101" t="s">
        <v>1799</v>
      </c>
      <c r="AP246" s="101" t="s">
        <v>1837</v>
      </c>
      <c r="AQ246" s="101" t="s">
        <v>451</v>
      </c>
      <c r="AR246" s="101" t="s">
        <v>451</v>
      </c>
      <c r="AS246" s="101" t="s">
        <v>451</v>
      </c>
      <c r="AT246" s="101"/>
      <c r="AU246" s="101"/>
      <c r="AV246" s="101"/>
      <c r="AW246" s="93" t="s">
        <v>785</v>
      </c>
      <c r="AX246" s="101" t="s">
        <v>439</v>
      </c>
      <c r="AY246" s="101" t="s">
        <v>439</v>
      </c>
      <c r="AZ246" s="101" t="s">
        <v>439</v>
      </c>
      <c r="BA246" s="120" t="s">
        <v>1838</v>
      </c>
    </row>
    <row r="247" spans="1:53" ht="30" hidden="1" customHeight="1" x14ac:dyDescent="0.25">
      <c r="A247" s="93">
        <v>52</v>
      </c>
      <c r="B247" s="96" t="s">
        <v>1839</v>
      </c>
      <c r="C247" s="95" t="s">
        <v>1580</v>
      </c>
      <c r="D247" s="96" t="s">
        <v>1581</v>
      </c>
      <c r="E247" s="93" t="s">
        <v>439</v>
      </c>
      <c r="F247" s="97" t="s">
        <v>1582</v>
      </c>
      <c r="G247" s="98" t="s">
        <v>1598</v>
      </c>
      <c r="H247" s="98" t="s">
        <v>1599</v>
      </c>
      <c r="I247" s="93" t="s">
        <v>1585</v>
      </c>
      <c r="J247" s="96" t="s">
        <v>1840</v>
      </c>
      <c r="K247" s="96" t="s">
        <v>1841</v>
      </c>
      <c r="L247" s="99" t="s">
        <v>776</v>
      </c>
      <c r="M247" s="99" t="s">
        <v>776</v>
      </c>
      <c r="N247" s="99" t="s">
        <v>776</v>
      </c>
      <c r="O247" s="99" t="s">
        <v>776</v>
      </c>
      <c r="P247" s="99" t="s">
        <v>776</v>
      </c>
      <c r="Q247" s="100"/>
      <c r="R247" s="100" t="s">
        <v>776</v>
      </c>
      <c r="S247" s="100"/>
      <c r="T247" s="100"/>
      <c r="U247" s="100"/>
      <c r="V247" s="100" t="s">
        <v>776</v>
      </c>
      <c r="W247" s="100"/>
      <c r="X247" s="100"/>
      <c r="Y247" s="100"/>
      <c r="Z247" s="100"/>
      <c r="AA247" s="100"/>
      <c r="AB247" s="100"/>
      <c r="AC247" s="93"/>
      <c r="AD247" s="93"/>
      <c r="AE247" s="93"/>
      <c r="AF247" s="100"/>
      <c r="AG247" s="100"/>
      <c r="AH247" s="100"/>
      <c r="AI247" s="100" t="s">
        <v>776</v>
      </c>
      <c r="AJ247" s="100"/>
      <c r="AK247" s="93"/>
      <c r="AL247" s="93"/>
      <c r="AM247" s="99">
        <v>44628</v>
      </c>
      <c r="AN247" s="93" t="s">
        <v>772</v>
      </c>
      <c r="AO247" s="101" t="s">
        <v>1842</v>
      </c>
      <c r="AP247" s="101" t="s">
        <v>1668</v>
      </c>
      <c r="AQ247" s="101"/>
      <c r="AR247" s="101" t="s">
        <v>451</v>
      </c>
      <c r="AS247" s="101" t="s">
        <v>451</v>
      </c>
      <c r="AT247" s="101"/>
      <c r="AU247" s="101"/>
      <c r="AV247" s="101"/>
      <c r="AW247" s="93" t="s">
        <v>783</v>
      </c>
      <c r="AX247" s="101" t="s">
        <v>1843</v>
      </c>
      <c r="AY247" s="93" t="s">
        <v>1844</v>
      </c>
      <c r="AZ247" s="102" t="s">
        <v>1611</v>
      </c>
      <c r="BA247" s="120" t="s">
        <v>1845</v>
      </c>
    </row>
    <row r="248" spans="1:53" ht="90" hidden="1" customHeight="1" x14ac:dyDescent="0.25">
      <c r="A248" s="85">
        <v>53</v>
      </c>
      <c r="B248" s="86" t="s">
        <v>1846</v>
      </c>
      <c r="C248" s="87" t="s">
        <v>1580</v>
      </c>
      <c r="D248" s="86" t="s">
        <v>1581</v>
      </c>
      <c r="E248" s="85" t="s">
        <v>439</v>
      </c>
      <c r="F248" s="88" t="s">
        <v>1582</v>
      </c>
      <c r="G248" s="89" t="s">
        <v>1621</v>
      </c>
      <c r="H248" s="89" t="s">
        <v>1661</v>
      </c>
      <c r="I248" s="85" t="s">
        <v>1585</v>
      </c>
      <c r="J248" s="86" t="s">
        <v>1847</v>
      </c>
      <c r="K248" s="86" t="s">
        <v>1848</v>
      </c>
      <c r="L248" s="90" t="s">
        <v>776</v>
      </c>
      <c r="M248" s="90" t="s">
        <v>776</v>
      </c>
      <c r="N248" s="90" t="s">
        <v>776</v>
      </c>
      <c r="O248" s="90" t="s">
        <v>776</v>
      </c>
      <c r="P248" s="90" t="s">
        <v>776</v>
      </c>
      <c r="Q248" s="91"/>
      <c r="R248" s="91" t="s">
        <v>776</v>
      </c>
      <c r="S248" s="91" t="s">
        <v>776</v>
      </c>
      <c r="T248" s="91"/>
      <c r="U248" s="91" t="s">
        <v>776</v>
      </c>
      <c r="V248" s="91" t="s">
        <v>776</v>
      </c>
      <c r="W248" s="91"/>
      <c r="X248" s="91"/>
      <c r="Y248" s="91"/>
      <c r="Z248" s="91"/>
      <c r="AA248" s="91"/>
      <c r="AB248" s="91"/>
      <c r="AC248" s="85"/>
      <c r="AD248" s="85"/>
      <c r="AE248" s="85"/>
      <c r="AF248" s="91" t="s">
        <v>776</v>
      </c>
      <c r="AG248" s="91"/>
      <c r="AH248" s="91" t="s">
        <v>776</v>
      </c>
      <c r="AI248" s="91"/>
      <c r="AJ248" s="91"/>
      <c r="AK248" s="85"/>
      <c r="AL248" s="85"/>
      <c r="AM248" s="90">
        <v>44579</v>
      </c>
      <c r="AN248" s="85" t="s">
        <v>773</v>
      </c>
      <c r="AO248" s="92" t="s">
        <v>451</v>
      </c>
      <c r="AP248" s="92" t="s">
        <v>451</v>
      </c>
      <c r="AQ248" s="92" t="s">
        <v>451</v>
      </c>
      <c r="AR248" s="92" t="s">
        <v>451</v>
      </c>
      <c r="AS248" s="92" t="s">
        <v>451</v>
      </c>
      <c r="AT248" s="92"/>
      <c r="AU248" s="92"/>
      <c r="AV248" s="92"/>
      <c r="AW248" s="85" t="s">
        <v>785</v>
      </c>
      <c r="AX248" s="92" t="s">
        <v>439</v>
      </c>
      <c r="AY248" s="92" t="s">
        <v>439</v>
      </c>
      <c r="AZ248" s="92" t="s">
        <v>439</v>
      </c>
      <c r="BA248" s="119" t="s">
        <v>1849</v>
      </c>
    </row>
    <row r="249" spans="1:53" ht="30" x14ac:dyDescent="0.25">
      <c r="A249" s="85">
        <v>54</v>
      </c>
      <c r="B249" s="86" t="s">
        <v>1850</v>
      </c>
      <c r="C249" s="87" t="s">
        <v>1580</v>
      </c>
      <c r="D249" s="86" t="s">
        <v>1581</v>
      </c>
      <c r="E249" s="85" t="s">
        <v>439</v>
      </c>
      <c r="F249" s="88" t="s">
        <v>1582</v>
      </c>
      <c r="G249" s="89" t="s">
        <v>1621</v>
      </c>
      <c r="H249" s="89" t="s">
        <v>1661</v>
      </c>
      <c r="I249" s="85" t="s">
        <v>1585</v>
      </c>
      <c r="J249" s="86" t="s">
        <v>1851</v>
      </c>
      <c r="K249" s="86" t="s">
        <v>1852</v>
      </c>
      <c r="L249" s="90" t="s">
        <v>776</v>
      </c>
      <c r="M249" s="90" t="s">
        <v>776</v>
      </c>
      <c r="N249" s="90" t="s">
        <v>776</v>
      </c>
      <c r="O249" s="90" t="s">
        <v>776</v>
      </c>
      <c r="P249" s="90" t="s">
        <v>776</v>
      </c>
      <c r="Q249" s="91"/>
      <c r="R249" s="91" t="s">
        <v>776</v>
      </c>
      <c r="S249" s="91" t="s">
        <v>776</v>
      </c>
      <c r="T249" s="91"/>
      <c r="U249" s="91" t="s">
        <v>776</v>
      </c>
      <c r="V249" s="91" t="s">
        <v>776</v>
      </c>
      <c r="W249" s="91"/>
      <c r="X249" s="91" t="s">
        <v>776</v>
      </c>
      <c r="Y249" s="91"/>
      <c r="Z249" s="91"/>
      <c r="AA249" s="91"/>
      <c r="AB249" s="91"/>
      <c r="AC249" s="85"/>
      <c r="AD249" s="85"/>
      <c r="AE249" s="85"/>
      <c r="AF249" s="91" t="s">
        <v>776</v>
      </c>
      <c r="AG249" s="91" t="s">
        <v>776</v>
      </c>
      <c r="AH249" s="91" t="s">
        <v>776</v>
      </c>
      <c r="AI249" s="91"/>
      <c r="AJ249" s="91"/>
      <c r="AK249" s="85"/>
      <c r="AL249" s="85"/>
      <c r="AM249" s="90">
        <v>44579</v>
      </c>
      <c r="AN249" s="143" t="s">
        <v>774</v>
      </c>
      <c r="AO249" s="92" t="s">
        <v>1853</v>
      </c>
      <c r="AP249" s="92" t="s">
        <v>451</v>
      </c>
      <c r="AQ249" s="92" t="s">
        <v>451</v>
      </c>
      <c r="AR249" s="92" t="s">
        <v>451</v>
      </c>
      <c r="AS249" s="92" t="s">
        <v>451</v>
      </c>
      <c r="AT249" s="92"/>
      <c r="AU249" s="92"/>
      <c r="AV249" s="92"/>
      <c r="AW249" s="85" t="s">
        <v>785</v>
      </c>
      <c r="AX249" s="92" t="s">
        <v>439</v>
      </c>
      <c r="AY249" s="92" t="s">
        <v>439</v>
      </c>
      <c r="AZ249" s="92" t="s">
        <v>439</v>
      </c>
      <c r="BA249" s="119" t="s">
        <v>1854</v>
      </c>
    </row>
    <row r="250" spans="1:53" ht="30" hidden="1" customHeight="1" x14ac:dyDescent="0.25">
      <c r="A250" s="85">
        <v>55</v>
      </c>
      <c r="B250" s="86" t="s">
        <v>1855</v>
      </c>
      <c r="C250" s="87" t="s">
        <v>1580</v>
      </c>
      <c r="D250" s="87" t="s">
        <v>1620</v>
      </c>
      <c r="E250" s="85" t="s">
        <v>439</v>
      </c>
      <c r="F250" s="88" t="s">
        <v>1582</v>
      </c>
      <c r="G250" s="89" t="s">
        <v>1621</v>
      </c>
      <c r="H250" s="89" t="s">
        <v>1661</v>
      </c>
      <c r="I250" s="85" t="s">
        <v>1585</v>
      </c>
      <c r="J250" s="86" t="s">
        <v>1856</v>
      </c>
      <c r="K250" s="86" t="s">
        <v>1857</v>
      </c>
      <c r="L250" s="90"/>
      <c r="M250" s="90" t="s">
        <v>776</v>
      </c>
      <c r="N250" s="90" t="s">
        <v>776</v>
      </c>
      <c r="O250" s="90" t="s">
        <v>776</v>
      </c>
      <c r="P250" s="90" t="s">
        <v>776</v>
      </c>
      <c r="Q250" s="91"/>
      <c r="R250" s="91"/>
      <c r="S250" s="91"/>
      <c r="T250" s="91"/>
      <c r="U250" s="91"/>
      <c r="V250" s="91"/>
      <c r="W250" s="91"/>
      <c r="X250" s="91"/>
      <c r="Y250" s="91"/>
      <c r="Z250" s="91"/>
      <c r="AA250" s="91"/>
      <c r="AB250" s="91"/>
      <c r="AC250" s="85"/>
      <c r="AD250" s="85"/>
      <c r="AE250" s="85"/>
      <c r="AF250" s="91"/>
      <c r="AG250" s="91"/>
      <c r="AH250" s="91"/>
      <c r="AI250" s="91"/>
      <c r="AJ250" s="91"/>
      <c r="AK250" s="85"/>
      <c r="AL250" s="85"/>
      <c r="AM250" s="90">
        <v>42977</v>
      </c>
      <c r="AN250" s="85" t="s">
        <v>773</v>
      </c>
      <c r="AO250" s="92" t="s">
        <v>451</v>
      </c>
      <c r="AP250" s="92" t="s">
        <v>451</v>
      </c>
      <c r="AQ250" s="92" t="s">
        <v>451</v>
      </c>
      <c r="AR250" s="92" t="s">
        <v>451</v>
      </c>
      <c r="AS250" s="92" t="s">
        <v>451</v>
      </c>
      <c r="AT250" s="92"/>
      <c r="AU250" s="92"/>
      <c r="AV250" s="92"/>
      <c r="AW250" s="85" t="s">
        <v>785</v>
      </c>
      <c r="AX250" s="92" t="s">
        <v>439</v>
      </c>
      <c r="AY250" s="92" t="s">
        <v>439</v>
      </c>
      <c r="AZ250" s="92" t="s">
        <v>439</v>
      </c>
      <c r="BA250" s="119" t="s">
        <v>1737</v>
      </c>
    </row>
    <row r="251" spans="1:53" ht="60" hidden="1" customHeight="1" x14ac:dyDescent="0.25">
      <c r="A251" s="85">
        <v>56</v>
      </c>
      <c r="B251" s="86" t="s">
        <v>1858</v>
      </c>
      <c r="C251" s="87" t="s">
        <v>1580</v>
      </c>
      <c r="D251" s="86" t="s">
        <v>1581</v>
      </c>
      <c r="E251" s="85" t="s">
        <v>439</v>
      </c>
      <c r="F251" s="88" t="s">
        <v>1582</v>
      </c>
      <c r="G251" s="89" t="s">
        <v>1583</v>
      </c>
      <c r="H251" s="89" t="s">
        <v>1758</v>
      </c>
      <c r="I251" s="85" t="s">
        <v>1585</v>
      </c>
      <c r="J251" s="86" t="s">
        <v>1859</v>
      </c>
      <c r="K251" s="86" t="s">
        <v>1860</v>
      </c>
      <c r="L251" s="90"/>
      <c r="M251" s="90"/>
      <c r="N251" s="90"/>
      <c r="O251" s="90" t="s">
        <v>776</v>
      </c>
      <c r="P251" s="90" t="s">
        <v>776</v>
      </c>
      <c r="Q251" s="91" t="s">
        <v>776</v>
      </c>
      <c r="R251" s="91" t="s">
        <v>776</v>
      </c>
      <c r="S251" s="91" t="s">
        <v>776</v>
      </c>
      <c r="T251" s="91" t="s">
        <v>776</v>
      </c>
      <c r="U251" s="91" t="s">
        <v>776</v>
      </c>
      <c r="V251" s="91" t="s">
        <v>776</v>
      </c>
      <c r="W251" s="91"/>
      <c r="X251" s="91" t="s">
        <v>776</v>
      </c>
      <c r="Y251" s="91" t="s">
        <v>776</v>
      </c>
      <c r="Z251" s="91"/>
      <c r="AA251" s="91"/>
      <c r="AB251" s="91"/>
      <c r="AC251" s="85"/>
      <c r="AD251" s="85"/>
      <c r="AE251" s="85"/>
      <c r="AF251" s="91"/>
      <c r="AG251" s="91"/>
      <c r="AH251" s="91"/>
      <c r="AI251" s="91" t="s">
        <v>776</v>
      </c>
      <c r="AJ251" s="91" t="s">
        <v>776</v>
      </c>
      <c r="AK251" s="85"/>
      <c r="AL251" s="85"/>
      <c r="AM251" s="90">
        <v>44797</v>
      </c>
      <c r="AN251" s="85" t="s">
        <v>772</v>
      </c>
      <c r="AO251" s="92" t="s">
        <v>1861</v>
      </c>
      <c r="AP251" s="92" t="s">
        <v>1753</v>
      </c>
      <c r="AQ251" s="92"/>
      <c r="AR251" s="92" t="s">
        <v>451</v>
      </c>
      <c r="AS251" s="92" t="s">
        <v>451</v>
      </c>
      <c r="AT251" s="92"/>
      <c r="AU251" s="92"/>
      <c r="AV251" s="92"/>
      <c r="AW251" s="85" t="s">
        <v>785</v>
      </c>
      <c r="AX251" s="92" t="s">
        <v>439</v>
      </c>
      <c r="AY251" s="92" t="s">
        <v>439</v>
      </c>
      <c r="AZ251" s="92" t="s">
        <v>439</v>
      </c>
      <c r="BA251" s="119" t="s">
        <v>1862</v>
      </c>
    </row>
    <row r="252" spans="1:53" ht="25.5" hidden="1" customHeight="1" x14ac:dyDescent="0.25">
      <c r="A252" s="93">
        <v>57</v>
      </c>
      <c r="B252" s="96" t="s">
        <v>1863</v>
      </c>
      <c r="C252" s="95" t="s">
        <v>1580</v>
      </c>
      <c r="D252" s="96" t="s">
        <v>1581</v>
      </c>
      <c r="E252" s="93" t="s">
        <v>439</v>
      </c>
      <c r="F252" s="97" t="s">
        <v>1582</v>
      </c>
      <c r="G252" s="98" t="s">
        <v>1583</v>
      </c>
      <c r="H252" s="98" t="s">
        <v>1758</v>
      </c>
      <c r="I252" s="93" t="s">
        <v>1585</v>
      </c>
      <c r="J252" s="96" t="s">
        <v>1864</v>
      </c>
      <c r="K252" s="96" t="s">
        <v>1865</v>
      </c>
      <c r="L252" s="99" t="s">
        <v>776</v>
      </c>
      <c r="M252" s="99" t="s">
        <v>776</v>
      </c>
      <c r="N252" s="99" t="s">
        <v>776</v>
      </c>
      <c r="O252" s="99" t="s">
        <v>776</v>
      </c>
      <c r="P252" s="99" t="s">
        <v>776</v>
      </c>
      <c r="Q252" s="100"/>
      <c r="R252" s="100" t="s">
        <v>776</v>
      </c>
      <c r="S252" s="100" t="s">
        <v>776</v>
      </c>
      <c r="T252" s="100"/>
      <c r="U252" s="100"/>
      <c r="V252" s="100" t="s">
        <v>776</v>
      </c>
      <c r="W252" s="100"/>
      <c r="X252" s="100" t="s">
        <v>776</v>
      </c>
      <c r="Y252" s="100"/>
      <c r="Z252" s="100"/>
      <c r="AA252" s="100"/>
      <c r="AB252" s="100"/>
      <c r="AC252" s="93"/>
      <c r="AD252" s="93"/>
      <c r="AE252" s="93"/>
      <c r="AF252" s="100" t="s">
        <v>776</v>
      </c>
      <c r="AG252" s="100"/>
      <c r="AH252" s="100"/>
      <c r="AI252" s="100" t="s">
        <v>776</v>
      </c>
      <c r="AJ252" s="100"/>
      <c r="AK252" s="93"/>
      <c r="AL252" s="93"/>
      <c r="AM252" s="99">
        <v>44810</v>
      </c>
      <c r="AN252" s="93" t="s">
        <v>772</v>
      </c>
      <c r="AO252" s="101" t="s">
        <v>1766</v>
      </c>
      <c r="AP252" s="101" t="s">
        <v>1866</v>
      </c>
      <c r="AQ252" s="101" t="s">
        <v>451</v>
      </c>
      <c r="AR252" s="101" t="s">
        <v>451</v>
      </c>
      <c r="AS252" s="101" t="s">
        <v>451</v>
      </c>
      <c r="AT252" s="101"/>
      <c r="AU252" s="101"/>
      <c r="AV252" s="101"/>
      <c r="AW252" s="93" t="s">
        <v>785</v>
      </c>
      <c r="AX252" s="101" t="s">
        <v>439</v>
      </c>
      <c r="AY252" s="101" t="s">
        <v>439</v>
      </c>
      <c r="AZ252" s="101" t="s">
        <v>439</v>
      </c>
      <c r="BA252" s="120" t="s">
        <v>451</v>
      </c>
    </row>
    <row r="253" spans="1:53" ht="25.5" hidden="1" customHeight="1" x14ac:dyDescent="0.25">
      <c r="A253" s="85">
        <v>58</v>
      </c>
      <c r="B253" s="86" t="s">
        <v>1867</v>
      </c>
      <c r="C253" s="87" t="s">
        <v>1591</v>
      </c>
      <c r="D253" s="86" t="s">
        <v>1633</v>
      </c>
      <c r="E253" s="91" t="s">
        <v>439</v>
      </c>
      <c r="F253" s="88" t="s">
        <v>1582</v>
      </c>
      <c r="G253" s="89" t="s">
        <v>1583</v>
      </c>
      <c r="H253" s="89" t="s">
        <v>1696</v>
      </c>
      <c r="I253" s="85" t="s">
        <v>1585</v>
      </c>
      <c r="J253" s="86" t="s">
        <v>1868</v>
      </c>
      <c r="K253" s="86" t="s">
        <v>1869</v>
      </c>
      <c r="L253" s="90" t="s">
        <v>776</v>
      </c>
      <c r="M253" s="90"/>
      <c r="N253" s="90"/>
      <c r="O253" s="90"/>
      <c r="P253" s="90"/>
      <c r="Q253" s="91"/>
      <c r="R253" s="91" t="s">
        <v>776</v>
      </c>
      <c r="S253" s="91" t="s">
        <v>776</v>
      </c>
      <c r="T253" s="91"/>
      <c r="U253" s="91"/>
      <c r="V253" s="91"/>
      <c r="W253" s="91"/>
      <c r="X253" s="91"/>
      <c r="Y253" s="91"/>
      <c r="Z253" s="91"/>
      <c r="AA253" s="91"/>
      <c r="AB253" s="91"/>
      <c r="AC253" s="85"/>
      <c r="AD253" s="85"/>
      <c r="AE253" s="85"/>
      <c r="AF253" s="91" t="s">
        <v>776</v>
      </c>
      <c r="AG253" s="91"/>
      <c r="AH253" s="91"/>
      <c r="AI253" s="91"/>
      <c r="AJ253" s="91"/>
      <c r="AK253" s="85"/>
      <c r="AL253" s="85"/>
      <c r="AM253" s="90">
        <v>44609</v>
      </c>
      <c r="AN253" s="85" t="s">
        <v>772</v>
      </c>
      <c r="AO253" s="92" t="s">
        <v>1630</v>
      </c>
      <c r="AP253" s="92" t="s">
        <v>1700</v>
      </c>
      <c r="AQ253" s="92" t="s">
        <v>451</v>
      </c>
      <c r="AR253" s="92" t="s">
        <v>451</v>
      </c>
      <c r="AS253" s="92" t="s">
        <v>451</v>
      </c>
      <c r="AT253" s="92"/>
      <c r="AU253" s="92"/>
      <c r="AV253" s="92"/>
      <c r="AW253" s="85" t="s">
        <v>785</v>
      </c>
      <c r="AX253" s="92" t="s">
        <v>439</v>
      </c>
      <c r="AY253" s="92" t="s">
        <v>439</v>
      </c>
      <c r="AZ253" s="92" t="s">
        <v>439</v>
      </c>
      <c r="BA253" s="119" t="s">
        <v>451</v>
      </c>
    </row>
    <row r="254" spans="1:53" ht="60" hidden="1" customHeight="1" x14ac:dyDescent="0.25">
      <c r="A254" s="85">
        <v>59</v>
      </c>
      <c r="B254" s="86" t="s">
        <v>1870</v>
      </c>
      <c r="C254" s="87" t="s">
        <v>1591</v>
      </c>
      <c r="D254" s="87" t="s">
        <v>1592</v>
      </c>
      <c r="E254" s="85" t="s">
        <v>439</v>
      </c>
      <c r="F254" s="88" t="s">
        <v>1582</v>
      </c>
      <c r="G254" s="89" t="s">
        <v>1583</v>
      </c>
      <c r="H254" s="89" t="s">
        <v>1593</v>
      </c>
      <c r="I254" s="85" t="s">
        <v>1585</v>
      </c>
      <c r="J254" s="86" t="s">
        <v>1871</v>
      </c>
      <c r="K254" s="86" t="s">
        <v>1872</v>
      </c>
      <c r="L254" s="90" t="s">
        <v>776</v>
      </c>
      <c r="M254" s="90" t="s">
        <v>776</v>
      </c>
      <c r="N254" s="90" t="s">
        <v>776</v>
      </c>
      <c r="O254" s="90"/>
      <c r="P254" s="90"/>
      <c r="Q254" s="91"/>
      <c r="R254" s="91"/>
      <c r="S254" s="91"/>
      <c r="T254" s="91"/>
      <c r="U254" s="91"/>
      <c r="V254" s="91"/>
      <c r="W254" s="91"/>
      <c r="X254" s="91"/>
      <c r="Y254" s="91"/>
      <c r="Z254" s="91"/>
      <c r="AA254" s="91"/>
      <c r="AB254" s="91"/>
      <c r="AC254" s="85"/>
      <c r="AD254" s="85"/>
      <c r="AE254" s="85"/>
      <c r="AF254" s="91"/>
      <c r="AG254" s="91"/>
      <c r="AH254" s="91"/>
      <c r="AI254" s="91"/>
      <c r="AJ254" s="91"/>
      <c r="AK254" s="85"/>
      <c r="AL254" s="85"/>
      <c r="AM254" s="90">
        <v>44664</v>
      </c>
      <c r="AN254" s="85" t="s">
        <v>773</v>
      </c>
      <c r="AO254" s="92" t="s">
        <v>451</v>
      </c>
      <c r="AP254" s="92" t="s">
        <v>451</v>
      </c>
      <c r="AQ254" s="92" t="s">
        <v>451</v>
      </c>
      <c r="AR254" s="92" t="s">
        <v>451</v>
      </c>
      <c r="AS254" s="92" t="s">
        <v>451</v>
      </c>
      <c r="AT254" s="92"/>
      <c r="AU254" s="92"/>
      <c r="AV254" s="92"/>
      <c r="AW254" s="85" t="s">
        <v>785</v>
      </c>
      <c r="AX254" s="92" t="s">
        <v>439</v>
      </c>
      <c r="AY254" s="92" t="s">
        <v>439</v>
      </c>
      <c r="AZ254" s="92" t="s">
        <v>439</v>
      </c>
      <c r="BA254" s="119" t="s">
        <v>1873</v>
      </c>
    </row>
    <row r="255" spans="1:53" ht="45" hidden="1" customHeight="1" x14ac:dyDescent="0.25">
      <c r="A255" s="93">
        <v>60</v>
      </c>
      <c r="B255" s="96" t="s">
        <v>1874</v>
      </c>
      <c r="C255" s="95" t="s">
        <v>1580</v>
      </c>
      <c r="D255" s="96" t="s">
        <v>1581</v>
      </c>
      <c r="E255" s="93" t="s">
        <v>439</v>
      </c>
      <c r="F255" s="97" t="s">
        <v>1582</v>
      </c>
      <c r="G255" s="98" t="s">
        <v>1621</v>
      </c>
      <c r="H255" s="98" t="s">
        <v>1642</v>
      </c>
      <c r="I255" s="93" t="s">
        <v>1585</v>
      </c>
      <c r="J255" s="96" t="s">
        <v>1875</v>
      </c>
      <c r="K255" s="96" t="s">
        <v>1876</v>
      </c>
      <c r="L255" s="99" t="s">
        <v>776</v>
      </c>
      <c r="M255" s="99" t="s">
        <v>776</v>
      </c>
      <c r="N255" s="99" t="s">
        <v>776</v>
      </c>
      <c r="O255" s="99" t="s">
        <v>776</v>
      </c>
      <c r="P255" s="99" t="s">
        <v>776</v>
      </c>
      <c r="Q255" s="100" t="s">
        <v>776</v>
      </c>
      <c r="R255" s="100" t="s">
        <v>776</v>
      </c>
      <c r="S255" s="100" t="s">
        <v>776</v>
      </c>
      <c r="T255" s="100"/>
      <c r="U255" s="100"/>
      <c r="V255" s="100" t="s">
        <v>776</v>
      </c>
      <c r="W255" s="100"/>
      <c r="X255" s="100"/>
      <c r="Y255" s="100"/>
      <c r="Z255" s="100"/>
      <c r="AA255" s="100"/>
      <c r="AB255" s="100"/>
      <c r="AC255" s="93"/>
      <c r="AD255" s="93"/>
      <c r="AE255" s="93"/>
      <c r="AF255" s="100" t="s">
        <v>776</v>
      </c>
      <c r="AG255" s="100" t="s">
        <v>776</v>
      </c>
      <c r="AH255" s="100" t="s">
        <v>776</v>
      </c>
      <c r="AI255" s="100"/>
      <c r="AJ255" s="100" t="s">
        <v>776</v>
      </c>
      <c r="AK255" s="93"/>
      <c r="AL255" s="93"/>
      <c r="AM255" s="99">
        <v>44769</v>
      </c>
      <c r="AN255" s="93" t="s">
        <v>772</v>
      </c>
      <c r="AO255" s="101" t="s">
        <v>1652</v>
      </c>
      <c r="AP255" s="101" t="s">
        <v>1837</v>
      </c>
      <c r="AQ255" s="101" t="s">
        <v>451</v>
      </c>
      <c r="AR255" s="101" t="s">
        <v>451</v>
      </c>
      <c r="AS255" s="101" t="s">
        <v>451</v>
      </c>
      <c r="AT255" s="101"/>
      <c r="AU255" s="101"/>
      <c r="AV255" s="101"/>
      <c r="AW255" s="93" t="s">
        <v>785</v>
      </c>
      <c r="AX255" s="101" t="s">
        <v>439</v>
      </c>
      <c r="AY255" s="101" t="s">
        <v>439</v>
      </c>
      <c r="AZ255" s="101" t="s">
        <v>439</v>
      </c>
      <c r="BA255" s="120" t="s">
        <v>1654</v>
      </c>
    </row>
    <row r="256" spans="1:53" ht="75" hidden="1" customHeight="1" x14ac:dyDescent="0.25">
      <c r="A256" s="85">
        <v>61</v>
      </c>
      <c r="B256" s="86" t="s">
        <v>1877</v>
      </c>
      <c r="C256" s="87" t="s">
        <v>1580</v>
      </c>
      <c r="D256" s="86" t="s">
        <v>1581</v>
      </c>
      <c r="E256" s="85" t="s">
        <v>439</v>
      </c>
      <c r="F256" s="88" t="s">
        <v>1582</v>
      </c>
      <c r="G256" s="89" t="s">
        <v>1621</v>
      </c>
      <c r="H256" s="89" t="s">
        <v>1878</v>
      </c>
      <c r="I256" s="85" t="s">
        <v>1585</v>
      </c>
      <c r="J256" s="86" t="s">
        <v>1879</v>
      </c>
      <c r="K256" s="86" t="s">
        <v>1880</v>
      </c>
      <c r="L256" s="90" t="s">
        <v>776</v>
      </c>
      <c r="M256" s="90" t="s">
        <v>776</v>
      </c>
      <c r="N256" s="90" t="s">
        <v>776</v>
      </c>
      <c r="O256" s="90" t="s">
        <v>776</v>
      </c>
      <c r="P256" s="90" t="s">
        <v>776</v>
      </c>
      <c r="Q256" s="91"/>
      <c r="R256" s="91"/>
      <c r="S256" s="91"/>
      <c r="T256" s="91"/>
      <c r="U256" s="91"/>
      <c r="V256" s="91"/>
      <c r="W256" s="91"/>
      <c r="X256" s="91"/>
      <c r="Y256" s="91"/>
      <c r="Z256" s="91"/>
      <c r="AA256" s="91"/>
      <c r="AB256" s="91"/>
      <c r="AC256" s="85"/>
      <c r="AD256" s="85"/>
      <c r="AE256" s="85"/>
      <c r="AF256" s="91"/>
      <c r="AG256" s="91"/>
      <c r="AH256" s="91"/>
      <c r="AI256" s="91"/>
      <c r="AJ256" s="91"/>
      <c r="AK256" s="85"/>
      <c r="AL256" s="85"/>
      <c r="AM256" s="90">
        <v>44691</v>
      </c>
      <c r="AN256" s="85" t="s">
        <v>773</v>
      </c>
      <c r="AO256" s="92" t="s">
        <v>451</v>
      </c>
      <c r="AP256" s="92" t="s">
        <v>451</v>
      </c>
      <c r="AQ256" s="92" t="s">
        <v>451</v>
      </c>
      <c r="AR256" s="92" t="s">
        <v>451</v>
      </c>
      <c r="AS256" s="92" t="s">
        <v>451</v>
      </c>
      <c r="AT256" s="92"/>
      <c r="AU256" s="92"/>
      <c r="AV256" s="92"/>
      <c r="AW256" s="85" t="s">
        <v>785</v>
      </c>
      <c r="AX256" s="92" t="s">
        <v>439</v>
      </c>
      <c r="AY256" s="92" t="s">
        <v>439</v>
      </c>
      <c r="AZ256" s="92" t="s">
        <v>439</v>
      </c>
      <c r="BA256" s="119" t="s">
        <v>1881</v>
      </c>
    </row>
    <row r="257" spans="1:53" ht="25.5" hidden="1" customHeight="1" x14ac:dyDescent="0.25">
      <c r="A257" s="85">
        <v>62</v>
      </c>
      <c r="B257" s="86" t="s">
        <v>1882</v>
      </c>
      <c r="C257" s="87" t="s">
        <v>1580</v>
      </c>
      <c r="D257" s="86" t="s">
        <v>1581</v>
      </c>
      <c r="E257" s="85" t="s">
        <v>439</v>
      </c>
      <c r="F257" s="88" t="s">
        <v>1582</v>
      </c>
      <c r="G257" s="89" t="s">
        <v>1714</v>
      </c>
      <c r="H257" s="89" t="s">
        <v>1795</v>
      </c>
      <c r="I257" s="85" t="s">
        <v>1716</v>
      </c>
      <c r="J257" s="86" t="s">
        <v>1883</v>
      </c>
      <c r="K257" s="103" t="s">
        <v>1884</v>
      </c>
      <c r="L257" s="106"/>
      <c r="M257" s="106" t="s">
        <v>776</v>
      </c>
      <c r="N257" s="106" t="s">
        <v>776</v>
      </c>
      <c r="O257" s="106" t="s">
        <v>776</v>
      </c>
      <c r="P257" s="106" t="s">
        <v>776</v>
      </c>
      <c r="Q257" s="91"/>
      <c r="R257" s="91" t="s">
        <v>776</v>
      </c>
      <c r="S257" s="91"/>
      <c r="T257" s="91"/>
      <c r="U257" s="91"/>
      <c r="V257" s="91"/>
      <c r="W257" s="91"/>
      <c r="X257" s="91" t="s">
        <v>776</v>
      </c>
      <c r="Y257" s="91"/>
      <c r="Z257" s="91"/>
      <c r="AA257" s="91"/>
      <c r="AB257" s="91"/>
      <c r="AC257" s="85"/>
      <c r="AD257" s="85"/>
      <c r="AE257" s="85"/>
      <c r="AF257" s="91" t="s">
        <v>776</v>
      </c>
      <c r="AG257" s="91"/>
      <c r="AH257" s="91" t="s">
        <v>776</v>
      </c>
      <c r="AI257" s="91" t="s">
        <v>776</v>
      </c>
      <c r="AJ257" s="91" t="s">
        <v>776</v>
      </c>
      <c r="AK257" s="85"/>
      <c r="AL257" s="85"/>
      <c r="AM257" s="106" t="s">
        <v>1885</v>
      </c>
      <c r="AN257" s="85" t="s">
        <v>772</v>
      </c>
      <c r="AO257" s="92" t="s">
        <v>1886</v>
      </c>
      <c r="AP257" s="92" t="s">
        <v>1646</v>
      </c>
      <c r="AQ257" s="92"/>
      <c r="AR257" s="92" t="s">
        <v>451</v>
      </c>
      <c r="AS257" s="92" t="s">
        <v>451</v>
      </c>
      <c r="AT257" s="92"/>
      <c r="AU257" s="92"/>
      <c r="AV257" s="92"/>
      <c r="AW257" s="85" t="s">
        <v>785</v>
      </c>
      <c r="AX257" s="92" t="s">
        <v>439</v>
      </c>
      <c r="AY257" s="92" t="s">
        <v>439</v>
      </c>
      <c r="AZ257" s="92" t="s">
        <v>439</v>
      </c>
      <c r="BA257" s="119" t="s">
        <v>451</v>
      </c>
    </row>
    <row r="258" spans="1:53" ht="25.5" hidden="1" customHeight="1" x14ac:dyDescent="0.25">
      <c r="A258" s="93">
        <v>63</v>
      </c>
      <c r="B258" s="96" t="s">
        <v>1887</v>
      </c>
      <c r="C258" s="95" t="s">
        <v>1580</v>
      </c>
      <c r="D258" s="96" t="s">
        <v>1581</v>
      </c>
      <c r="E258" s="93" t="s">
        <v>439</v>
      </c>
      <c r="F258" s="97" t="s">
        <v>1582</v>
      </c>
      <c r="G258" s="98" t="s">
        <v>1714</v>
      </c>
      <c r="H258" s="98" t="s">
        <v>1795</v>
      </c>
      <c r="I258" s="93" t="s">
        <v>1716</v>
      </c>
      <c r="J258" s="96" t="s">
        <v>1888</v>
      </c>
      <c r="K258" s="107" t="s">
        <v>1889</v>
      </c>
      <c r="L258" s="99"/>
      <c r="M258" s="99"/>
      <c r="N258" s="99" t="s">
        <v>776</v>
      </c>
      <c r="O258" s="99" t="s">
        <v>776</v>
      </c>
      <c r="P258" s="99" t="s">
        <v>776</v>
      </c>
      <c r="Q258" s="100"/>
      <c r="R258" s="100" t="s">
        <v>776</v>
      </c>
      <c r="S258" s="100"/>
      <c r="T258" s="100" t="s">
        <v>776</v>
      </c>
      <c r="U258" s="100"/>
      <c r="V258" s="100"/>
      <c r="W258" s="100"/>
      <c r="X258" s="100" t="s">
        <v>776</v>
      </c>
      <c r="Y258" s="100"/>
      <c r="Z258" s="100"/>
      <c r="AA258" s="100"/>
      <c r="AB258" s="100"/>
      <c r="AC258" s="93"/>
      <c r="AD258" s="93"/>
      <c r="AE258" s="93"/>
      <c r="AF258" s="100" t="s">
        <v>776</v>
      </c>
      <c r="AG258" s="100" t="s">
        <v>776</v>
      </c>
      <c r="AH258" s="100" t="s">
        <v>776</v>
      </c>
      <c r="AI258" s="100" t="s">
        <v>776</v>
      </c>
      <c r="AJ258" s="100" t="s">
        <v>776</v>
      </c>
      <c r="AK258" s="93"/>
      <c r="AL258" s="93"/>
      <c r="AM258" s="99" t="s">
        <v>1890</v>
      </c>
      <c r="AN258" s="93" t="s">
        <v>772</v>
      </c>
      <c r="AO258" s="101" t="s">
        <v>1798</v>
      </c>
      <c r="AP258" s="101" t="s">
        <v>1891</v>
      </c>
      <c r="AQ258" s="101" t="s">
        <v>1892</v>
      </c>
      <c r="AR258" s="101" t="s">
        <v>451</v>
      </c>
      <c r="AS258" s="101" t="s">
        <v>451</v>
      </c>
      <c r="AT258" s="101"/>
      <c r="AU258" s="101"/>
      <c r="AV258" s="101"/>
      <c r="AW258" s="93" t="s">
        <v>785</v>
      </c>
      <c r="AX258" s="101" t="s">
        <v>439</v>
      </c>
      <c r="AY258" s="101" t="s">
        <v>439</v>
      </c>
      <c r="AZ258" s="101" t="s">
        <v>439</v>
      </c>
      <c r="BA258" s="120" t="s">
        <v>451</v>
      </c>
    </row>
    <row r="259" spans="1:53" ht="25.5" hidden="1" customHeight="1" x14ac:dyDescent="0.25">
      <c r="A259" s="85">
        <v>64</v>
      </c>
      <c r="B259" s="86" t="s">
        <v>1893</v>
      </c>
      <c r="C259" s="87" t="s">
        <v>1580</v>
      </c>
      <c r="D259" s="86" t="s">
        <v>1581</v>
      </c>
      <c r="E259" s="85" t="s">
        <v>439</v>
      </c>
      <c r="F259" s="88" t="s">
        <v>1582</v>
      </c>
      <c r="G259" s="89" t="s">
        <v>1598</v>
      </c>
      <c r="H259" s="89" t="s">
        <v>1599</v>
      </c>
      <c r="I259" s="85" t="s">
        <v>1585</v>
      </c>
      <c r="J259" s="86" t="s">
        <v>1894</v>
      </c>
      <c r="K259" s="86" t="s">
        <v>1895</v>
      </c>
      <c r="L259" s="90" t="s">
        <v>776</v>
      </c>
      <c r="M259" s="90" t="s">
        <v>776</v>
      </c>
      <c r="N259" s="90" t="s">
        <v>776</v>
      </c>
      <c r="O259" s="90" t="s">
        <v>776</v>
      </c>
      <c r="P259" s="90" t="s">
        <v>776</v>
      </c>
      <c r="Q259" s="91"/>
      <c r="R259" s="91" t="s">
        <v>776</v>
      </c>
      <c r="S259" s="91"/>
      <c r="T259" s="91"/>
      <c r="U259" s="91"/>
      <c r="V259" s="108" t="s">
        <v>776</v>
      </c>
      <c r="W259" s="91"/>
      <c r="X259" s="91" t="s">
        <v>776</v>
      </c>
      <c r="Y259" s="91"/>
      <c r="Z259" s="91"/>
      <c r="AA259" s="91"/>
      <c r="AB259" s="91"/>
      <c r="AC259" s="85"/>
      <c r="AD259" s="85"/>
      <c r="AE259" s="85"/>
      <c r="AF259" s="91" t="s">
        <v>776</v>
      </c>
      <c r="AG259" s="91"/>
      <c r="AH259" s="91"/>
      <c r="AI259" s="91" t="s">
        <v>776</v>
      </c>
      <c r="AJ259" s="91"/>
      <c r="AK259" s="85"/>
      <c r="AL259" s="85"/>
      <c r="AM259" s="90">
        <v>44676</v>
      </c>
      <c r="AN259" s="85" t="s">
        <v>772</v>
      </c>
      <c r="AO259" s="92" t="s">
        <v>1896</v>
      </c>
      <c r="AP259" s="92" t="s">
        <v>1822</v>
      </c>
      <c r="AQ259" s="92" t="s">
        <v>451</v>
      </c>
      <c r="AR259" s="92" t="s">
        <v>451</v>
      </c>
      <c r="AS259" s="92" t="s">
        <v>451</v>
      </c>
      <c r="AT259" s="92"/>
      <c r="AU259" s="92"/>
      <c r="AV259" s="92"/>
      <c r="AW259" s="85" t="s">
        <v>785</v>
      </c>
      <c r="AX259" s="92" t="s">
        <v>439</v>
      </c>
      <c r="AY259" s="92" t="s">
        <v>439</v>
      </c>
      <c r="AZ259" s="92" t="s">
        <v>439</v>
      </c>
      <c r="BA259" s="119" t="s">
        <v>451</v>
      </c>
    </row>
    <row r="260" spans="1:53" ht="120" hidden="1" customHeight="1" x14ac:dyDescent="0.25">
      <c r="A260" s="85">
        <v>65</v>
      </c>
      <c r="B260" s="86" t="s">
        <v>1897</v>
      </c>
      <c r="C260" s="87" t="s">
        <v>1580</v>
      </c>
      <c r="D260" s="86" t="s">
        <v>1581</v>
      </c>
      <c r="E260" s="85" t="s">
        <v>439</v>
      </c>
      <c r="F260" s="88" t="s">
        <v>1582</v>
      </c>
      <c r="G260" s="89" t="s">
        <v>1583</v>
      </c>
      <c r="H260" s="89" t="s">
        <v>1584</v>
      </c>
      <c r="I260" s="85" t="s">
        <v>1585</v>
      </c>
      <c r="J260" s="86" t="s">
        <v>1898</v>
      </c>
      <c r="K260" s="86" t="s">
        <v>1899</v>
      </c>
      <c r="L260" s="90" t="s">
        <v>776</v>
      </c>
      <c r="M260" s="90" t="s">
        <v>776</v>
      </c>
      <c r="N260" s="90" t="s">
        <v>776</v>
      </c>
      <c r="O260" s="90" t="s">
        <v>776</v>
      </c>
      <c r="P260" s="90" t="s">
        <v>776</v>
      </c>
      <c r="Q260" s="91"/>
      <c r="R260" s="91"/>
      <c r="S260" s="91"/>
      <c r="T260" s="91"/>
      <c r="U260" s="91" t="s">
        <v>776</v>
      </c>
      <c r="V260" s="91" t="s">
        <v>776</v>
      </c>
      <c r="W260" s="91"/>
      <c r="X260" s="91"/>
      <c r="Y260" s="91"/>
      <c r="Z260" s="91"/>
      <c r="AA260" s="91"/>
      <c r="AB260" s="91"/>
      <c r="AC260" s="85"/>
      <c r="AD260" s="85"/>
      <c r="AE260" s="85"/>
      <c r="AF260" s="91"/>
      <c r="AG260" s="91"/>
      <c r="AH260" s="91"/>
      <c r="AI260" s="91" t="s">
        <v>776</v>
      </c>
      <c r="AJ260" s="91"/>
      <c r="AK260" s="85"/>
      <c r="AL260" s="85"/>
      <c r="AM260" s="90">
        <v>44802</v>
      </c>
      <c r="AN260" s="85" t="s">
        <v>773</v>
      </c>
      <c r="AO260" s="92" t="s">
        <v>451</v>
      </c>
      <c r="AP260" s="92" t="s">
        <v>451</v>
      </c>
      <c r="AQ260" s="92" t="s">
        <v>451</v>
      </c>
      <c r="AR260" s="92" t="s">
        <v>451</v>
      </c>
      <c r="AS260" s="92" t="s">
        <v>451</v>
      </c>
      <c r="AT260" s="92"/>
      <c r="AU260" s="92"/>
      <c r="AV260" s="92"/>
      <c r="AW260" s="85" t="s">
        <v>785</v>
      </c>
      <c r="AX260" s="92" t="s">
        <v>439</v>
      </c>
      <c r="AY260" s="92" t="s">
        <v>439</v>
      </c>
      <c r="AZ260" s="92" t="s">
        <v>439</v>
      </c>
      <c r="BA260" s="119" t="s">
        <v>1900</v>
      </c>
    </row>
    <row r="261" spans="1:53" ht="60" hidden="1" customHeight="1" x14ac:dyDescent="0.25">
      <c r="A261" s="85">
        <v>66</v>
      </c>
      <c r="B261" s="86" t="s">
        <v>1901</v>
      </c>
      <c r="C261" s="87" t="s">
        <v>1580</v>
      </c>
      <c r="D261" s="86" t="s">
        <v>1581</v>
      </c>
      <c r="E261" s="85" t="s">
        <v>439</v>
      </c>
      <c r="F261" s="88" t="s">
        <v>1582</v>
      </c>
      <c r="G261" s="89" t="s">
        <v>1621</v>
      </c>
      <c r="H261" s="89" t="s">
        <v>1622</v>
      </c>
      <c r="I261" s="85" t="s">
        <v>1585</v>
      </c>
      <c r="J261" s="86" t="s">
        <v>1902</v>
      </c>
      <c r="K261" s="86" t="s">
        <v>1903</v>
      </c>
      <c r="L261" s="90" t="s">
        <v>776</v>
      </c>
      <c r="M261" s="90" t="s">
        <v>776</v>
      </c>
      <c r="N261" s="90" t="s">
        <v>776</v>
      </c>
      <c r="O261" s="90" t="s">
        <v>776</v>
      </c>
      <c r="P261" s="90" t="s">
        <v>776</v>
      </c>
      <c r="Q261" s="91"/>
      <c r="R261" s="91"/>
      <c r="S261" s="91" t="s">
        <v>776</v>
      </c>
      <c r="T261" s="91"/>
      <c r="U261" s="91"/>
      <c r="V261" s="91" t="s">
        <v>776</v>
      </c>
      <c r="W261" s="91"/>
      <c r="X261" s="91"/>
      <c r="Y261" s="91"/>
      <c r="Z261" s="91"/>
      <c r="AA261" s="91"/>
      <c r="AB261" s="91"/>
      <c r="AC261" s="85"/>
      <c r="AD261" s="85"/>
      <c r="AE261" s="85"/>
      <c r="AF261" s="91" t="s">
        <v>776</v>
      </c>
      <c r="AG261" s="91"/>
      <c r="AH261" s="91" t="s">
        <v>776</v>
      </c>
      <c r="AI261" s="91"/>
      <c r="AJ261" s="91" t="s">
        <v>776</v>
      </c>
      <c r="AK261" s="85"/>
      <c r="AL261" s="85"/>
      <c r="AM261" s="90">
        <v>44791</v>
      </c>
      <c r="AN261" s="85" t="s">
        <v>772</v>
      </c>
      <c r="AO261" s="92" t="s">
        <v>1904</v>
      </c>
      <c r="AP261" s="92"/>
      <c r="AQ261" s="92" t="s">
        <v>451</v>
      </c>
      <c r="AR261" s="92" t="s">
        <v>451</v>
      </c>
      <c r="AS261" s="92" t="s">
        <v>451</v>
      </c>
      <c r="AT261" s="92"/>
      <c r="AU261" s="92"/>
      <c r="AV261" s="92"/>
      <c r="AW261" s="85" t="s">
        <v>785</v>
      </c>
      <c r="AX261" s="92" t="s">
        <v>439</v>
      </c>
      <c r="AY261" s="92" t="s">
        <v>439</v>
      </c>
      <c r="AZ261" s="92" t="s">
        <v>439</v>
      </c>
      <c r="BA261" s="119" t="s">
        <v>1905</v>
      </c>
    </row>
    <row r="262" spans="1:53" ht="150" hidden="1" customHeight="1" x14ac:dyDescent="0.25">
      <c r="A262" s="85">
        <v>67</v>
      </c>
      <c r="B262" s="86" t="s">
        <v>1906</v>
      </c>
      <c r="C262" s="87" t="s">
        <v>1580</v>
      </c>
      <c r="D262" s="86" t="s">
        <v>1581</v>
      </c>
      <c r="E262" s="85" t="s">
        <v>439</v>
      </c>
      <c r="F262" s="88" t="s">
        <v>1582</v>
      </c>
      <c r="G262" s="89" t="s">
        <v>1621</v>
      </c>
      <c r="H262" s="89" t="s">
        <v>1622</v>
      </c>
      <c r="I262" s="85" t="s">
        <v>1585</v>
      </c>
      <c r="J262" s="86" t="s">
        <v>1907</v>
      </c>
      <c r="K262" s="86" t="s">
        <v>1908</v>
      </c>
      <c r="L262" s="90" t="s">
        <v>776</v>
      </c>
      <c r="M262" s="90" t="s">
        <v>776</v>
      </c>
      <c r="N262" s="90" t="s">
        <v>776</v>
      </c>
      <c r="O262" s="90" t="s">
        <v>776</v>
      </c>
      <c r="P262" s="90" t="s">
        <v>776</v>
      </c>
      <c r="Q262" s="91" t="s">
        <v>776</v>
      </c>
      <c r="R262" s="91" t="s">
        <v>776</v>
      </c>
      <c r="S262" s="91" t="s">
        <v>776</v>
      </c>
      <c r="T262" s="91"/>
      <c r="U262" s="91"/>
      <c r="V262" s="91" t="s">
        <v>776</v>
      </c>
      <c r="W262" s="91" t="s">
        <v>776</v>
      </c>
      <c r="X262" s="91"/>
      <c r="Y262" s="91"/>
      <c r="Z262" s="91"/>
      <c r="AA262" s="91"/>
      <c r="AB262" s="91"/>
      <c r="AC262" s="85"/>
      <c r="AD262" s="85"/>
      <c r="AE262" s="85"/>
      <c r="AF262" s="91" t="s">
        <v>776</v>
      </c>
      <c r="AG262" s="91"/>
      <c r="AH262" s="91" t="s">
        <v>776</v>
      </c>
      <c r="AI262" s="91"/>
      <c r="AJ262" s="91" t="s">
        <v>776</v>
      </c>
      <c r="AK262" s="85"/>
      <c r="AL262" s="85"/>
      <c r="AM262" s="90">
        <v>44778</v>
      </c>
      <c r="AN262" s="85" t="s">
        <v>773</v>
      </c>
      <c r="AO262" s="92" t="s">
        <v>451</v>
      </c>
      <c r="AP262" s="92" t="s">
        <v>451</v>
      </c>
      <c r="AQ262" s="92" t="s">
        <v>451</v>
      </c>
      <c r="AR262" s="92" t="s">
        <v>451</v>
      </c>
      <c r="AS262" s="92" t="s">
        <v>451</v>
      </c>
      <c r="AT262" s="92"/>
      <c r="AU262" s="92"/>
      <c r="AV262" s="92"/>
      <c r="AW262" s="85" t="s">
        <v>785</v>
      </c>
      <c r="AX262" s="92" t="s">
        <v>439</v>
      </c>
      <c r="AY262" s="92" t="s">
        <v>439</v>
      </c>
      <c r="AZ262" s="92" t="s">
        <v>439</v>
      </c>
      <c r="BA262" s="119" t="s">
        <v>1909</v>
      </c>
    </row>
    <row r="263" spans="1:53" ht="25.5" hidden="1" customHeight="1" x14ac:dyDescent="0.25">
      <c r="A263" s="85">
        <v>68</v>
      </c>
      <c r="B263" s="86" t="s">
        <v>1910</v>
      </c>
      <c r="C263" s="87" t="s">
        <v>1580</v>
      </c>
      <c r="D263" s="86" t="s">
        <v>1581</v>
      </c>
      <c r="E263" s="85" t="s">
        <v>439</v>
      </c>
      <c r="F263" s="88" t="s">
        <v>1582</v>
      </c>
      <c r="G263" s="89" t="s">
        <v>1621</v>
      </c>
      <c r="H263" s="89" t="s">
        <v>1642</v>
      </c>
      <c r="I263" s="85" t="s">
        <v>1585</v>
      </c>
      <c r="J263" s="86" t="s">
        <v>1650</v>
      </c>
      <c r="K263" s="86" t="s">
        <v>1911</v>
      </c>
      <c r="L263" s="90" t="s">
        <v>776</v>
      </c>
      <c r="M263" s="90" t="s">
        <v>776</v>
      </c>
      <c r="N263" s="90" t="s">
        <v>776</v>
      </c>
      <c r="O263" s="90" t="s">
        <v>776</v>
      </c>
      <c r="P263" s="90" t="s">
        <v>776</v>
      </c>
      <c r="Q263" s="91" t="s">
        <v>776</v>
      </c>
      <c r="R263" s="91" t="s">
        <v>776</v>
      </c>
      <c r="S263" s="91" t="s">
        <v>776</v>
      </c>
      <c r="T263" s="91" t="s">
        <v>776</v>
      </c>
      <c r="U263" s="91" t="s">
        <v>776</v>
      </c>
      <c r="V263" s="91" t="s">
        <v>776</v>
      </c>
      <c r="W263" s="91" t="s">
        <v>776</v>
      </c>
      <c r="X263" s="91" t="s">
        <v>776</v>
      </c>
      <c r="Y263" s="91" t="s">
        <v>776</v>
      </c>
      <c r="Z263" s="91"/>
      <c r="AA263" s="91"/>
      <c r="AB263" s="91"/>
      <c r="AC263" s="85"/>
      <c r="AD263" s="85"/>
      <c r="AE263" s="85"/>
      <c r="AF263" s="91" t="s">
        <v>776</v>
      </c>
      <c r="AG263" s="91" t="s">
        <v>776</v>
      </c>
      <c r="AH263" s="91" t="s">
        <v>776</v>
      </c>
      <c r="AI263" s="91" t="s">
        <v>776</v>
      </c>
      <c r="AJ263" s="91" t="s">
        <v>776</v>
      </c>
      <c r="AK263" s="85"/>
      <c r="AL263" s="85"/>
      <c r="AM263" s="90">
        <v>44602</v>
      </c>
      <c r="AN263" s="85" t="s">
        <v>772</v>
      </c>
      <c r="AO263" s="92" t="s">
        <v>1630</v>
      </c>
      <c r="AP263" s="92" t="s">
        <v>1912</v>
      </c>
      <c r="AQ263" s="92" t="s">
        <v>451</v>
      </c>
      <c r="AR263" s="92" t="s">
        <v>451</v>
      </c>
      <c r="AS263" s="92" t="s">
        <v>451</v>
      </c>
      <c r="AT263" s="92"/>
      <c r="AU263" s="92"/>
      <c r="AV263" s="92"/>
      <c r="AW263" s="85" t="s">
        <v>785</v>
      </c>
      <c r="AX263" s="92" t="s">
        <v>439</v>
      </c>
      <c r="AY263" s="92" t="s">
        <v>439</v>
      </c>
      <c r="AZ263" s="92" t="s">
        <v>439</v>
      </c>
      <c r="BA263" s="119" t="s">
        <v>451</v>
      </c>
    </row>
    <row r="264" spans="1:53" ht="25.5" hidden="1" customHeight="1" x14ac:dyDescent="0.25">
      <c r="A264" s="85">
        <v>69</v>
      </c>
      <c r="B264" s="86" t="s">
        <v>1913</v>
      </c>
      <c r="C264" s="87" t="s">
        <v>1580</v>
      </c>
      <c r="D264" s="86" t="s">
        <v>1581</v>
      </c>
      <c r="E264" s="85" t="s">
        <v>439</v>
      </c>
      <c r="F264" s="88" t="s">
        <v>1582</v>
      </c>
      <c r="G264" s="89" t="s">
        <v>1583</v>
      </c>
      <c r="H264" s="89" t="s">
        <v>1696</v>
      </c>
      <c r="I264" s="85" t="s">
        <v>1585</v>
      </c>
      <c r="J264" s="86" t="s">
        <v>1914</v>
      </c>
      <c r="K264" s="86" t="s">
        <v>1915</v>
      </c>
      <c r="L264" s="90"/>
      <c r="M264" s="90"/>
      <c r="N264" s="90" t="s">
        <v>776</v>
      </c>
      <c r="O264" s="90" t="s">
        <v>776</v>
      </c>
      <c r="P264" s="90"/>
      <c r="Q264" s="91"/>
      <c r="R264" s="91"/>
      <c r="S264" s="91"/>
      <c r="T264" s="91"/>
      <c r="U264" s="91"/>
      <c r="V264" s="91" t="s">
        <v>776</v>
      </c>
      <c r="W264" s="91"/>
      <c r="X264" s="91"/>
      <c r="Y264" s="91"/>
      <c r="Z264" s="91"/>
      <c r="AA264" s="91"/>
      <c r="AB264" s="91"/>
      <c r="AC264" s="85"/>
      <c r="AD264" s="85"/>
      <c r="AE264" s="85"/>
      <c r="AF264" s="91" t="s">
        <v>776</v>
      </c>
      <c r="AG264" s="91"/>
      <c r="AH264" s="91"/>
      <c r="AI264" s="91"/>
      <c r="AJ264" s="91"/>
      <c r="AK264" s="85"/>
      <c r="AL264" s="85"/>
      <c r="AM264" s="90">
        <v>44588</v>
      </c>
      <c r="AN264" s="85" t="s">
        <v>772</v>
      </c>
      <c r="AO264" s="92" t="s">
        <v>1916</v>
      </c>
      <c r="AP264" s="92" t="s">
        <v>1917</v>
      </c>
      <c r="AQ264" s="92" t="s">
        <v>451</v>
      </c>
      <c r="AR264" s="92" t="s">
        <v>451</v>
      </c>
      <c r="AS264" s="92" t="s">
        <v>451</v>
      </c>
      <c r="AT264" s="92"/>
      <c r="AU264" s="92"/>
      <c r="AV264" s="92"/>
      <c r="AW264" s="85" t="s">
        <v>785</v>
      </c>
      <c r="AX264" s="92" t="s">
        <v>439</v>
      </c>
      <c r="AY264" s="92" t="s">
        <v>439</v>
      </c>
      <c r="AZ264" s="92" t="s">
        <v>439</v>
      </c>
      <c r="BA264" s="119" t="s">
        <v>451</v>
      </c>
    </row>
    <row r="265" spans="1:53" ht="30" hidden="1" customHeight="1" x14ac:dyDescent="0.25">
      <c r="A265" s="85">
        <v>70</v>
      </c>
      <c r="B265" s="86" t="s">
        <v>1918</v>
      </c>
      <c r="C265" s="87" t="s">
        <v>1580</v>
      </c>
      <c r="D265" s="86" t="s">
        <v>1581</v>
      </c>
      <c r="E265" s="85" t="s">
        <v>439</v>
      </c>
      <c r="F265" s="88" t="s">
        <v>1582</v>
      </c>
      <c r="G265" s="89" t="s">
        <v>1598</v>
      </c>
      <c r="H265" s="89" t="s">
        <v>1599</v>
      </c>
      <c r="I265" s="85" t="s">
        <v>1585</v>
      </c>
      <c r="J265" s="86" t="s">
        <v>1919</v>
      </c>
      <c r="K265" s="86" t="s">
        <v>1920</v>
      </c>
      <c r="L265" s="90"/>
      <c r="M265" s="90"/>
      <c r="N265" s="90" t="s">
        <v>776</v>
      </c>
      <c r="O265" s="90" t="s">
        <v>776</v>
      </c>
      <c r="P265" s="90" t="s">
        <v>776</v>
      </c>
      <c r="Q265" s="91"/>
      <c r="R265" s="91"/>
      <c r="S265" s="91"/>
      <c r="T265" s="91"/>
      <c r="U265" s="91"/>
      <c r="V265" s="91"/>
      <c r="W265" s="91"/>
      <c r="X265" s="91"/>
      <c r="Y265" s="91"/>
      <c r="Z265" s="91"/>
      <c r="AA265" s="91"/>
      <c r="AB265" s="91"/>
      <c r="AC265" s="85"/>
      <c r="AD265" s="85"/>
      <c r="AE265" s="85"/>
      <c r="AF265" s="91" t="s">
        <v>776</v>
      </c>
      <c r="AG265" s="91"/>
      <c r="AH265" s="91"/>
      <c r="AI265" s="91"/>
      <c r="AJ265" s="91"/>
      <c r="AK265" s="85"/>
      <c r="AL265" s="85"/>
      <c r="AM265" s="90">
        <v>44579</v>
      </c>
      <c r="AN265" s="85" t="s">
        <v>772</v>
      </c>
      <c r="AO265" s="92" t="s">
        <v>1921</v>
      </c>
      <c r="AP265" s="92" t="s">
        <v>1922</v>
      </c>
      <c r="AQ265" s="92" t="s">
        <v>451</v>
      </c>
      <c r="AR265" s="92" t="s">
        <v>451</v>
      </c>
      <c r="AS265" s="92" t="s">
        <v>451</v>
      </c>
      <c r="AT265" s="92"/>
      <c r="AU265" s="92"/>
      <c r="AV265" s="92"/>
      <c r="AW265" s="85" t="s">
        <v>783</v>
      </c>
      <c r="AX265" s="92">
        <v>45531</v>
      </c>
      <c r="AY265" s="85" t="s">
        <v>1823</v>
      </c>
      <c r="AZ265" s="85" t="s">
        <v>1611</v>
      </c>
      <c r="BA265" s="119" t="s">
        <v>1923</v>
      </c>
    </row>
    <row r="266" spans="1:53" ht="25.5" hidden="1" customHeight="1" x14ac:dyDescent="0.25">
      <c r="A266" s="85">
        <v>71</v>
      </c>
      <c r="B266" s="86" t="s">
        <v>1924</v>
      </c>
      <c r="C266" s="87" t="s">
        <v>1580</v>
      </c>
      <c r="D266" s="86" t="s">
        <v>1581</v>
      </c>
      <c r="E266" s="85" t="s">
        <v>439</v>
      </c>
      <c r="F266" s="88" t="s">
        <v>1582</v>
      </c>
      <c r="G266" s="89" t="s">
        <v>1598</v>
      </c>
      <c r="H266" s="89" t="s">
        <v>1599</v>
      </c>
      <c r="I266" s="85" t="s">
        <v>1585</v>
      </c>
      <c r="J266" s="86" t="s">
        <v>1925</v>
      </c>
      <c r="K266" s="86" t="s">
        <v>1926</v>
      </c>
      <c r="L266" s="90" t="s">
        <v>776</v>
      </c>
      <c r="M266" s="90" t="s">
        <v>776</v>
      </c>
      <c r="N266" s="90" t="s">
        <v>776</v>
      </c>
      <c r="O266" s="90" t="s">
        <v>776</v>
      </c>
      <c r="P266" s="90" t="s">
        <v>776</v>
      </c>
      <c r="Q266" s="91"/>
      <c r="R266" s="91" t="s">
        <v>776</v>
      </c>
      <c r="S266" s="91" t="s">
        <v>776</v>
      </c>
      <c r="T266" s="91" t="s">
        <v>776</v>
      </c>
      <c r="U266" s="91" t="s">
        <v>776</v>
      </c>
      <c r="V266" s="91" t="s">
        <v>776</v>
      </c>
      <c r="W266" s="91"/>
      <c r="X266" s="91" t="s">
        <v>776</v>
      </c>
      <c r="Y266" s="91" t="s">
        <v>776</v>
      </c>
      <c r="Z266" s="91" t="s">
        <v>776</v>
      </c>
      <c r="AA266" s="91"/>
      <c r="AB266" s="91"/>
      <c r="AC266" s="85"/>
      <c r="AD266" s="85"/>
      <c r="AE266" s="85"/>
      <c r="AF266" s="91" t="s">
        <v>776</v>
      </c>
      <c r="AG266" s="91"/>
      <c r="AH266" s="91"/>
      <c r="AI266" s="91" t="s">
        <v>776</v>
      </c>
      <c r="AJ266" s="91"/>
      <c r="AK266" s="85"/>
      <c r="AL266" s="85"/>
      <c r="AM266" s="90">
        <v>44602</v>
      </c>
      <c r="AN266" s="85" t="s">
        <v>772</v>
      </c>
      <c r="AO266" s="92" t="s">
        <v>1927</v>
      </c>
      <c r="AP266" s="92"/>
      <c r="AQ266" s="92" t="s">
        <v>451</v>
      </c>
      <c r="AR266" s="92" t="s">
        <v>451</v>
      </c>
      <c r="AS266" s="92" t="s">
        <v>451</v>
      </c>
      <c r="AT266" s="92"/>
      <c r="AU266" s="92"/>
      <c r="AV266" s="92"/>
      <c r="AW266" s="85" t="s">
        <v>785</v>
      </c>
      <c r="AX266" s="92" t="s">
        <v>439</v>
      </c>
      <c r="AY266" s="92" t="s">
        <v>439</v>
      </c>
      <c r="AZ266" s="92" t="s">
        <v>439</v>
      </c>
      <c r="BA266" s="119" t="s">
        <v>451</v>
      </c>
    </row>
    <row r="267" spans="1:53" ht="90" hidden="1" customHeight="1" x14ac:dyDescent="0.25">
      <c r="A267" s="85">
        <v>72</v>
      </c>
      <c r="B267" s="86" t="s">
        <v>1928</v>
      </c>
      <c r="C267" s="87" t="s">
        <v>1580</v>
      </c>
      <c r="D267" s="86" t="s">
        <v>1581</v>
      </c>
      <c r="E267" s="85" t="s">
        <v>439</v>
      </c>
      <c r="F267" s="88" t="s">
        <v>1582</v>
      </c>
      <c r="G267" s="89" t="s">
        <v>1598</v>
      </c>
      <c r="H267" s="89" t="s">
        <v>1599</v>
      </c>
      <c r="I267" s="85" t="s">
        <v>1585</v>
      </c>
      <c r="J267" s="86" t="s">
        <v>1925</v>
      </c>
      <c r="K267" s="86" t="s">
        <v>1929</v>
      </c>
      <c r="L267" s="90" t="s">
        <v>776</v>
      </c>
      <c r="M267" s="90" t="s">
        <v>776</v>
      </c>
      <c r="N267" s="90" t="s">
        <v>776</v>
      </c>
      <c r="O267" s="90" t="s">
        <v>776</v>
      </c>
      <c r="P267" s="90" t="s">
        <v>776</v>
      </c>
      <c r="Q267" s="91"/>
      <c r="R267" s="91" t="s">
        <v>776</v>
      </c>
      <c r="S267" s="91"/>
      <c r="T267" s="91"/>
      <c r="U267" s="91"/>
      <c r="V267" s="91" t="s">
        <v>776</v>
      </c>
      <c r="W267" s="91"/>
      <c r="X267" s="91"/>
      <c r="Y267" s="91"/>
      <c r="Z267" s="91"/>
      <c r="AA267" s="91"/>
      <c r="AB267" s="91"/>
      <c r="AC267" s="85"/>
      <c r="AD267" s="85"/>
      <c r="AE267" s="85"/>
      <c r="AF267" s="91" t="s">
        <v>776</v>
      </c>
      <c r="AG267" s="91"/>
      <c r="AH267" s="91"/>
      <c r="AI267" s="91" t="s">
        <v>776</v>
      </c>
      <c r="AJ267" s="91"/>
      <c r="AK267" s="85"/>
      <c r="AL267" s="85"/>
      <c r="AM267" s="90">
        <v>44676</v>
      </c>
      <c r="AN267" s="85" t="s">
        <v>772</v>
      </c>
      <c r="AO267" s="92" t="s">
        <v>1706</v>
      </c>
      <c r="AP267" s="92" t="s">
        <v>1930</v>
      </c>
      <c r="AQ267" s="92" t="s">
        <v>1931</v>
      </c>
      <c r="AR267" s="92" t="s">
        <v>451</v>
      </c>
      <c r="AS267" s="92" t="s">
        <v>451</v>
      </c>
      <c r="AT267" s="92"/>
      <c r="AU267" s="92"/>
      <c r="AV267" s="92"/>
      <c r="AW267" s="85" t="s">
        <v>783</v>
      </c>
      <c r="AX267" s="92">
        <v>45561</v>
      </c>
      <c r="AY267" s="85" t="s">
        <v>1932</v>
      </c>
      <c r="AZ267" s="85" t="s">
        <v>1611</v>
      </c>
      <c r="BA267" s="119" t="s">
        <v>1933</v>
      </c>
    </row>
    <row r="268" spans="1:53" ht="105" hidden="1" customHeight="1" x14ac:dyDescent="0.25">
      <c r="A268" s="85">
        <v>73</v>
      </c>
      <c r="B268" s="86" t="s">
        <v>1934</v>
      </c>
      <c r="C268" s="87" t="s">
        <v>1580</v>
      </c>
      <c r="D268" s="86" t="s">
        <v>1581</v>
      </c>
      <c r="E268" s="85" t="s">
        <v>439</v>
      </c>
      <c r="F268" s="88" t="s">
        <v>1582</v>
      </c>
      <c r="G268" s="89" t="s">
        <v>1583</v>
      </c>
      <c r="H268" s="89" t="s">
        <v>1779</v>
      </c>
      <c r="I268" s="85" t="s">
        <v>1585</v>
      </c>
      <c r="J268" s="86" t="s">
        <v>1935</v>
      </c>
      <c r="K268" s="86" t="s">
        <v>1936</v>
      </c>
      <c r="L268" s="90"/>
      <c r="M268" s="90"/>
      <c r="N268" s="90" t="s">
        <v>776</v>
      </c>
      <c r="O268" s="90" t="s">
        <v>776</v>
      </c>
      <c r="P268" s="90"/>
      <c r="Q268" s="91"/>
      <c r="R268" s="91" t="s">
        <v>776</v>
      </c>
      <c r="S268" s="91" t="s">
        <v>776</v>
      </c>
      <c r="T268" s="91"/>
      <c r="U268" s="91"/>
      <c r="V268" s="91"/>
      <c r="W268" s="91" t="s">
        <v>776</v>
      </c>
      <c r="X268" s="91"/>
      <c r="Y268" s="91"/>
      <c r="Z268" s="91"/>
      <c r="AA268" s="91"/>
      <c r="AB268" s="91"/>
      <c r="AC268" s="85"/>
      <c r="AD268" s="85"/>
      <c r="AE268" s="85"/>
      <c r="AF268" s="91" t="s">
        <v>776</v>
      </c>
      <c r="AG268" s="91"/>
      <c r="AH268" s="91"/>
      <c r="AI268" s="91"/>
      <c r="AJ268" s="91"/>
      <c r="AK268" s="85"/>
      <c r="AL268" s="85"/>
      <c r="AM268" s="90">
        <v>44845</v>
      </c>
      <c r="AN268" s="85" t="s">
        <v>773</v>
      </c>
      <c r="AO268" s="92" t="s">
        <v>451</v>
      </c>
      <c r="AP268" s="92" t="s">
        <v>451</v>
      </c>
      <c r="AQ268" s="92" t="s">
        <v>451</v>
      </c>
      <c r="AR268" s="92" t="s">
        <v>451</v>
      </c>
      <c r="AS268" s="92" t="s">
        <v>451</v>
      </c>
      <c r="AT268" s="92"/>
      <c r="AU268" s="92"/>
      <c r="AV268" s="92"/>
      <c r="AW268" s="85" t="s">
        <v>785</v>
      </c>
      <c r="AX268" s="92" t="s">
        <v>439</v>
      </c>
      <c r="AY268" s="92" t="s">
        <v>439</v>
      </c>
      <c r="AZ268" s="92" t="s">
        <v>439</v>
      </c>
      <c r="BA268" s="119" t="s">
        <v>1937</v>
      </c>
    </row>
    <row r="269" spans="1:53" ht="25.5" hidden="1" customHeight="1" x14ac:dyDescent="0.25">
      <c r="A269" s="93">
        <v>74</v>
      </c>
      <c r="B269" s="96" t="s">
        <v>1938</v>
      </c>
      <c r="C269" s="95" t="s">
        <v>1580</v>
      </c>
      <c r="D269" s="96" t="s">
        <v>1581</v>
      </c>
      <c r="E269" s="93" t="s">
        <v>439</v>
      </c>
      <c r="F269" s="97" t="s">
        <v>1582</v>
      </c>
      <c r="G269" s="98" t="s">
        <v>1621</v>
      </c>
      <c r="H269" s="98" t="s">
        <v>1742</v>
      </c>
      <c r="I269" s="93" t="s">
        <v>1585</v>
      </c>
      <c r="J269" s="96" t="s">
        <v>1939</v>
      </c>
      <c r="K269" s="96" t="s">
        <v>1940</v>
      </c>
      <c r="L269" s="99" t="s">
        <v>776</v>
      </c>
      <c r="M269" s="99" t="s">
        <v>776</v>
      </c>
      <c r="N269" s="99" t="s">
        <v>776</v>
      </c>
      <c r="O269" s="99" t="s">
        <v>776</v>
      </c>
      <c r="P269" s="99" t="s">
        <v>776</v>
      </c>
      <c r="Q269" s="100"/>
      <c r="R269" s="100" t="s">
        <v>776</v>
      </c>
      <c r="S269" s="100" t="s">
        <v>776</v>
      </c>
      <c r="T269" s="100"/>
      <c r="U269" s="100"/>
      <c r="V269" s="100" t="s">
        <v>776</v>
      </c>
      <c r="W269" s="100"/>
      <c r="X269" s="100"/>
      <c r="Y269" s="100"/>
      <c r="Z269" s="100"/>
      <c r="AA269" s="100"/>
      <c r="AB269" s="100"/>
      <c r="AC269" s="93"/>
      <c r="AD269" s="93"/>
      <c r="AE269" s="93"/>
      <c r="AF269" s="100" t="s">
        <v>776</v>
      </c>
      <c r="AG269" s="100"/>
      <c r="AH269" s="100" t="s">
        <v>776</v>
      </c>
      <c r="AI269" s="100"/>
      <c r="AJ269" s="100" t="s">
        <v>776</v>
      </c>
      <c r="AK269" s="93"/>
      <c r="AL269" s="93"/>
      <c r="AM269" s="99">
        <v>44679</v>
      </c>
      <c r="AN269" s="93" t="s">
        <v>772</v>
      </c>
      <c r="AO269" s="101" t="s">
        <v>1941</v>
      </c>
      <c r="AP269" s="101" t="s">
        <v>1942</v>
      </c>
      <c r="AQ269" s="101" t="s">
        <v>451</v>
      </c>
      <c r="AR269" s="101" t="s">
        <v>451</v>
      </c>
      <c r="AS269" s="101" t="s">
        <v>451</v>
      </c>
      <c r="AT269" s="101"/>
      <c r="AU269" s="101"/>
      <c r="AV269" s="101"/>
      <c r="AW269" s="93" t="s">
        <v>785</v>
      </c>
      <c r="AX269" s="101" t="s">
        <v>439</v>
      </c>
      <c r="AY269" s="101" t="s">
        <v>439</v>
      </c>
      <c r="AZ269" s="101" t="s">
        <v>439</v>
      </c>
      <c r="BA269" s="120" t="s">
        <v>451</v>
      </c>
    </row>
    <row r="270" spans="1:53" ht="25.5" hidden="1" customHeight="1" x14ac:dyDescent="0.25">
      <c r="A270" s="93">
        <v>75</v>
      </c>
      <c r="B270" s="96" t="s">
        <v>1943</v>
      </c>
      <c r="C270" s="95" t="s">
        <v>1580</v>
      </c>
      <c r="D270" s="96" t="s">
        <v>1581</v>
      </c>
      <c r="E270" s="93" t="s">
        <v>439</v>
      </c>
      <c r="F270" s="97" t="s">
        <v>1582</v>
      </c>
      <c r="G270" s="98" t="s">
        <v>1598</v>
      </c>
      <c r="H270" s="98" t="s">
        <v>1614</v>
      </c>
      <c r="I270" s="93" t="s">
        <v>1585</v>
      </c>
      <c r="J270" s="96" t="s">
        <v>1615</v>
      </c>
      <c r="K270" s="96" t="s">
        <v>1944</v>
      </c>
      <c r="L270" s="99" t="s">
        <v>776</v>
      </c>
      <c r="M270" s="99" t="s">
        <v>776</v>
      </c>
      <c r="N270" s="99" t="s">
        <v>776</v>
      </c>
      <c r="O270" s="99" t="s">
        <v>776</v>
      </c>
      <c r="P270" s="99" t="s">
        <v>776</v>
      </c>
      <c r="Q270" s="100" t="s">
        <v>776</v>
      </c>
      <c r="R270" s="100" t="s">
        <v>776</v>
      </c>
      <c r="S270" s="100" t="s">
        <v>776</v>
      </c>
      <c r="T270" s="100" t="s">
        <v>776</v>
      </c>
      <c r="U270" s="100" t="s">
        <v>776</v>
      </c>
      <c r="V270" s="100" t="s">
        <v>776</v>
      </c>
      <c r="W270" s="100" t="s">
        <v>776</v>
      </c>
      <c r="X270" s="100" t="s">
        <v>776</v>
      </c>
      <c r="Y270" s="100" t="s">
        <v>776</v>
      </c>
      <c r="Z270" s="100"/>
      <c r="AA270" s="100" t="s">
        <v>776</v>
      </c>
      <c r="AB270" s="100" t="s">
        <v>776</v>
      </c>
      <c r="AC270" s="93"/>
      <c r="AD270" s="93"/>
      <c r="AE270" s="93"/>
      <c r="AF270" s="100" t="s">
        <v>776</v>
      </c>
      <c r="AG270" s="100"/>
      <c r="AH270" s="100"/>
      <c r="AI270" s="100"/>
      <c r="AJ270" s="100" t="s">
        <v>776</v>
      </c>
      <c r="AK270" s="93"/>
      <c r="AL270" s="93"/>
      <c r="AM270" s="99">
        <v>44658</v>
      </c>
      <c r="AN270" s="93" t="s">
        <v>772</v>
      </c>
      <c r="AO270" s="101" t="s">
        <v>1799</v>
      </c>
      <c r="AP270" s="101" t="s">
        <v>1680</v>
      </c>
      <c r="AQ270" s="101" t="s">
        <v>451</v>
      </c>
      <c r="AR270" s="101" t="s">
        <v>451</v>
      </c>
      <c r="AS270" s="101" t="s">
        <v>451</v>
      </c>
      <c r="AT270" s="101"/>
      <c r="AU270" s="101"/>
      <c r="AV270" s="101"/>
      <c r="AW270" s="93" t="s">
        <v>785</v>
      </c>
      <c r="AX270" s="101" t="s">
        <v>439</v>
      </c>
      <c r="AY270" s="101" t="s">
        <v>439</v>
      </c>
      <c r="AZ270" s="101" t="s">
        <v>439</v>
      </c>
      <c r="BA270" s="120" t="s">
        <v>451</v>
      </c>
    </row>
    <row r="271" spans="1:53" ht="25.5" hidden="1" customHeight="1" x14ac:dyDescent="0.25">
      <c r="A271" s="85">
        <v>76</v>
      </c>
      <c r="B271" s="86" t="s">
        <v>1945</v>
      </c>
      <c r="C271" s="87" t="s">
        <v>1580</v>
      </c>
      <c r="D271" s="86" t="s">
        <v>1581</v>
      </c>
      <c r="E271" s="85" t="s">
        <v>439</v>
      </c>
      <c r="F271" s="88" t="s">
        <v>1582</v>
      </c>
      <c r="G271" s="89" t="s">
        <v>1714</v>
      </c>
      <c r="H271" s="89" t="s">
        <v>1715</v>
      </c>
      <c r="I271" s="85" t="s">
        <v>1716</v>
      </c>
      <c r="J271" s="86" t="s">
        <v>1946</v>
      </c>
      <c r="K271" s="103" t="s">
        <v>1947</v>
      </c>
      <c r="L271" s="90"/>
      <c r="M271" s="90"/>
      <c r="N271" s="90"/>
      <c r="O271" s="90" t="s">
        <v>776</v>
      </c>
      <c r="P271" s="90" t="s">
        <v>776</v>
      </c>
      <c r="Q271" s="91"/>
      <c r="R271" s="91" t="s">
        <v>776</v>
      </c>
      <c r="S271" s="91"/>
      <c r="T271" s="91"/>
      <c r="U271" s="91"/>
      <c r="V271" s="91"/>
      <c r="W271" s="91"/>
      <c r="X271" s="91" t="s">
        <v>776</v>
      </c>
      <c r="Y271" s="91"/>
      <c r="Z271" s="91"/>
      <c r="AA271" s="91"/>
      <c r="AB271" s="91"/>
      <c r="AC271" s="85"/>
      <c r="AD271" s="85"/>
      <c r="AE271" s="85"/>
      <c r="AF271" s="91" t="s">
        <v>776</v>
      </c>
      <c r="AG271" s="91" t="s">
        <v>776</v>
      </c>
      <c r="AH271" s="91" t="s">
        <v>776</v>
      </c>
      <c r="AI271" s="91"/>
      <c r="AJ271" s="91" t="s">
        <v>776</v>
      </c>
      <c r="AK271" s="85"/>
      <c r="AL271" s="85"/>
      <c r="AM271" s="90">
        <v>44742</v>
      </c>
      <c r="AN271" s="85" t="s">
        <v>772</v>
      </c>
      <c r="AO271" s="92" t="s">
        <v>1719</v>
      </c>
      <c r="AP271" s="92" t="s">
        <v>1948</v>
      </c>
      <c r="AQ271" s="92"/>
      <c r="AR271" s="92" t="s">
        <v>451</v>
      </c>
      <c r="AS271" s="92" t="s">
        <v>451</v>
      </c>
      <c r="AT271" s="92"/>
      <c r="AU271" s="92"/>
      <c r="AV271" s="92"/>
      <c r="AW271" s="85" t="s">
        <v>785</v>
      </c>
      <c r="AX271" s="92" t="s">
        <v>439</v>
      </c>
      <c r="AY271" s="92" t="s">
        <v>439</v>
      </c>
      <c r="AZ271" s="92" t="s">
        <v>439</v>
      </c>
      <c r="BA271" s="119" t="s">
        <v>451</v>
      </c>
    </row>
    <row r="272" spans="1:53" ht="25.5" hidden="1" customHeight="1" x14ac:dyDescent="0.25">
      <c r="A272" s="93">
        <v>77</v>
      </c>
      <c r="B272" s="96" t="s">
        <v>1949</v>
      </c>
      <c r="C272" s="95" t="s">
        <v>1580</v>
      </c>
      <c r="D272" s="96" t="s">
        <v>1581</v>
      </c>
      <c r="E272" s="93" t="s">
        <v>439</v>
      </c>
      <c r="F272" s="97" t="s">
        <v>1582</v>
      </c>
      <c r="G272" s="98" t="s">
        <v>1714</v>
      </c>
      <c r="H272" s="98" t="s">
        <v>1715</v>
      </c>
      <c r="I272" s="93" t="s">
        <v>1716</v>
      </c>
      <c r="J272" s="96" t="s">
        <v>1950</v>
      </c>
      <c r="K272" s="107" t="s">
        <v>1951</v>
      </c>
      <c r="L272" s="99" t="s">
        <v>776</v>
      </c>
      <c r="M272" s="99" t="s">
        <v>776</v>
      </c>
      <c r="N272" s="99" t="s">
        <v>776</v>
      </c>
      <c r="O272" s="99" t="s">
        <v>776</v>
      </c>
      <c r="P272" s="99" t="s">
        <v>776</v>
      </c>
      <c r="Q272" s="100"/>
      <c r="R272" s="100" t="s">
        <v>776</v>
      </c>
      <c r="S272" s="100"/>
      <c r="T272" s="100"/>
      <c r="U272" s="100"/>
      <c r="V272" s="100"/>
      <c r="W272" s="100"/>
      <c r="X272" s="100" t="s">
        <v>776</v>
      </c>
      <c r="Y272" s="100"/>
      <c r="Z272" s="100"/>
      <c r="AA272" s="100"/>
      <c r="AB272" s="100"/>
      <c r="AC272" s="93"/>
      <c r="AD272" s="93"/>
      <c r="AE272" s="93"/>
      <c r="AF272" s="100" t="s">
        <v>776</v>
      </c>
      <c r="AG272" s="100" t="s">
        <v>776</v>
      </c>
      <c r="AH272" s="100"/>
      <c r="AI272" s="100" t="s">
        <v>776</v>
      </c>
      <c r="AJ272" s="100" t="s">
        <v>776</v>
      </c>
      <c r="AK272" s="93"/>
      <c r="AL272" s="93"/>
      <c r="AM272" s="99">
        <v>44908</v>
      </c>
      <c r="AN272" s="93" t="s">
        <v>772</v>
      </c>
      <c r="AO272" s="101" t="s">
        <v>1952</v>
      </c>
      <c r="AP272" s="101" t="s">
        <v>1953</v>
      </c>
      <c r="AQ272" s="101" t="s">
        <v>451</v>
      </c>
      <c r="AR272" s="101" t="s">
        <v>451</v>
      </c>
      <c r="AS272" s="101" t="s">
        <v>451</v>
      </c>
      <c r="AT272" s="101"/>
      <c r="AU272" s="101"/>
      <c r="AV272" s="101"/>
      <c r="AW272" s="93" t="s">
        <v>785</v>
      </c>
      <c r="AX272" s="101" t="s">
        <v>439</v>
      </c>
      <c r="AY272" s="101" t="s">
        <v>439</v>
      </c>
      <c r="AZ272" s="101" t="s">
        <v>439</v>
      </c>
      <c r="BA272" s="120" t="s">
        <v>451</v>
      </c>
    </row>
    <row r="273" spans="1:53" ht="25.5" hidden="1" customHeight="1" x14ac:dyDescent="0.25">
      <c r="A273" s="85">
        <v>78</v>
      </c>
      <c r="B273" s="86" t="s">
        <v>1954</v>
      </c>
      <c r="C273" s="87" t="s">
        <v>1580</v>
      </c>
      <c r="D273" s="86" t="s">
        <v>1581</v>
      </c>
      <c r="E273" s="85" t="s">
        <v>439</v>
      </c>
      <c r="F273" s="88" t="s">
        <v>1582</v>
      </c>
      <c r="G273" s="89" t="s">
        <v>1583</v>
      </c>
      <c r="H273" s="89" t="s">
        <v>1584</v>
      </c>
      <c r="I273" s="85" t="s">
        <v>1585</v>
      </c>
      <c r="J273" s="86" t="s">
        <v>1955</v>
      </c>
      <c r="K273" s="86" t="s">
        <v>1956</v>
      </c>
      <c r="L273" s="90" t="s">
        <v>777</v>
      </c>
      <c r="M273" s="90" t="s">
        <v>777</v>
      </c>
      <c r="N273" s="90" t="s">
        <v>777</v>
      </c>
      <c r="O273" s="90" t="s">
        <v>776</v>
      </c>
      <c r="P273" s="90" t="s">
        <v>777</v>
      </c>
      <c r="Q273" s="91"/>
      <c r="R273" s="91" t="s">
        <v>776</v>
      </c>
      <c r="S273" s="91"/>
      <c r="T273" s="91"/>
      <c r="U273" s="91"/>
      <c r="V273" s="91" t="s">
        <v>776</v>
      </c>
      <c r="W273" s="91"/>
      <c r="X273" s="91"/>
      <c r="Y273" s="91"/>
      <c r="Z273" s="91"/>
      <c r="AA273" s="91"/>
      <c r="AB273" s="91"/>
      <c r="AC273" s="85"/>
      <c r="AD273" s="85"/>
      <c r="AE273" s="85"/>
      <c r="AF273" s="91" t="s">
        <v>776</v>
      </c>
      <c r="AG273" s="91"/>
      <c r="AH273" s="91"/>
      <c r="AI273" s="91" t="s">
        <v>777</v>
      </c>
      <c r="AJ273" s="91"/>
      <c r="AK273" s="85"/>
      <c r="AL273" s="85"/>
      <c r="AM273" s="90">
        <v>44637</v>
      </c>
      <c r="AN273" s="85" t="s">
        <v>772</v>
      </c>
      <c r="AO273" s="92" t="s">
        <v>1699</v>
      </c>
      <c r="AP273" s="92" t="s">
        <v>1957</v>
      </c>
      <c r="AQ273" s="92" t="s">
        <v>451</v>
      </c>
      <c r="AR273" s="92" t="s">
        <v>451</v>
      </c>
      <c r="AS273" s="92" t="s">
        <v>451</v>
      </c>
      <c r="AT273" s="92"/>
      <c r="AU273" s="92"/>
      <c r="AV273" s="92"/>
      <c r="AW273" s="85" t="s">
        <v>785</v>
      </c>
      <c r="AX273" s="92" t="s">
        <v>439</v>
      </c>
      <c r="AY273" s="92" t="s">
        <v>439</v>
      </c>
      <c r="AZ273" s="92" t="s">
        <v>439</v>
      </c>
      <c r="BA273" s="119" t="s">
        <v>451</v>
      </c>
    </row>
    <row r="274" spans="1:53" ht="120" hidden="1" customHeight="1" x14ac:dyDescent="0.25">
      <c r="A274" s="85">
        <v>79</v>
      </c>
      <c r="B274" s="86" t="s">
        <v>1958</v>
      </c>
      <c r="C274" s="87" t="s">
        <v>1580</v>
      </c>
      <c r="D274" s="86" t="s">
        <v>1581</v>
      </c>
      <c r="E274" s="85" t="s">
        <v>439</v>
      </c>
      <c r="F274" s="88" t="s">
        <v>1582</v>
      </c>
      <c r="G274" s="89" t="s">
        <v>1583</v>
      </c>
      <c r="H274" s="89" t="s">
        <v>1696</v>
      </c>
      <c r="I274" s="85" t="s">
        <v>1585</v>
      </c>
      <c r="J274" s="86" t="s">
        <v>1868</v>
      </c>
      <c r="K274" s="86" t="s">
        <v>1959</v>
      </c>
      <c r="L274" s="90"/>
      <c r="M274" s="90"/>
      <c r="N274" s="90"/>
      <c r="O274" s="90" t="s">
        <v>776</v>
      </c>
      <c r="P274" s="90" t="s">
        <v>776</v>
      </c>
      <c r="Q274" s="91"/>
      <c r="R274" s="91"/>
      <c r="S274" s="91"/>
      <c r="T274" s="91"/>
      <c r="U274" s="91" t="s">
        <v>776</v>
      </c>
      <c r="V274" s="91" t="s">
        <v>776</v>
      </c>
      <c r="W274" s="91" t="s">
        <v>776</v>
      </c>
      <c r="X274" s="91"/>
      <c r="Y274" s="91"/>
      <c r="Z274" s="91"/>
      <c r="AA274" s="91"/>
      <c r="AB274" s="91"/>
      <c r="AC274" s="85"/>
      <c r="AD274" s="85"/>
      <c r="AE274" s="85"/>
      <c r="AF274" s="91" t="s">
        <v>776</v>
      </c>
      <c r="AG274" s="91"/>
      <c r="AH274" s="91"/>
      <c r="AI274" s="91"/>
      <c r="AJ274" s="91"/>
      <c r="AK274" s="85"/>
      <c r="AL274" s="85"/>
      <c r="AM274" s="90">
        <v>44585</v>
      </c>
      <c r="AN274" s="85" t="s">
        <v>773</v>
      </c>
      <c r="AO274" s="92" t="s">
        <v>451</v>
      </c>
      <c r="AP274" s="92" t="s">
        <v>451</v>
      </c>
      <c r="AQ274" s="92" t="s">
        <v>451</v>
      </c>
      <c r="AR274" s="92" t="s">
        <v>451</v>
      </c>
      <c r="AS274" s="92" t="s">
        <v>451</v>
      </c>
      <c r="AT274" s="92"/>
      <c r="AU274" s="92"/>
      <c r="AV274" s="92"/>
      <c r="AW274" s="85" t="s">
        <v>785</v>
      </c>
      <c r="AX274" s="92" t="s">
        <v>439</v>
      </c>
      <c r="AY274" s="92" t="s">
        <v>439</v>
      </c>
      <c r="AZ274" s="92" t="s">
        <v>439</v>
      </c>
      <c r="BA274" s="119" t="s">
        <v>1960</v>
      </c>
    </row>
    <row r="275" spans="1:53" ht="45" hidden="1" customHeight="1" x14ac:dyDescent="0.25">
      <c r="A275" s="93">
        <v>80</v>
      </c>
      <c r="B275" s="96" t="s">
        <v>1961</v>
      </c>
      <c r="C275" s="95" t="s">
        <v>1580</v>
      </c>
      <c r="D275" s="96" t="s">
        <v>1581</v>
      </c>
      <c r="E275" s="93" t="s">
        <v>439</v>
      </c>
      <c r="F275" s="97" t="s">
        <v>1582</v>
      </c>
      <c r="G275" s="98" t="s">
        <v>1598</v>
      </c>
      <c r="H275" s="98" t="s">
        <v>1599</v>
      </c>
      <c r="I275" s="93" t="s">
        <v>1585</v>
      </c>
      <c r="J275" s="96" t="s">
        <v>1962</v>
      </c>
      <c r="K275" s="96" t="s">
        <v>1963</v>
      </c>
      <c r="L275" s="99" t="s">
        <v>776</v>
      </c>
      <c r="M275" s="99" t="s">
        <v>776</v>
      </c>
      <c r="N275" s="99" t="s">
        <v>776</v>
      </c>
      <c r="O275" s="99" t="s">
        <v>776</v>
      </c>
      <c r="P275" s="99" t="s">
        <v>776</v>
      </c>
      <c r="Q275" s="100"/>
      <c r="R275" s="100"/>
      <c r="S275" s="100"/>
      <c r="T275" s="100"/>
      <c r="U275" s="100"/>
      <c r="V275" s="100" t="s">
        <v>776</v>
      </c>
      <c r="W275" s="100"/>
      <c r="X275" s="100"/>
      <c r="Y275" s="100"/>
      <c r="Z275" s="100"/>
      <c r="AA275" s="100"/>
      <c r="AB275" s="100"/>
      <c r="AC275" s="93"/>
      <c r="AD275" s="93"/>
      <c r="AE275" s="93"/>
      <c r="AF275" s="100" t="s">
        <v>776</v>
      </c>
      <c r="AG275" s="100"/>
      <c r="AH275" s="100"/>
      <c r="AI275" s="100" t="s">
        <v>776</v>
      </c>
      <c r="AJ275" s="100"/>
      <c r="AK275" s="93"/>
      <c r="AL275" s="93"/>
      <c r="AM275" s="99">
        <v>44658</v>
      </c>
      <c r="AN275" s="93" t="s">
        <v>772</v>
      </c>
      <c r="AO275" s="101" t="s">
        <v>1927</v>
      </c>
      <c r="AP275" s="101" t="s">
        <v>1892</v>
      </c>
      <c r="AQ275" s="101" t="s">
        <v>451</v>
      </c>
      <c r="AR275" s="101" t="s">
        <v>451</v>
      </c>
      <c r="AS275" s="101" t="s">
        <v>451</v>
      </c>
      <c r="AT275" s="101"/>
      <c r="AU275" s="101"/>
      <c r="AV275" s="101"/>
      <c r="AW275" s="93" t="s">
        <v>785</v>
      </c>
      <c r="AX275" s="101" t="s">
        <v>439</v>
      </c>
      <c r="AY275" s="101" t="s">
        <v>439</v>
      </c>
      <c r="AZ275" s="101" t="s">
        <v>439</v>
      </c>
      <c r="BA275" s="120" t="s">
        <v>1964</v>
      </c>
    </row>
    <row r="276" spans="1:53" ht="60" hidden="1" customHeight="1" x14ac:dyDescent="0.25">
      <c r="A276" s="85">
        <v>81</v>
      </c>
      <c r="B276" s="86" t="s">
        <v>1965</v>
      </c>
      <c r="C276" s="87" t="s">
        <v>1580</v>
      </c>
      <c r="D276" s="87" t="s">
        <v>1778</v>
      </c>
      <c r="E276" s="85" t="s">
        <v>439</v>
      </c>
      <c r="F276" s="88" t="s">
        <v>1582</v>
      </c>
      <c r="G276" s="89" t="s">
        <v>1621</v>
      </c>
      <c r="H276" s="89" t="s">
        <v>1642</v>
      </c>
      <c r="I276" s="85" t="s">
        <v>1585</v>
      </c>
      <c r="J276" s="86" t="s">
        <v>1966</v>
      </c>
      <c r="K276" s="86" t="s">
        <v>1967</v>
      </c>
      <c r="L276" s="90"/>
      <c r="M276" s="90"/>
      <c r="N276" s="90"/>
      <c r="O276" s="90" t="s">
        <v>776</v>
      </c>
      <c r="P276" s="90" t="s">
        <v>776</v>
      </c>
      <c r="Q276" s="91"/>
      <c r="R276" s="91"/>
      <c r="S276" s="91"/>
      <c r="T276" s="91"/>
      <c r="U276" s="91"/>
      <c r="V276" s="91" t="s">
        <v>776</v>
      </c>
      <c r="W276" s="91"/>
      <c r="X276" s="91"/>
      <c r="Y276" s="91"/>
      <c r="Z276" s="91"/>
      <c r="AA276" s="91"/>
      <c r="AB276" s="91"/>
      <c r="AC276" s="85"/>
      <c r="AD276" s="85"/>
      <c r="AE276" s="85"/>
      <c r="AF276" s="91" t="s">
        <v>776</v>
      </c>
      <c r="AG276" s="91" t="s">
        <v>776</v>
      </c>
      <c r="AH276" s="91" t="s">
        <v>776</v>
      </c>
      <c r="AI276" s="91" t="s">
        <v>776</v>
      </c>
      <c r="AJ276" s="91" t="s">
        <v>776</v>
      </c>
      <c r="AK276" s="85"/>
      <c r="AL276" s="85"/>
      <c r="AM276" s="90">
        <v>44844</v>
      </c>
      <c r="AN276" s="85" t="s">
        <v>772</v>
      </c>
      <c r="AO276" s="92" t="s">
        <v>1968</v>
      </c>
      <c r="AP276" s="92"/>
      <c r="AQ276" s="92" t="s">
        <v>451</v>
      </c>
      <c r="AR276" s="92" t="s">
        <v>451</v>
      </c>
      <c r="AS276" s="92" t="s">
        <v>451</v>
      </c>
      <c r="AT276" s="92"/>
      <c r="AU276" s="92"/>
      <c r="AV276" s="92"/>
      <c r="AW276" s="85" t="s">
        <v>785</v>
      </c>
      <c r="AX276" s="92" t="s">
        <v>439</v>
      </c>
      <c r="AY276" s="92" t="s">
        <v>439</v>
      </c>
      <c r="AZ276" s="92" t="s">
        <v>439</v>
      </c>
      <c r="BA276" s="119" t="s">
        <v>1969</v>
      </c>
    </row>
    <row r="277" spans="1:53" ht="90" hidden="1" customHeight="1" x14ac:dyDescent="0.25">
      <c r="A277" s="85">
        <v>82</v>
      </c>
      <c r="B277" s="86" t="s">
        <v>1970</v>
      </c>
      <c r="C277" s="87" t="s">
        <v>1580</v>
      </c>
      <c r="D277" s="86" t="s">
        <v>1581</v>
      </c>
      <c r="E277" s="85" t="s">
        <v>439</v>
      </c>
      <c r="F277" s="88" t="s">
        <v>1582</v>
      </c>
      <c r="G277" s="89" t="s">
        <v>1583</v>
      </c>
      <c r="H277" s="89" t="s">
        <v>1593</v>
      </c>
      <c r="I277" s="85" t="s">
        <v>1585</v>
      </c>
      <c r="J277" s="86" t="s">
        <v>1971</v>
      </c>
      <c r="K277" s="86" t="s">
        <v>1972</v>
      </c>
      <c r="L277" s="90" t="s">
        <v>776</v>
      </c>
      <c r="M277" s="90" t="s">
        <v>776</v>
      </c>
      <c r="N277" s="90" t="s">
        <v>776</v>
      </c>
      <c r="O277" s="90" t="s">
        <v>776</v>
      </c>
      <c r="P277" s="90" t="s">
        <v>776</v>
      </c>
      <c r="Q277" s="91"/>
      <c r="R277" s="91" t="s">
        <v>776</v>
      </c>
      <c r="S277" s="91"/>
      <c r="T277" s="91"/>
      <c r="U277" s="91"/>
      <c r="V277" s="91" t="s">
        <v>776</v>
      </c>
      <c r="W277" s="91"/>
      <c r="X277" s="91"/>
      <c r="Y277" s="91"/>
      <c r="Z277" s="91"/>
      <c r="AA277" s="91"/>
      <c r="AB277" s="91"/>
      <c r="AC277" s="85"/>
      <c r="AD277" s="85"/>
      <c r="AE277" s="85"/>
      <c r="AF277" s="91" t="s">
        <v>776</v>
      </c>
      <c r="AG277" s="91"/>
      <c r="AH277" s="91"/>
      <c r="AI277" s="91"/>
      <c r="AJ277" s="91"/>
      <c r="AK277" s="85"/>
      <c r="AL277" s="85"/>
      <c r="AM277" s="90">
        <v>44818</v>
      </c>
      <c r="AN277" s="85" t="s">
        <v>773</v>
      </c>
      <c r="AO277" s="92" t="s">
        <v>451</v>
      </c>
      <c r="AP277" s="92" t="s">
        <v>451</v>
      </c>
      <c r="AQ277" s="92" t="s">
        <v>451</v>
      </c>
      <c r="AR277" s="92" t="s">
        <v>451</v>
      </c>
      <c r="AS277" s="92" t="s">
        <v>451</v>
      </c>
      <c r="AT277" s="92"/>
      <c r="AU277" s="92"/>
      <c r="AV277" s="92"/>
      <c r="AW277" s="85" t="s">
        <v>785</v>
      </c>
      <c r="AX277" s="92" t="s">
        <v>439</v>
      </c>
      <c r="AY277" s="92" t="s">
        <v>439</v>
      </c>
      <c r="AZ277" s="92" t="s">
        <v>439</v>
      </c>
      <c r="BA277" s="119" t="s">
        <v>1973</v>
      </c>
    </row>
    <row r="278" spans="1:53" ht="15" hidden="1" customHeight="1" x14ac:dyDescent="0.25">
      <c r="A278" s="85">
        <v>83</v>
      </c>
      <c r="B278" s="86" t="s">
        <v>1974</v>
      </c>
      <c r="C278" s="87" t="s">
        <v>1591</v>
      </c>
      <c r="D278" s="87" t="s">
        <v>1592</v>
      </c>
      <c r="E278" s="85" t="s">
        <v>439</v>
      </c>
      <c r="F278" s="88" t="s">
        <v>1582</v>
      </c>
      <c r="G278" s="89" t="s">
        <v>1621</v>
      </c>
      <c r="H278" s="89" t="s">
        <v>1661</v>
      </c>
      <c r="I278" s="85" t="s">
        <v>1585</v>
      </c>
      <c r="J278" s="86" t="s">
        <v>1975</v>
      </c>
      <c r="K278" s="86" t="s">
        <v>1976</v>
      </c>
      <c r="L278" s="90" t="s">
        <v>776</v>
      </c>
      <c r="M278" s="90" t="s">
        <v>776</v>
      </c>
      <c r="N278" s="90"/>
      <c r="O278" s="90"/>
      <c r="P278" s="90"/>
      <c r="Q278" s="91"/>
      <c r="R278" s="91"/>
      <c r="S278" s="91" t="s">
        <v>776</v>
      </c>
      <c r="T278" s="91"/>
      <c r="U278" s="91" t="s">
        <v>776</v>
      </c>
      <c r="V278" s="91" t="s">
        <v>776</v>
      </c>
      <c r="W278" s="91"/>
      <c r="X278" s="91" t="s">
        <v>776</v>
      </c>
      <c r="Y278" s="91"/>
      <c r="Z278" s="91"/>
      <c r="AA278" s="91"/>
      <c r="AB278" s="91"/>
      <c r="AC278" s="85"/>
      <c r="AD278" s="85"/>
      <c r="AE278" s="85"/>
      <c r="AF278" s="91" t="s">
        <v>776</v>
      </c>
      <c r="AG278" s="91" t="s">
        <v>776</v>
      </c>
      <c r="AH278" s="91" t="s">
        <v>776</v>
      </c>
      <c r="AI278" s="91" t="s">
        <v>776</v>
      </c>
      <c r="AJ278" s="91" t="s">
        <v>776</v>
      </c>
      <c r="AK278" s="85"/>
      <c r="AL278" s="85"/>
      <c r="AM278" s="90">
        <v>44573</v>
      </c>
      <c r="AN278" s="85" t="s">
        <v>773</v>
      </c>
      <c r="AO278" s="92" t="s">
        <v>451</v>
      </c>
      <c r="AP278" s="92" t="s">
        <v>451</v>
      </c>
      <c r="AQ278" s="92" t="s">
        <v>451</v>
      </c>
      <c r="AR278" s="92" t="s">
        <v>451</v>
      </c>
      <c r="AS278" s="92" t="s">
        <v>451</v>
      </c>
      <c r="AT278" s="92"/>
      <c r="AU278" s="92"/>
      <c r="AV278" s="92"/>
      <c r="AW278" s="85" t="s">
        <v>785</v>
      </c>
      <c r="AX278" s="92" t="s">
        <v>439</v>
      </c>
      <c r="AY278" s="92" t="s">
        <v>439</v>
      </c>
      <c r="AZ278" s="92" t="s">
        <v>439</v>
      </c>
      <c r="BA278" s="119" t="s">
        <v>1977</v>
      </c>
    </row>
    <row r="279" spans="1:53" ht="25.5" hidden="1" customHeight="1" x14ac:dyDescent="0.25">
      <c r="A279" s="85">
        <v>84</v>
      </c>
      <c r="B279" s="86" t="s">
        <v>1978</v>
      </c>
      <c r="C279" s="87" t="s">
        <v>1580</v>
      </c>
      <c r="D279" s="86" t="s">
        <v>1581</v>
      </c>
      <c r="E279" s="85" t="s">
        <v>439</v>
      </c>
      <c r="F279" s="88" t="s">
        <v>1582</v>
      </c>
      <c r="G279" s="89" t="s">
        <v>1621</v>
      </c>
      <c r="H279" s="89" t="s">
        <v>1772</v>
      </c>
      <c r="I279" s="85" t="s">
        <v>1585</v>
      </c>
      <c r="J279" s="86" t="s">
        <v>1979</v>
      </c>
      <c r="K279" s="86" t="s">
        <v>1980</v>
      </c>
      <c r="L279" s="90" t="s">
        <v>776</v>
      </c>
      <c r="M279" s="90" t="s">
        <v>776</v>
      </c>
      <c r="N279" s="90" t="s">
        <v>776</v>
      </c>
      <c r="O279" s="90" t="s">
        <v>776</v>
      </c>
      <c r="P279" s="90" t="s">
        <v>776</v>
      </c>
      <c r="Q279" s="91"/>
      <c r="R279" s="91" t="s">
        <v>776</v>
      </c>
      <c r="S279" s="91" t="s">
        <v>776</v>
      </c>
      <c r="T279" s="91" t="s">
        <v>776</v>
      </c>
      <c r="U279" s="91"/>
      <c r="V279" s="91" t="s">
        <v>776</v>
      </c>
      <c r="W279" s="91"/>
      <c r="X279" s="91" t="s">
        <v>776</v>
      </c>
      <c r="Y279" s="91"/>
      <c r="Z279" s="91"/>
      <c r="AA279" s="91"/>
      <c r="AB279" s="91"/>
      <c r="AC279" s="85"/>
      <c r="AD279" s="85"/>
      <c r="AE279" s="85"/>
      <c r="AF279" s="91" t="s">
        <v>776</v>
      </c>
      <c r="AG279" s="91" t="s">
        <v>776</v>
      </c>
      <c r="AH279" s="91"/>
      <c r="AI279" s="91"/>
      <c r="AJ279" s="91"/>
      <c r="AK279" s="85"/>
      <c r="AL279" s="85"/>
      <c r="AM279" s="90">
        <v>44649</v>
      </c>
      <c r="AN279" s="85" t="s">
        <v>772</v>
      </c>
      <c r="AO279" s="92" t="s">
        <v>1981</v>
      </c>
      <c r="AP279" s="92"/>
      <c r="AQ279" s="92" t="s">
        <v>451</v>
      </c>
      <c r="AR279" s="92" t="s">
        <v>451</v>
      </c>
      <c r="AS279" s="92" t="s">
        <v>451</v>
      </c>
      <c r="AT279" s="92"/>
      <c r="AU279" s="92"/>
      <c r="AV279" s="92"/>
      <c r="AW279" s="85" t="s">
        <v>785</v>
      </c>
      <c r="AX279" s="92" t="s">
        <v>439</v>
      </c>
      <c r="AY279" s="92" t="s">
        <v>439</v>
      </c>
      <c r="AZ279" s="92" t="s">
        <v>439</v>
      </c>
      <c r="BA279" s="119" t="s">
        <v>451</v>
      </c>
    </row>
    <row r="280" spans="1:53" ht="165" hidden="1" customHeight="1" x14ac:dyDescent="0.25">
      <c r="A280" s="85">
        <v>85</v>
      </c>
      <c r="B280" s="86" t="s">
        <v>1982</v>
      </c>
      <c r="C280" s="87" t="s">
        <v>1580</v>
      </c>
      <c r="D280" s="86" t="s">
        <v>1581</v>
      </c>
      <c r="E280" s="85" t="s">
        <v>439</v>
      </c>
      <c r="F280" s="88" t="s">
        <v>1582</v>
      </c>
      <c r="G280" s="89" t="s">
        <v>1714</v>
      </c>
      <c r="H280" s="89" t="s">
        <v>1795</v>
      </c>
      <c r="I280" s="85" t="s">
        <v>1716</v>
      </c>
      <c r="J280" s="86" t="s">
        <v>1983</v>
      </c>
      <c r="K280" s="103" t="s">
        <v>1984</v>
      </c>
      <c r="L280" s="90"/>
      <c r="M280" s="90"/>
      <c r="N280" s="90"/>
      <c r="O280" s="90"/>
      <c r="P280" s="90" t="s">
        <v>776</v>
      </c>
      <c r="Q280" s="91"/>
      <c r="R280" s="91"/>
      <c r="S280" s="91"/>
      <c r="T280" s="91"/>
      <c r="U280" s="91"/>
      <c r="V280" s="91"/>
      <c r="W280" s="91"/>
      <c r="X280" s="91"/>
      <c r="Y280" s="91"/>
      <c r="Z280" s="91"/>
      <c r="AA280" s="91"/>
      <c r="AB280" s="91"/>
      <c r="AC280" s="85"/>
      <c r="AD280" s="85"/>
      <c r="AE280" s="85"/>
      <c r="AF280" s="91" t="s">
        <v>776</v>
      </c>
      <c r="AG280" s="91"/>
      <c r="AH280" s="91"/>
      <c r="AI280" s="91"/>
      <c r="AJ280" s="91"/>
      <c r="AK280" s="85"/>
      <c r="AL280" s="85"/>
      <c r="AM280" s="90">
        <v>43423</v>
      </c>
      <c r="AN280" s="85" t="s">
        <v>773</v>
      </c>
      <c r="AO280" s="92" t="s">
        <v>451</v>
      </c>
      <c r="AP280" s="92" t="s">
        <v>451</v>
      </c>
      <c r="AQ280" s="92" t="s">
        <v>451</v>
      </c>
      <c r="AR280" s="92" t="s">
        <v>451</v>
      </c>
      <c r="AS280" s="92" t="s">
        <v>451</v>
      </c>
      <c r="AT280" s="92"/>
      <c r="AU280" s="92"/>
      <c r="AV280" s="92"/>
      <c r="AW280" s="85" t="s">
        <v>785</v>
      </c>
      <c r="AX280" s="92" t="s">
        <v>439</v>
      </c>
      <c r="AY280" s="92" t="s">
        <v>439</v>
      </c>
      <c r="AZ280" s="92" t="s">
        <v>439</v>
      </c>
      <c r="BA280" s="119" t="s">
        <v>1985</v>
      </c>
    </row>
    <row r="281" spans="1:53" ht="150" hidden="1" customHeight="1" x14ac:dyDescent="0.25">
      <c r="A281" s="85">
        <v>86</v>
      </c>
      <c r="B281" s="86" t="s">
        <v>1986</v>
      </c>
      <c r="C281" s="87" t="s">
        <v>1580</v>
      </c>
      <c r="D281" s="86" t="s">
        <v>1581</v>
      </c>
      <c r="E281" s="85" t="s">
        <v>439</v>
      </c>
      <c r="F281" s="88" t="s">
        <v>1582</v>
      </c>
      <c r="G281" s="89" t="s">
        <v>1583</v>
      </c>
      <c r="H281" s="89" t="s">
        <v>1691</v>
      </c>
      <c r="I281" s="85" t="s">
        <v>1585</v>
      </c>
      <c r="J281" s="86" t="s">
        <v>1987</v>
      </c>
      <c r="K281" s="86" t="s">
        <v>1988</v>
      </c>
      <c r="L281" s="90"/>
      <c r="M281" s="90"/>
      <c r="N281" s="90" t="s">
        <v>776</v>
      </c>
      <c r="O281" s="90" t="s">
        <v>776</v>
      </c>
      <c r="P281" s="90" t="s">
        <v>776</v>
      </c>
      <c r="Q281" s="91"/>
      <c r="R281" s="91"/>
      <c r="S281" s="91"/>
      <c r="T281" s="91"/>
      <c r="U281" s="91"/>
      <c r="V281" s="91"/>
      <c r="W281" s="91"/>
      <c r="X281" s="91"/>
      <c r="Y281" s="91"/>
      <c r="Z281" s="91"/>
      <c r="AA281" s="91"/>
      <c r="AB281" s="91"/>
      <c r="AC281" s="85"/>
      <c r="AD281" s="85"/>
      <c r="AE281" s="85"/>
      <c r="AF281" s="91" t="s">
        <v>776</v>
      </c>
      <c r="AG281" s="91"/>
      <c r="AH281" s="91"/>
      <c r="AI281" s="91" t="s">
        <v>776</v>
      </c>
      <c r="AJ281" s="91"/>
      <c r="AK281" s="85"/>
      <c r="AL281" s="85"/>
      <c r="AM281" s="90">
        <v>44854</v>
      </c>
      <c r="AN281" s="85" t="s">
        <v>773</v>
      </c>
      <c r="AO281" s="92" t="s">
        <v>451</v>
      </c>
      <c r="AP281" s="92" t="s">
        <v>451</v>
      </c>
      <c r="AQ281" s="92" t="s">
        <v>451</v>
      </c>
      <c r="AR281" s="92" t="s">
        <v>451</v>
      </c>
      <c r="AS281" s="92" t="s">
        <v>451</v>
      </c>
      <c r="AT281" s="92"/>
      <c r="AU281" s="92"/>
      <c r="AV281" s="92"/>
      <c r="AW281" s="85" t="s">
        <v>785</v>
      </c>
      <c r="AX281" s="92" t="s">
        <v>439</v>
      </c>
      <c r="AY281" s="92" t="s">
        <v>439</v>
      </c>
      <c r="AZ281" s="92" t="s">
        <v>439</v>
      </c>
      <c r="BA281" s="119" t="s">
        <v>1989</v>
      </c>
    </row>
    <row r="282" spans="1:53" ht="45" hidden="1" customHeight="1" x14ac:dyDescent="0.25">
      <c r="A282" s="85">
        <v>87</v>
      </c>
      <c r="B282" s="86" t="s">
        <v>1990</v>
      </c>
      <c r="C282" s="87" t="s">
        <v>1580</v>
      </c>
      <c r="D282" s="86" t="s">
        <v>1581</v>
      </c>
      <c r="E282" s="85" t="s">
        <v>439</v>
      </c>
      <c r="F282" s="88" t="s">
        <v>1582</v>
      </c>
      <c r="G282" s="89" t="s">
        <v>1621</v>
      </c>
      <c r="H282" s="89" t="s">
        <v>1772</v>
      </c>
      <c r="I282" s="85" t="s">
        <v>1585</v>
      </c>
      <c r="J282" s="86" t="s">
        <v>1991</v>
      </c>
      <c r="K282" s="86" t="s">
        <v>1992</v>
      </c>
      <c r="L282" s="90" t="s">
        <v>776</v>
      </c>
      <c r="M282" s="90" t="s">
        <v>776</v>
      </c>
      <c r="N282" s="90" t="s">
        <v>776</v>
      </c>
      <c r="O282" s="90" t="s">
        <v>776</v>
      </c>
      <c r="P282" s="90" t="s">
        <v>776</v>
      </c>
      <c r="Q282" s="91"/>
      <c r="R282" s="91" t="s">
        <v>776</v>
      </c>
      <c r="S282" s="91" t="s">
        <v>776</v>
      </c>
      <c r="T282" s="91"/>
      <c r="U282" s="91"/>
      <c r="V282" s="91" t="s">
        <v>776</v>
      </c>
      <c r="W282" s="91"/>
      <c r="X282" s="91" t="s">
        <v>776</v>
      </c>
      <c r="Y282" s="91"/>
      <c r="Z282" s="91"/>
      <c r="AA282" s="91"/>
      <c r="AB282" s="91"/>
      <c r="AC282" s="85"/>
      <c r="AD282" s="85"/>
      <c r="AE282" s="85"/>
      <c r="AF282" s="91" t="s">
        <v>776</v>
      </c>
      <c r="AG282" s="91" t="s">
        <v>776</v>
      </c>
      <c r="AH282" s="91" t="s">
        <v>776</v>
      </c>
      <c r="AI282" s="91" t="s">
        <v>776</v>
      </c>
      <c r="AJ282" s="91" t="s">
        <v>776</v>
      </c>
      <c r="AK282" s="85"/>
      <c r="AL282" s="85"/>
      <c r="AM282" s="90">
        <v>44768</v>
      </c>
      <c r="AN282" s="85" t="s">
        <v>772</v>
      </c>
      <c r="AO282" s="92" t="s">
        <v>1993</v>
      </c>
      <c r="AP282" s="92"/>
      <c r="AQ282" s="92" t="s">
        <v>451</v>
      </c>
      <c r="AR282" s="92" t="s">
        <v>451</v>
      </c>
      <c r="AS282" s="92" t="s">
        <v>451</v>
      </c>
      <c r="AT282" s="92"/>
      <c r="AU282" s="92"/>
      <c r="AV282" s="92"/>
      <c r="AW282" s="85" t="s">
        <v>785</v>
      </c>
      <c r="AX282" s="92" t="s">
        <v>439</v>
      </c>
      <c r="AY282" s="92" t="s">
        <v>439</v>
      </c>
      <c r="AZ282" s="92" t="s">
        <v>439</v>
      </c>
      <c r="BA282" s="119" t="s">
        <v>1994</v>
      </c>
    </row>
    <row r="283" spans="1:53" ht="25.5" hidden="1" customHeight="1" x14ac:dyDescent="0.25">
      <c r="A283" s="85">
        <v>88</v>
      </c>
      <c r="B283" s="86" t="s">
        <v>1995</v>
      </c>
      <c r="C283" s="87" t="s">
        <v>1580</v>
      </c>
      <c r="D283" s="86" t="s">
        <v>1581</v>
      </c>
      <c r="E283" s="85" t="s">
        <v>439</v>
      </c>
      <c r="F283" s="88" t="s">
        <v>1582</v>
      </c>
      <c r="G283" s="89" t="s">
        <v>1583</v>
      </c>
      <c r="H283" s="89" t="s">
        <v>1593</v>
      </c>
      <c r="I283" s="85" t="s">
        <v>1585</v>
      </c>
      <c r="J283" s="86" t="s">
        <v>1996</v>
      </c>
      <c r="K283" s="86" t="s">
        <v>1997</v>
      </c>
      <c r="L283" s="90"/>
      <c r="M283" s="90"/>
      <c r="N283" s="90"/>
      <c r="O283" s="90" t="s">
        <v>776</v>
      </c>
      <c r="P283" s="90" t="s">
        <v>776</v>
      </c>
      <c r="Q283" s="91" t="s">
        <v>776</v>
      </c>
      <c r="R283" s="91" t="s">
        <v>776</v>
      </c>
      <c r="S283" s="91" t="s">
        <v>776</v>
      </c>
      <c r="T283" s="91" t="s">
        <v>776</v>
      </c>
      <c r="U283" s="91"/>
      <c r="V283" s="91" t="s">
        <v>776</v>
      </c>
      <c r="W283" s="91" t="s">
        <v>776</v>
      </c>
      <c r="X283" s="91" t="s">
        <v>776</v>
      </c>
      <c r="Y283" s="91" t="s">
        <v>776</v>
      </c>
      <c r="Z283" s="91"/>
      <c r="AA283" s="91"/>
      <c r="AB283" s="91" t="s">
        <v>776</v>
      </c>
      <c r="AC283" s="85"/>
      <c r="AD283" s="85"/>
      <c r="AE283" s="85"/>
      <c r="AF283" s="91" t="s">
        <v>776</v>
      </c>
      <c r="AG283" s="91"/>
      <c r="AH283" s="91"/>
      <c r="AI283" s="91"/>
      <c r="AJ283" s="91"/>
      <c r="AK283" s="85"/>
      <c r="AL283" s="85"/>
      <c r="AM283" s="90">
        <v>44650</v>
      </c>
      <c r="AN283" s="85" t="s">
        <v>772</v>
      </c>
      <c r="AO283" s="92" t="s">
        <v>1941</v>
      </c>
      <c r="AP283" s="92" t="s">
        <v>1646</v>
      </c>
      <c r="AQ283" s="92" t="s">
        <v>451</v>
      </c>
      <c r="AR283" s="92" t="s">
        <v>451</v>
      </c>
      <c r="AS283" s="92" t="s">
        <v>451</v>
      </c>
      <c r="AT283" s="92"/>
      <c r="AU283" s="92"/>
      <c r="AV283" s="92"/>
      <c r="AW283" s="85" t="s">
        <v>785</v>
      </c>
      <c r="AX283" s="92" t="s">
        <v>439</v>
      </c>
      <c r="AY283" s="92" t="s">
        <v>439</v>
      </c>
      <c r="AZ283" s="92" t="s">
        <v>439</v>
      </c>
      <c r="BA283" s="119" t="s">
        <v>451</v>
      </c>
    </row>
    <row r="284" spans="1:53" ht="75" hidden="1" customHeight="1" x14ac:dyDescent="0.25">
      <c r="A284" s="85">
        <v>89</v>
      </c>
      <c r="B284" s="86" t="s">
        <v>1998</v>
      </c>
      <c r="C284" s="87" t="s">
        <v>1580</v>
      </c>
      <c r="D284" s="86" t="s">
        <v>1581</v>
      </c>
      <c r="E284" s="85" t="s">
        <v>439</v>
      </c>
      <c r="F284" s="88" t="s">
        <v>1582</v>
      </c>
      <c r="G284" s="89" t="s">
        <v>1583</v>
      </c>
      <c r="H284" s="89" t="s">
        <v>1593</v>
      </c>
      <c r="I284" s="85" t="s">
        <v>1585</v>
      </c>
      <c r="J284" s="86" t="s">
        <v>1999</v>
      </c>
      <c r="K284" s="86" t="s">
        <v>2000</v>
      </c>
      <c r="L284" s="90" t="s">
        <v>776</v>
      </c>
      <c r="M284" s="90" t="s">
        <v>776</v>
      </c>
      <c r="N284" s="90" t="s">
        <v>776</v>
      </c>
      <c r="O284" s="90" t="s">
        <v>776</v>
      </c>
      <c r="P284" s="90" t="s">
        <v>776</v>
      </c>
      <c r="Q284" s="91" t="s">
        <v>776</v>
      </c>
      <c r="R284" s="91" t="s">
        <v>776</v>
      </c>
      <c r="S284" s="91" t="s">
        <v>776</v>
      </c>
      <c r="T284" s="91"/>
      <c r="U284" s="91"/>
      <c r="V284" s="91" t="s">
        <v>776</v>
      </c>
      <c r="W284" s="91"/>
      <c r="X284" s="91"/>
      <c r="Y284" s="91"/>
      <c r="Z284" s="91"/>
      <c r="AA284" s="91"/>
      <c r="AB284" s="91"/>
      <c r="AC284" s="85"/>
      <c r="AD284" s="85"/>
      <c r="AE284" s="85"/>
      <c r="AF284" s="91" t="s">
        <v>776</v>
      </c>
      <c r="AG284" s="91"/>
      <c r="AH284" s="91"/>
      <c r="AI284" s="91"/>
      <c r="AJ284" s="91"/>
      <c r="AK284" s="85"/>
      <c r="AL284" s="85"/>
      <c r="AM284" s="90">
        <v>44833</v>
      </c>
      <c r="AN284" s="85" t="s">
        <v>773</v>
      </c>
      <c r="AO284" s="92" t="s">
        <v>451</v>
      </c>
      <c r="AP284" s="92" t="s">
        <v>451</v>
      </c>
      <c r="AQ284" s="92" t="s">
        <v>451</v>
      </c>
      <c r="AR284" s="92" t="s">
        <v>451</v>
      </c>
      <c r="AS284" s="92" t="s">
        <v>451</v>
      </c>
      <c r="AT284" s="92"/>
      <c r="AU284" s="92"/>
      <c r="AV284" s="92"/>
      <c r="AW284" s="85" t="s">
        <v>785</v>
      </c>
      <c r="AX284" s="92" t="s">
        <v>439</v>
      </c>
      <c r="AY284" s="92" t="s">
        <v>439</v>
      </c>
      <c r="AZ284" s="92" t="s">
        <v>439</v>
      </c>
      <c r="BA284" s="119" t="s">
        <v>2001</v>
      </c>
    </row>
    <row r="285" spans="1:53" ht="75" hidden="1" customHeight="1" x14ac:dyDescent="0.25">
      <c r="A285" s="85">
        <v>90</v>
      </c>
      <c r="B285" s="86" t="s">
        <v>2002</v>
      </c>
      <c r="C285" s="87" t="s">
        <v>1580</v>
      </c>
      <c r="D285" s="86" t="s">
        <v>1581</v>
      </c>
      <c r="E285" s="85" t="s">
        <v>439</v>
      </c>
      <c r="F285" s="88" t="s">
        <v>1582</v>
      </c>
      <c r="G285" s="89" t="s">
        <v>1621</v>
      </c>
      <c r="H285" s="89" t="s">
        <v>1772</v>
      </c>
      <c r="I285" s="85" t="s">
        <v>1585</v>
      </c>
      <c r="J285" s="86" t="s">
        <v>2003</v>
      </c>
      <c r="K285" s="86" t="s">
        <v>2004</v>
      </c>
      <c r="L285" s="90" t="s">
        <v>776</v>
      </c>
      <c r="M285" s="90" t="s">
        <v>776</v>
      </c>
      <c r="N285" s="90" t="s">
        <v>776</v>
      </c>
      <c r="O285" s="90" t="s">
        <v>776</v>
      </c>
      <c r="P285" s="90" t="s">
        <v>776</v>
      </c>
      <c r="Q285" s="91" t="s">
        <v>776</v>
      </c>
      <c r="R285" s="91" t="s">
        <v>776</v>
      </c>
      <c r="S285" s="91" t="s">
        <v>776</v>
      </c>
      <c r="T285" s="91"/>
      <c r="U285" s="91"/>
      <c r="V285" s="91" t="s">
        <v>776</v>
      </c>
      <c r="W285" s="91"/>
      <c r="X285" s="91"/>
      <c r="Y285" s="91"/>
      <c r="Z285" s="91"/>
      <c r="AA285" s="91"/>
      <c r="AB285" s="91"/>
      <c r="AC285" s="85"/>
      <c r="AD285" s="85"/>
      <c r="AE285" s="85"/>
      <c r="AF285" s="91" t="s">
        <v>776</v>
      </c>
      <c r="AG285" s="91"/>
      <c r="AH285" s="91" t="s">
        <v>776</v>
      </c>
      <c r="AI285" s="91" t="s">
        <v>776</v>
      </c>
      <c r="AJ285" s="91" t="s">
        <v>776</v>
      </c>
      <c r="AK285" s="85"/>
      <c r="AL285" s="85"/>
      <c r="AM285" s="90">
        <v>44859</v>
      </c>
      <c r="AN285" s="85" t="s">
        <v>772</v>
      </c>
      <c r="AO285" s="92" t="s">
        <v>1993</v>
      </c>
      <c r="AP285" s="92"/>
      <c r="AQ285" s="92" t="s">
        <v>451</v>
      </c>
      <c r="AR285" s="92" t="s">
        <v>451</v>
      </c>
      <c r="AS285" s="92" t="s">
        <v>451</v>
      </c>
      <c r="AT285" s="92"/>
      <c r="AU285" s="92"/>
      <c r="AV285" s="92"/>
      <c r="AW285" s="85" t="s">
        <v>785</v>
      </c>
      <c r="AX285" s="92" t="s">
        <v>439</v>
      </c>
      <c r="AY285" s="92" t="s">
        <v>439</v>
      </c>
      <c r="AZ285" s="92" t="s">
        <v>439</v>
      </c>
      <c r="BA285" s="119" t="s">
        <v>2005</v>
      </c>
    </row>
    <row r="286" spans="1:53" ht="105" hidden="1" customHeight="1" x14ac:dyDescent="0.25">
      <c r="A286" s="85">
        <v>91</v>
      </c>
      <c r="B286" s="86" t="s">
        <v>2006</v>
      </c>
      <c r="C286" s="87" t="s">
        <v>1580</v>
      </c>
      <c r="D286" s="86" t="s">
        <v>1581</v>
      </c>
      <c r="E286" s="85" t="s">
        <v>439</v>
      </c>
      <c r="F286" s="88" t="s">
        <v>1582</v>
      </c>
      <c r="G286" s="89" t="s">
        <v>1583</v>
      </c>
      <c r="H286" s="89" t="s">
        <v>1758</v>
      </c>
      <c r="I286" s="85" t="s">
        <v>1585</v>
      </c>
      <c r="J286" s="86" t="s">
        <v>2007</v>
      </c>
      <c r="K286" s="86" t="s">
        <v>2008</v>
      </c>
      <c r="L286" s="90"/>
      <c r="M286" s="90"/>
      <c r="N286" s="90"/>
      <c r="O286" s="90" t="s">
        <v>776</v>
      </c>
      <c r="P286" s="90" t="s">
        <v>776</v>
      </c>
      <c r="Q286" s="91" t="s">
        <v>776</v>
      </c>
      <c r="R286" s="91" t="s">
        <v>776</v>
      </c>
      <c r="S286" s="91" t="s">
        <v>776</v>
      </c>
      <c r="T286" s="91"/>
      <c r="U286" s="91"/>
      <c r="V286" s="91"/>
      <c r="W286" s="91"/>
      <c r="X286" s="91" t="s">
        <v>776</v>
      </c>
      <c r="Y286" s="91" t="s">
        <v>776</v>
      </c>
      <c r="Z286" s="91"/>
      <c r="AA286" s="91"/>
      <c r="AB286" s="91"/>
      <c r="AC286" s="85"/>
      <c r="AD286" s="85"/>
      <c r="AE286" s="85"/>
      <c r="AF286" s="91" t="s">
        <v>776</v>
      </c>
      <c r="AG286" s="91"/>
      <c r="AH286" s="91"/>
      <c r="AI286" s="91"/>
      <c r="AJ286" s="91" t="s">
        <v>776</v>
      </c>
      <c r="AK286" s="85"/>
      <c r="AL286" s="85"/>
      <c r="AM286" s="90">
        <v>44795</v>
      </c>
      <c r="AN286" s="85" t="s">
        <v>773</v>
      </c>
      <c r="AO286" s="92" t="s">
        <v>451</v>
      </c>
      <c r="AP286" s="92" t="s">
        <v>451</v>
      </c>
      <c r="AQ286" s="92" t="s">
        <v>451</v>
      </c>
      <c r="AR286" s="92" t="s">
        <v>451</v>
      </c>
      <c r="AS286" s="92" t="s">
        <v>451</v>
      </c>
      <c r="AT286" s="92"/>
      <c r="AU286" s="92"/>
      <c r="AV286" s="92"/>
      <c r="AW286" s="85" t="s">
        <v>785</v>
      </c>
      <c r="AX286" s="92" t="s">
        <v>439</v>
      </c>
      <c r="AY286" s="92" t="s">
        <v>439</v>
      </c>
      <c r="AZ286" s="92" t="s">
        <v>439</v>
      </c>
      <c r="BA286" s="119" t="s">
        <v>2009</v>
      </c>
    </row>
    <row r="287" spans="1:53" ht="30" hidden="1" customHeight="1" x14ac:dyDescent="0.25">
      <c r="A287" s="93">
        <v>92</v>
      </c>
      <c r="B287" s="96" t="s">
        <v>2010</v>
      </c>
      <c r="C287" s="95" t="s">
        <v>1591</v>
      </c>
      <c r="D287" s="96" t="s">
        <v>1633</v>
      </c>
      <c r="E287" s="109" t="s">
        <v>439</v>
      </c>
      <c r="F287" s="97" t="s">
        <v>1582</v>
      </c>
      <c r="G287" s="98" t="s">
        <v>1598</v>
      </c>
      <c r="H287" s="98" t="s">
        <v>1599</v>
      </c>
      <c r="I287" s="93" t="s">
        <v>1585</v>
      </c>
      <c r="J287" s="96" t="s">
        <v>1600</v>
      </c>
      <c r="K287" s="96" t="s">
        <v>2011</v>
      </c>
      <c r="L287" s="99" t="s">
        <v>776</v>
      </c>
      <c r="M287" s="99" t="s">
        <v>776</v>
      </c>
      <c r="N287" s="99" t="s">
        <v>776</v>
      </c>
      <c r="O287" s="99"/>
      <c r="P287" s="99"/>
      <c r="Q287" s="100"/>
      <c r="R287" s="100" t="s">
        <v>776</v>
      </c>
      <c r="S287" s="100" t="s">
        <v>776</v>
      </c>
      <c r="T287" s="100"/>
      <c r="U287" s="100" t="s">
        <v>776</v>
      </c>
      <c r="V287" s="100" t="s">
        <v>776</v>
      </c>
      <c r="W287" s="100"/>
      <c r="X287" s="100" t="s">
        <v>776</v>
      </c>
      <c r="Y287" s="100" t="s">
        <v>776</v>
      </c>
      <c r="Z287" s="100"/>
      <c r="AA287" s="100"/>
      <c r="AB287" s="100"/>
      <c r="AC287" s="93"/>
      <c r="AD287" s="93"/>
      <c r="AE287" s="93"/>
      <c r="AF287" s="100" t="s">
        <v>776</v>
      </c>
      <c r="AG287" s="100"/>
      <c r="AH287" s="100"/>
      <c r="AI287" s="100" t="s">
        <v>776</v>
      </c>
      <c r="AJ287" s="100"/>
      <c r="AK287" s="93"/>
      <c r="AL287" s="93"/>
      <c r="AM287" s="99">
        <v>44617</v>
      </c>
      <c r="AN287" s="93" t="s">
        <v>772</v>
      </c>
      <c r="AO287" s="101" t="s">
        <v>1886</v>
      </c>
      <c r="AP287" s="101" t="s">
        <v>2012</v>
      </c>
      <c r="AQ287" s="101"/>
      <c r="AR287" s="101" t="s">
        <v>451</v>
      </c>
      <c r="AS287" s="101" t="s">
        <v>451</v>
      </c>
      <c r="AT287" s="101"/>
      <c r="AU287" s="101"/>
      <c r="AV287" s="101"/>
      <c r="AW287" s="93" t="s">
        <v>783</v>
      </c>
      <c r="AX287" s="101" t="s">
        <v>2013</v>
      </c>
      <c r="AY287" s="93" t="s">
        <v>2014</v>
      </c>
      <c r="AZ287" s="102" t="s">
        <v>1611</v>
      </c>
      <c r="BA287" s="120" t="s">
        <v>2015</v>
      </c>
    </row>
    <row r="288" spans="1:53" ht="15" hidden="1" customHeight="1" x14ac:dyDescent="0.25">
      <c r="A288" s="93">
        <v>93</v>
      </c>
      <c r="B288" s="96" t="s">
        <v>2016</v>
      </c>
      <c r="C288" s="95" t="s">
        <v>1591</v>
      </c>
      <c r="D288" s="95" t="s">
        <v>1592</v>
      </c>
      <c r="E288" s="93" t="s">
        <v>439</v>
      </c>
      <c r="F288" s="97" t="s">
        <v>1582</v>
      </c>
      <c r="G288" s="98" t="s">
        <v>1583</v>
      </c>
      <c r="H288" s="98" t="s">
        <v>1593</v>
      </c>
      <c r="I288" s="93" t="s">
        <v>1585</v>
      </c>
      <c r="J288" s="96" t="s">
        <v>1907</v>
      </c>
      <c r="K288" s="96" t="s">
        <v>2017</v>
      </c>
      <c r="L288" s="99" t="s">
        <v>776</v>
      </c>
      <c r="M288" s="99" t="s">
        <v>776</v>
      </c>
      <c r="N288" s="99" t="s">
        <v>776</v>
      </c>
      <c r="O288" s="99" t="s">
        <v>776</v>
      </c>
      <c r="P288" s="99" t="s">
        <v>776</v>
      </c>
      <c r="Q288" s="100" t="s">
        <v>776</v>
      </c>
      <c r="R288" s="100" t="s">
        <v>776</v>
      </c>
      <c r="S288" s="100"/>
      <c r="T288" s="100" t="s">
        <v>776</v>
      </c>
      <c r="U288" s="100" t="s">
        <v>776</v>
      </c>
      <c r="V288" s="100" t="s">
        <v>776</v>
      </c>
      <c r="W288" s="100" t="s">
        <v>776</v>
      </c>
      <c r="X288" s="100" t="s">
        <v>776</v>
      </c>
      <c r="Y288" s="100" t="s">
        <v>776</v>
      </c>
      <c r="Z288" s="100"/>
      <c r="AA288" s="100"/>
      <c r="AB288" s="100"/>
      <c r="AC288" s="93"/>
      <c r="AD288" s="93"/>
      <c r="AE288" s="93"/>
      <c r="AF288" s="100" t="s">
        <v>776</v>
      </c>
      <c r="AG288" s="100" t="s">
        <v>776</v>
      </c>
      <c r="AH288" s="100"/>
      <c r="AI288" s="100" t="s">
        <v>776</v>
      </c>
      <c r="AJ288" s="100"/>
      <c r="AK288" s="93"/>
      <c r="AL288" s="93"/>
      <c r="AM288" s="99">
        <v>44627</v>
      </c>
      <c r="AN288" s="93" t="s">
        <v>772</v>
      </c>
      <c r="AO288" s="101" t="s">
        <v>1993</v>
      </c>
      <c r="AP288" s="101" t="s">
        <v>2018</v>
      </c>
      <c r="AQ288" s="101" t="s">
        <v>451</v>
      </c>
      <c r="AR288" s="101" t="s">
        <v>451</v>
      </c>
      <c r="AS288" s="101" t="s">
        <v>451</v>
      </c>
      <c r="AT288" s="101"/>
      <c r="AU288" s="101"/>
      <c r="AV288" s="101"/>
      <c r="AW288" s="93" t="s">
        <v>785</v>
      </c>
      <c r="AX288" s="101" t="s">
        <v>439</v>
      </c>
      <c r="AY288" s="101" t="s">
        <v>439</v>
      </c>
      <c r="AZ288" s="101" t="s">
        <v>439</v>
      </c>
      <c r="BA288" s="120"/>
    </row>
    <row r="289" spans="1:53" ht="15" hidden="1" customHeight="1" x14ac:dyDescent="0.25">
      <c r="A289" s="93">
        <v>94</v>
      </c>
      <c r="B289" s="96" t="s">
        <v>2019</v>
      </c>
      <c r="C289" s="95" t="s">
        <v>1591</v>
      </c>
      <c r="D289" s="95" t="s">
        <v>1592</v>
      </c>
      <c r="E289" s="93" t="s">
        <v>439</v>
      </c>
      <c r="F289" s="97" t="s">
        <v>1582</v>
      </c>
      <c r="G289" s="98" t="s">
        <v>1583</v>
      </c>
      <c r="H289" s="98" t="s">
        <v>1593</v>
      </c>
      <c r="I289" s="93" t="s">
        <v>1585</v>
      </c>
      <c r="J289" s="96" t="s">
        <v>2020</v>
      </c>
      <c r="K289" s="96" t="s">
        <v>2021</v>
      </c>
      <c r="L289" s="99" t="s">
        <v>776</v>
      </c>
      <c r="M289" s="99" t="s">
        <v>776</v>
      </c>
      <c r="N289" s="99" t="s">
        <v>776</v>
      </c>
      <c r="O289" s="99" t="s">
        <v>776</v>
      </c>
      <c r="P289" s="99" t="s">
        <v>776</v>
      </c>
      <c r="Q289" s="100"/>
      <c r="R289" s="100" t="s">
        <v>776</v>
      </c>
      <c r="S289" s="100"/>
      <c r="T289" s="100"/>
      <c r="U289" s="100"/>
      <c r="V289" s="100" t="s">
        <v>776</v>
      </c>
      <c r="W289" s="100"/>
      <c r="X289" s="100" t="s">
        <v>777</v>
      </c>
      <c r="Y289" s="100"/>
      <c r="Z289" s="100"/>
      <c r="AA289" s="100"/>
      <c r="AB289" s="100"/>
      <c r="AC289" s="93"/>
      <c r="AD289" s="93"/>
      <c r="AE289" s="93"/>
      <c r="AF289" s="100"/>
      <c r="AG289" s="100"/>
      <c r="AH289" s="100"/>
      <c r="AI289" s="100" t="s">
        <v>777</v>
      </c>
      <c r="AJ289" s="100" t="s">
        <v>776</v>
      </c>
      <c r="AK289" s="93"/>
      <c r="AL289" s="93"/>
      <c r="AM289" s="99">
        <v>44823</v>
      </c>
      <c r="AN289" s="93" t="s">
        <v>772</v>
      </c>
      <c r="AO289" s="101" t="s">
        <v>1679</v>
      </c>
      <c r="AP289" s="101" t="s">
        <v>1866</v>
      </c>
      <c r="AQ289" s="101" t="s">
        <v>451</v>
      </c>
      <c r="AR289" s="101" t="s">
        <v>451</v>
      </c>
      <c r="AS289" s="101" t="s">
        <v>451</v>
      </c>
      <c r="AT289" s="101"/>
      <c r="AU289" s="101"/>
      <c r="AV289" s="101"/>
      <c r="AW289" s="93" t="s">
        <v>785</v>
      </c>
      <c r="AX289" s="101" t="s">
        <v>439</v>
      </c>
      <c r="AY289" s="101" t="s">
        <v>439</v>
      </c>
      <c r="AZ289" s="101" t="s">
        <v>439</v>
      </c>
      <c r="BA289" s="120" t="s">
        <v>451</v>
      </c>
    </row>
    <row r="290" spans="1:53" ht="75" hidden="1" customHeight="1" x14ac:dyDescent="0.25">
      <c r="A290" s="93">
        <v>95</v>
      </c>
      <c r="B290" s="96" t="s">
        <v>2022</v>
      </c>
      <c r="C290" s="95" t="s">
        <v>1580</v>
      </c>
      <c r="D290" s="96" t="s">
        <v>1581</v>
      </c>
      <c r="E290" s="93" t="s">
        <v>439</v>
      </c>
      <c r="F290" s="97" t="s">
        <v>1582</v>
      </c>
      <c r="G290" s="98" t="s">
        <v>1621</v>
      </c>
      <c r="H290" s="98" t="s">
        <v>1661</v>
      </c>
      <c r="I290" s="93" t="s">
        <v>1585</v>
      </c>
      <c r="J290" s="96" t="s">
        <v>2023</v>
      </c>
      <c r="K290" s="96" t="s">
        <v>2024</v>
      </c>
      <c r="L290" s="99" t="s">
        <v>776</v>
      </c>
      <c r="M290" s="99" t="s">
        <v>776</v>
      </c>
      <c r="N290" s="99" t="s">
        <v>776</v>
      </c>
      <c r="O290" s="99" t="s">
        <v>776</v>
      </c>
      <c r="P290" s="99" t="s">
        <v>776</v>
      </c>
      <c r="Q290" s="100" t="s">
        <v>776</v>
      </c>
      <c r="R290" s="100" t="s">
        <v>776</v>
      </c>
      <c r="S290" s="100" t="s">
        <v>776</v>
      </c>
      <c r="T290" s="100"/>
      <c r="U290" s="100" t="s">
        <v>776</v>
      </c>
      <c r="V290" s="100" t="s">
        <v>776</v>
      </c>
      <c r="W290" s="100" t="s">
        <v>776</v>
      </c>
      <c r="X290" s="100"/>
      <c r="Y290" s="100" t="s">
        <v>776</v>
      </c>
      <c r="Z290" s="100"/>
      <c r="AA290" s="100"/>
      <c r="AB290" s="100"/>
      <c r="AC290" s="93"/>
      <c r="AD290" s="93"/>
      <c r="AE290" s="93"/>
      <c r="AF290" s="100" t="s">
        <v>776</v>
      </c>
      <c r="AG290" s="100"/>
      <c r="AH290" s="100" t="s">
        <v>776</v>
      </c>
      <c r="AI290" s="100"/>
      <c r="AJ290" s="100" t="s">
        <v>776</v>
      </c>
      <c r="AK290" s="93"/>
      <c r="AL290" s="93"/>
      <c r="AM290" s="99">
        <v>44767</v>
      </c>
      <c r="AN290" s="93" t="s">
        <v>772</v>
      </c>
      <c r="AO290" s="101" t="s">
        <v>1916</v>
      </c>
      <c r="AP290" s="101" t="s">
        <v>1653</v>
      </c>
      <c r="AQ290" s="101"/>
      <c r="AR290" s="101" t="s">
        <v>451</v>
      </c>
      <c r="AS290" s="101" t="s">
        <v>451</v>
      </c>
      <c r="AT290" s="101"/>
      <c r="AU290" s="101"/>
      <c r="AV290" s="101"/>
      <c r="AW290" s="93" t="s">
        <v>783</v>
      </c>
      <c r="AX290" s="101" t="s">
        <v>1680</v>
      </c>
      <c r="AY290" s="93" t="s">
        <v>1844</v>
      </c>
      <c r="AZ290" s="102" t="s">
        <v>1611</v>
      </c>
      <c r="BA290" s="120" t="s">
        <v>2025</v>
      </c>
    </row>
    <row r="291" spans="1:53" ht="25.5" hidden="1" customHeight="1" x14ac:dyDescent="0.25">
      <c r="A291" s="85">
        <v>96</v>
      </c>
      <c r="B291" s="86" t="s">
        <v>2026</v>
      </c>
      <c r="C291" s="87" t="s">
        <v>1580</v>
      </c>
      <c r="D291" s="86" t="s">
        <v>1581</v>
      </c>
      <c r="E291" s="85" t="s">
        <v>439</v>
      </c>
      <c r="F291" s="88" t="s">
        <v>1582</v>
      </c>
      <c r="G291" s="89" t="s">
        <v>1583</v>
      </c>
      <c r="H291" s="89" t="s">
        <v>1593</v>
      </c>
      <c r="I291" s="85" t="s">
        <v>1585</v>
      </c>
      <c r="J291" s="86" t="s">
        <v>1594</v>
      </c>
      <c r="K291" s="86" t="s">
        <v>2027</v>
      </c>
      <c r="L291" s="90"/>
      <c r="M291" s="90"/>
      <c r="N291" s="90"/>
      <c r="O291" s="90" t="s">
        <v>776</v>
      </c>
      <c r="P291" s="90"/>
      <c r="Q291" s="91" t="s">
        <v>776</v>
      </c>
      <c r="R291" s="91" t="s">
        <v>776</v>
      </c>
      <c r="S291" s="91" t="s">
        <v>776</v>
      </c>
      <c r="T291" s="91"/>
      <c r="U291" s="91"/>
      <c r="V291" s="91" t="s">
        <v>776</v>
      </c>
      <c r="W291" s="91"/>
      <c r="X291" s="91"/>
      <c r="Y291" s="91" t="s">
        <v>776</v>
      </c>
      <c r="Z291" s="91"/>
      <c r="AA291" s="91"/>
      <c r="AB291" s="91"/>
      <c r="AC291" s="85"/>
      <c r="AD291" s="85"/>
      <c r="AE291" s="85"/>
      <c r="AF291" s="91" t="s">
        <v>776</v>
      </c>
      <c r="AG291" s="91"/>
      <c r="AH291" s="91"/>
      <c r="AI291" s="91" t="s">
        <v>776</v>
      </c>
      <c r="AJ291" s="91" t="s">
        <v>776</v>
      </c>
      <c r="AK291" s="85"/>
      <c r="AL291" s="85"/>
      <c r="AM291" s="90">
        <v>44616</v>
      </c>
      <c r="AN291" s="85" t="s">
        <v>772</v>
      </c>
      <c r="AO291" s="92" t="s">
        <v>2028</v>
      </c>
      <c r="AP291" s="92" t="s">
        <v>1786</v>
      </c>
      <c r="AQ291" s="92" t="s">
        <v>451</v>
      </c>
      <c r="AR291" s="92" t="s">
        <v>451</v>
      </c>
      <c r="AS291" s="92" t="s">
        <v>451</v>
      </c>
      <c r="AT291" s="92"/>
      <c r="AU291" s="92"/>
      <c r="AV291" s="92"/>
      <c r="AW291" s="85" t="s">
        <v>785</v>
      </c>
      <c r="AX291" s="92" t="s">
        <v>439</v>
      </c>
      <c r="AY291" s="92" t="s">
        <v>439</v>
      </c>
      <c r="AZ291" s="92" t="s">
        <v>439</v>
      </c>
      <c r="BA291" s="119" t="s">
        <v>451</v>
      </c>
    </row>
    <row r="292" spans="1:53" ht="25.5" hidden="1" customHeight="1" x14ac:dyDescent="0.25">
      <c r="A292" s="85">
        <v>97</v>
      </c>
      <c r="B292" s="86" t="s">
        <v>2029</v>
      </c>
      <c r="C292" s="87" t="s">
        <v>1580</v>
      </c>
      <c r="D292" s="86" t="s">
        <v>1581</v>
      </c>
      <c r="E292" s="85" t="s">
        <v>439</v>
      </c>
      <c r="F292" s="88" t="s">
        <v>1582</v>
      </c>
      <c r="G292" s="89" t="s">
        <v>1714</v>
      </c>
      <c r="H292" s="89" t="s">
        <v>1795</v>
      </c>
      <c r="I292" s="85" t="s">
        <v>1716</v>
      </c>
      <c r="J292" s="86" t="s">
        <v>2030</v>
      </c>
      <c r="K292" s="103" t="s">
        <v>2031</v>
      </c>
      <c r="L292" s="90" t="s">
        <v>776</v>
      </c>
      <c r="M292" s="90" t="s">
        <v>776</v>
      </c>
      <c r="N292" s="90" t="s">
        <v>776</v>
      </c>
      <c r="O292" s="90" t="s">
        <v>776</v>
      </c>
      <c r="P292" s="90" t="s">
        <v>776</v>
      </c>
      <c r="Q292" s="91"/>
      <c r="R292" s="91"/>
      <c r="S292" s="91"/>
      <c r="T292" s="91"/>
      <c r="U292" s="91"/>
      <c r="V292" s="91"/>
      <c r="W292" s="91"/>
      <c r="X292" s="91" t="s">
        <v>776</v>
      </c>
      <c r="Y292" s="91"/>
      <c r="Z292" s="91"/>
      <c r="AA292" s="91"/>
      <c r="AB292" s="91"/>
      <c r="AC292" s="85"/>
      <c r="AD292" s="85"/>
      <c r="AE292" s="85"/>
      <c r="AF292" s="91" t="s">
        <v>776</v>
      </c>
      <c r="AG292" s="91" t="s">
        <v>776</v>
      </c>
      <c r="AH292" s="91" t="s">
        <v>776</v>
      </c>
      <c r="AI292" s="91" t="s">
        <v>776</v>
      </c>
      <c r="AJ292" s="91" t="s">
        <v>776</v>
      </c>
      <c r="AK292" s="85"/>
      <c r="AL292" s="85"/>
      <c r="AM292" s="90">
        <v>44611</v>
      </c>
      <c r="AN292" s="85" t="s">
        <v>772</v>
      </c>
      <c r="AO292" s="92" t="s">
        <v>2032</v>
      </c>
      <c r="AP292" s="92" t="s">
        <v>1948</v>
      </c>
      <c r="AQ292" s="92"/>
      <c r="AR292" s="92" t="s">
        <v>451</v>
      </c>
      <c r="AS292" s="92" t="s">
        <v>451</v>
      </c>
      <c r="AT292" s="92"/>
      <c r="AU292" s="92"/>
      <c r="AV292" s="92"/>
      <c r="AW292" s="85" t="s">
        <v>785</v>
      </c>
      <c r="AX292" s="92" t="s">
        <v>439</v>
      </c>
      <c r="AY292" s="92" t="s">
        <v>439</v>
      </c>
      <c r="AZ292" s="92" t="s">
        <v>439</v>
      </c>
      <c r="BA292" s="119" t="s">
        <v>451</v>
      </c>
    </row>
    <row r="293" spans="1:53" ht="25.5" hidden="1" customHeight="1" x14ac:dyDescent="0.25">
      <c r="A293" s="85">
        <v>98</v>
      </c>
      <c r="B293" s="86" t="s">
        <v>2033</v>
      </c>
      <c r="C293" s="87" t="s">
        <v>1580</v>
      </c>
      <c r="D293" s="86" t="s">
        <v>1581</v>
      </c>
      <c r="E293" s="85" t="s">
        <v>439</v>
      </c>
      <c r="F293" s="88" t="s">
        <v>1582</v>
      </c>
      <c r="G293" s="89" t="s">
        <v>1598</v>
      </c>
      <c r="H293" s="89" t="s">
        <v>1599</v>
      </c>
      <c r="I293" s="85" t="s">
        <v>1585</v>
      </c>
      <c r="J293" s="86" t="s">
        <v>1894</v>
      </c>
      <c r="K293" s="86" t="s">
        <v>2034</v>
      </c>
      <c r="L293" s="90"/>
      <c r="M293" s="90" t="s">
        <v>776</v>
      </c>
      <c r="N293" s="90" t="s">
        <v>776</v>
      </c>
      <c r="O293" s="90" t="s">
        <v>776</v>
      </c>
      <c r="P293" s="90" t="s">
        <v>776</v>
      </c>
      <c r="Q293" s="91"/>
      <c r="R293" s="91"/>
      <c r="S293" s="91"/>
      <c r="T293" s="91"/>
      <c r="U293" s="91"/>
      <c r="V293" s="91"/>
      <c r="W293" s="91"/>
      <c r="X293" s="91"/>
      <c r="Y293" s="91"/>
      <c r="Z293" s="91"/>
      <c r="AA293" s="91"/>
      <c r="AB293" s="91"/>
      <c r="AC293" s="85"/>
      <c r="AD293" s="85"/>
      <c r="AE293" s="85"/>
      <c r="AF293" s="91" t="s">
        <v>776</v>
      </c>
      <c r="AG293" s="91"/>
      <c r="AH293" s="91"/>
      <c r="AI293" s="91"/>
      <c r="AJ293" s="91"/>
      <c r="AK293" s="85"/>
      <c r="AL293" s="85"/>
      <c r="AM293" s="90">
        <v>44825</v>
      </c>
      <c r="AN293" s="85" t="s">
        <v>772</v>
      </c>
      <c r="AO293" s="92" t="s">
        <v>1782</v>
      </c>
      <c r="AP293" s="92" t="s">
        <v>1653</v>
      </c>
      <c r="AQ293" s="92" t="s">
        <v>451</v>
      </c>
      <c r="AR293" s="92" t="s">
        <v>451</v>
      </c>
      <c r="AS293" s="92" t="s">
        <v>451</v>
      </c>
      <c r="AT293" s="92"/>
      <c r="AU293" s="92"/>
      <c r="AV293" s="92"/>
      <c r="AW293" s="85" t="s">
        <v>785</v>
      </c>
      <c r="AX293" s="92" t="s">
        <v>439</v>
      </c>
      <c r="AY293" s="92" t="s">
        <v>439</v>
      </c>
      <c r="AZ293" s="92" t="s">
        <v>439</v>
      </c>
      <c r="BA293" s="119" t="s">
        <v>451</v>
      </c>
    </row>
    <row r="294" spans="1:53" ht="30" hidden="1" customHeight="1" x14ac:dyDescent="0.25">
      <c r="A294" s="93">
        <v>99</v>
      </c>
      <c r="B294" s="96" t="s">
        <v>2035</v>
      </c>
      <c r="C294" s="95" t="s">
        <v>1580</v>
      </c>
      <c r="D294" s="96" t="s">
        <v>1581</v>
      </c>
      <c r="E294" s="93" t="s">
        <v>439</v>
      </c>
      <c r="F294" s="97" t="s">
        <v>1582</v>
      </c>
      <c r="G294" s="98" t="s">
        <v>1598</v>
      </c>
      <c r="H294" s="98" t="s">
        <v>1599</v>
      </c>
      <c r="I294" s="93" t="s">
        <v>1585</v>
      </c>
      <c r="J294" s="96" t="s">
        <v>2036</v>
      </c>
      <c r="K294" s="96" t="s">
        <v>2037</v>
      </c>
      <c r="L294" s="99" t="s">
        <v>776</v>
      </c>
      <c r="M294" s="99" t="s">
        <v>776</v>
      </c>
      <c r="N294" s="99" t="s">
        <v>776</v>
      </c>
      <c r="O294" s="99" t="s">
        <v>776</v>
      </c>
      <c r="P294" s="99" t="s">
        <v>776</v>
      </c>
      <c r="Q294" s="100"/>
      <c r="R294" s="100"/>
      <c r="S294" s="100"/>
      <c r="T294" s="100"/>
      <c r="U294" s="100" t="s">
        <v>776</v>
      </c>
      <c r="V294" s="100" t="s">
        <v>776</v>
      </c>
      <c r="W294" s="100"/>
      <c r="X294" s="100"/>
      <c r="Y294" s="100"/>
      <c r="Z294" s="100"/>
      <c r="AA294" s="100"/>
      <c r="AB294" s="100"/>
      <c r="AC294" s="93"/>
      <c r="AD294" s="93"/>
      <c r="AE294" s="93"/>
      <c r="AF294" s="100" t="s">
        <v>776</v>
      </c>
      <c r="AG294" s="100"/>
      <c r="AH294" s="100"/>
      <c r="AI294" s="100" t="s">
        <v>776</v>
      </c>
      <c r="AJ294" s="100"/>
      <c r="AK294" s="93"/>
      <c r="AL294" s="93"/>
      <c r="AM294" s="99">
        <v>44613</v>
      </c>
      <c r="AN294" s="93" t="s">
        <v>772</v>
      </c>
      <c r="AO294" s="101" t="s">
        <v>1652</v>
      </c>
      <c r="AP294" s="101" t="s">
        <v>1728</v>
      </c>
      <c r="AQ294" s="101"/>
      <c r="AR294" s="101" t="s">
        <v>451</v>
      </c>
      <c r="AS294" s="101" t="s">
        <v>451</v>
      </c>
      <c r="AT294" s="101"/>
      <c r="AU294" s="101"/>
      <c r="AV294" s="101"/>
      <c r="AW294" s="93" t="s">
        <v>783</v>
      </c>
      <c r="AX294" s="101" t="s">
        <v>2018</v>
      </c>
      <c r="AY294" s="93" t="s">
        <v>1788</v>
      </c>
      <c r="AZ294" s="102" t="s">
        <v>1611</v>
      </c>
      <c r="BA294" s="120" t="s">
        <v>2038</v>
      </c>
    </row>
    <row r="295" spans="1:53" ht="150" hidden="1" customHeight="1" x14ac:dyDescent="0.25">
      <c r="A295" s="85">
        <v>100</v>
      </c>
      <c r="B295" s="86" t="s">
        <v>2039</v>
      </c>
      <c r="C295" s="87" t="s">
        <v>1580</v>
      </c>
      <c r="D295" s="86" t="s">
        <v>432</v>
      </c>
      <c r="E295" s="85" t="s">
        <v>439</v>
      </c>
      <c r="F295" s="88" t="s">
        <v>1582</v>
      </c>
      <c r="G295" s="89" t="s">
        <v>1583</v>
      </c>
      <c r="H295" s="89" t="s">
        <v>1593</v>
      </c>
      <c r="I295" s="85" t="s">
        <v>1585</v>
      </c>
      <c r="J295" s="86" t="s">
        <v>2040</v>
      </c>
      <c r="K295" s="86" t="s">
        <v>2041</v>
      </c>
      <c r="L295" s="90"/>
      <c r="M295" s="90"/>
      <c r="N295" s="90"/>
      <c r="O295" s="90" t="s">
        <v>776</v>
      </c>
      <c r="P295" s="90"/>
      <c r="Q295" s="91"/>
      <c r="R295" s="91"/>
      <c r="S295" s="91"/>
      <c r="T295" s="91"/>
      <c r="U295" s="91"/>
      <c r="V295" s="91"/>
      <c r="W295" s="91"/>
      <c r="X295" s="91"/>
      <c r="Y295" s="91"/>
      <c r="Z295" s="91"/>
      <c r="AA295" s="91"/>
      <c r="AB295" s="91"/>
      <c r="AC295" s="85"/>
      <c r="AD295" s="85"/>
      <c r="AE295" s="85"/>
      <c r="AF295" s="91"/>
      <c r="AG295" s="91"/>
      <c r="AH295" s="91"/>
      <c r="AI295" s="91" t="s">
        <v>776</v>
      </c>
      <c r="AJ295" s="91"/>
      <c r="AK295" s="85"/>
      <c r="AL295" s="85"/>
      <c r="AM295" s="90">
        <v>44587</v>
      </c>
      <c r="AN295" s="85" t="s">
        <v>773</v>
      </c>
      <c r="AO295" s="92" t="s">
        <v>451</v>
      </c>
      <c r="AP295" s="92" t="s">
        <v>451</v>
      </c>
      <c r="AQ295" s="92" t="s">
        <v>451</v>
      </c>
      <c r="AR295" s="92" t="s">
        <v>451</v>
      </c>
      <c r="AS295" s="92" t="s">
        <v>451</v>
      </c>
      <c r="AT295" s="92"/>
      <c r="AU295" s="92"/>
      <c r="AV295" s="92"/>
      <c r="AW295" s="85" t="s">
        <v>785</v>
      </c>
      <c r="AX295" s="92" t="s">
        <v>439</v>
      </c>
      <c r="AY295" s="92" t="s">
        <v>439</v>
      </c>
      <c r="AZ295" s="92" t="s">
        <v>439</v>
      </c>
      <c r="BA295" s="119" t="s">
        <v>2042</v>
      </c>
    </row>
    <row r="296" spans="1:53" ht="25.5" hidden="1" customHeight="1" x14ac:dyDescent="0.25">
      <c r="A296" s="85">
        <v>101</v>
      </c>
      <c r="B296" s="86" t="s">
        <v>2043</v>
      </c>
      <c r="C296" s="87" t="s">
        <v>1580</v>
      </c>
      <c r="D296" s="86" t="s">
        <v>1581</v>
      </c>
      <c r="E296" s="85" t="s">
        <v>439</v>
      </c>
      <c r="F296" s="88" t="s">
        <v>1582</v>
      </c>
      <c r="G296" s="89" t="s">
        <v>1621</v>
      </c>
      <c r="H296" s="89" t="s">
        <v>1878</v>
      </c>
      <c r="I296" s="85" t="s">
        <v>1585</v>
      </c>
      <c r="J296" s="86" t="s">
        <v>2044</v>
      </c>
      <c r="K296" s="86" t="s">
        <v>2045</v>
      </c>
      <c r="L296" s="90" t="s">
        <v>776</v>
      </c>
      <c r="M296" s="90" t="s">
        <v>776</v>
      </c>
      <c r="N296" s="90" t="s">
        <v>776</v>
      </c>
      <c r="O296" s="90" t="s">
        <v>776</v>
      </c>
      <c r="P296" s="90" t="s">
        <v>776</v>
      </c>
      <c r="Q296" s="91" t="s">
        <v>776</v>
      </c>
      <c r="R296" s="91" t="s">
        <v>776</v>
      </c>
      <c r="S296" s="91" t="s">
        <v>776</v>
      </c>
      <c r="T296" s="91"/>
      <c r="U296" s="91"/>
      <c r="V296" s="91" t="s">
        <v>776</v>
      </c>
      <c r="W296" s="91" t="s">
        <v>776</v>
      </c>
      <c r="X296" s="91" t="s">
        <v>776</v>
      </c>
      <c r="Y296" s="91" t="s">
        <v>776</v>
      </c>
      <c r="Z296" s="91"/>
      <c r="AA296" s="91"/>
      <c r="AB296" s="91"/>
      <c r="AC296" s="85"/>
      <c r="AD296" s="85"/>
      <c r="AE296" s="85"/>
      <c r="AF296" s="91" t="s">
        <v>776</v>
      </c>
      <c r="AG296" s="91" t="s">
        <v>776</v>
      </c>
      <c r="AH296" s="91" t="s">
        <v>776</v>
      </c>
      <c r="AI296" s="91" t="s">
        <v>776</v>
      </c>
      <c r="AJ296" s="91" t="s">
        <v>776</v>
      </c>
      <c r="AK296" s="85"/>
      <c r="AL296" s="85"/>
      <c r="AM296" s="90">
        <v>44691</v>
      </c>
      <c r="AN296" s="85" t="s">
        <v>772</v>
      </c>
      <c r="AO296" s="92" t="s">
        <v>1927</v>
      </c>
      <c r="AP296" s="92"/>
      <c r="AQ296" s="92" t="s">
        <v>451</v>
      </c>
      <c r="AR296" s="92" t="s">
        <v>451</v>
      </c>
      <c r="AS296" s="92" t="s">
        <v>451</v>
      </c>
      <c r="AT296" s="92"/>
      <c r="AU296" s="92"/>
      <c r="AV296" s="92"/>
      <c r="AW296" s="85" t="s">
        <v>785</v>
      </c>
      <c r="AX296" s="92" t="s">
        <v>439</v>
      </c>
      <c r="AY296" s="92" t="s">
        <v>439</v>
      </c>
      <c r="AZ296" s="92" t="s">
        <v>439</v>
      </c>
      <c r="BA296" s="119" t="s">
        <v>451</v>
      </c>
    </row>
    <row r="297" spans="1:53" ht="45" hidden="1" customHeight="1" x14ac:dyDescent="0.25">
      <c r="A297" s="85">
        <v>102</v>
      </c>
      <c r="B297" s="86" t="s">
        <v>2046</v>
      </c>
      <c r="C297" s="87" t="s">
        <v>1580</v>
      </c>
      <c r="D297" s="86" t="s">
        <v>1581</v>
      </c>
      <c r="E297" s="85" t="s">
        <v>439</v>
      </c>
      <c r="F297" s="88" t="s">
        <v>1582</v>
      </c>
      <c r="G297" s="89" t="s">
        <v>1621</v>
      </c>
      <c r="H297" s="89" t="s">
        <v>1622</v>
      </c>
      <c r="I297" s="85" t="s">
        <v>1585</v>
      </c>
      <c r="J297" s="86" t="s">
        <v>2047</v>
      </c>
      <c r="K297" s="86" t="s">
        <v>2048</v>
      </c>
      <c r="L297" s="90" t="s">
        <v>776</v>
      </c>
      <c r="M297" s="90" t="s">
        <v>776</v>
      </c>
      <c r="N297" s="90" t="s">
        <v>776</v>
      </c>
      <c r="O297" s="90" t="s">
        <v>776</v>
      </c>
      <c r="P297" s="90" t="s">
        <v>776</v>
      </c>
      <c r="Q297" s="91"/>
      <c r="R297" s="91" t="s">
        <v>776</v>
      </c>
      <c r="S297" s="91" t="s">
        <v>776</v>
      </c>
      <c r="T297" s="91" t="s">
        <v>776</v>
      </c>
      <c r="U297" s="91" t="s">
        <v>776</v>
      </c>
      <c r="V297" s="91" t="s">
        <v>776</v>
      </c>
      <c r="W297" s="91" t="s">
        <v>776</v>
      </c>
      <c r="X297" s="91" t="s">
        <v>776</v>
      </c>
      <c r="Y297" s="91" t="s">
        <v>776</v>
      </c>
      <c r="Z297" s="91"/>
      <c r="AA297" s="91"/>
      <c r="AB297" s="91"/>
      <c r="AC297" s="85"/>
      <c r="AD297" s="85"/>
      <c r="AE297" s="85"/>
      <c r="AF297" s="91" t="s">
        <v>776</v>
      </c>
      <c r="AG297" s="91" t="s">
        <v>776</v>
      </c>
      <c r="AH297" s="91" t="s">
        <v>776</v>
      </c>
      <c r="AI297" s="91"/>
      <c r="AJ297" s="91" t="s">
        <v>776</v>
      </c>
      <c r="AK297" s="85"/>
      <c r="AL297" s="85"/>
      <c r="AM297" s="90">
        <v>44791</v>
      </c>
      <c r="AN297" s="85" t="s">
        <v>772</v>
      </c>
      <c r="AO297" s="92" t="s">
        <v>2049</v>
      </c>
      <c r="AP297" s="92"/>
      <c r="AQ297" s="92" t="s">
        <v>451</v>
      </c>
      <c r="AR297" s="92" t="s">
        <v>451</v>
      </c>
      <c r="AS297" s="92" t="s">
        <v>451</v>
      </c>
      <c r="AT297" s="92"/>
      <c r="AU297" s="92"/>
      <c r="AV297" s="92"/>
      <c r="AW297" s="85" t="s">
        <v>785</v>
      </c>
      <c r="AX297" s="92" t="s">
        <v>439</v>
      </c>
      <c r="AY297" s="92" t="s">
        <v>439</v>
      </c>
      <c r="AZ297" s="92" t="s">
        <v>439</v>
      </c>
      <c r="BA297" s="119" t="s">
        <v>1994</v>
      </c>
    </row>
    <row r="298" spans="1:53" ht="45" hidden="1" customHeight="1" x14ac:dyDescent="0.25">
      <c r="A298" s="85">
        <v>103</v>
      </c>
      <c r="B298" s="86" t="s">
        <v>2050</v>
      </c>
      <c r="C298" s="87" t="s">
        <v>1580</v>
      </c>
      <c r="D298" s="87" t="s">
        <v>1778</v>
      </c>
      <c r="E298" s="85" t="s">
        <v>439</v>
      </c>
      <c r="F298" s="88" t="s">
        <v>1582</v>
      </c>
      <c r="G298" s="89" t="s">
        <v>1621</v>
      </c>
      <c r="H298" s="89" t="s">
        <v>1826</v>
      </c>
      <c r="I298" s="85" t="s">
        <v>1716</v>
      </c>
      <c r="J298" s="86" t="s">
        <v>2051</v>
      </c>
      <c r="K298" s="86" t="s">
        <v>2052</v>
      </c>
      <c r="L298" s="90" t="s">
        <v>776</v>
      </c>
      <c r="M298" s="90" t="s">
        <v>776</v>
      </c>
      <c r="N298" s="90" t="s">
        <v>776</v>
      </c>
      <c r="O298" s="90" t="s">
        <v>776</v>
      </c>
      <c r="P298" s="90" t="s">
        <v>776</v>
      </c>
      <c r="Q298" s="91"/>
      <c r="R298" s="91"/>
      <c r="S298" s="91"/>
      <c r="T298" s="91"/>
      <c r="U298" s="91"/>
      <c r="V298" s="91"/>
      <c r="W298" s="91"/>
      <c r="X298" s="91"/>
      <c r="Y298" s="91"/>
      <c r="Z298" s="91"/>
      <c r="AA298" s="91"/>
      <c r="AB298" s="91"/>
      <c r="AC298" s="85"/>
      <c r="AD298" s="85"/>
      <c r="AE298" s="85"/>
      <c r="AF298" s="91" t="s">
        <v>776</v>
      </c>
      <c r="AG298" s="91" t="s">
        <v>776</v>
      </c>
      <c r="AH298" s="91" t="s">
        <v>776</v>
      </c>
      <c r="AI298" s="91"/>
      <c r="AJ298" s="91"/>
      <c r="AK298" s="85"/>
      <c r="AL298" s="85"/>
      <c r="AM298" s="90">
        <v>44875</v>
      </c>
      <c r="AN298" s="85" t="s">
        <v>772</v>
      </c>
      <c r="AO298" s="92" t="s">
        <v>2053</v>
      </c>
      <c r="AP298" s="92" t="s">
        <v>2054</v>
      </c>
      <c r="AQ298" s="92" t="s">
        <v>451</v>
      </c>
      <c r="AR298" s="92" t="s">
        <v>451</v>
      </c>
      <c r="AS298" s="92" t="s">
        <v>451</v>
      </c>
      <c r="AT298" s="92"/>
      <c r="AU298" s="92"/>
      <c r="AV298" s="92"/>
      <c r="AW298" s="85" t="s">
        <v>785</v>
      </c>
      <c r="AX298" s="92" t="s">
        <v>439</v>
      </c>
      <c r="AY298" s="92" t="s">
        <v>439</v>
      </c>
      <c r="AZ298" s="92" t="s">
        <v>439</v>
      </c>
      <c r="BA298" s="119" t="s">
        <v>2055</v>
      </c>
    </row>
    <row r="299" spans="1:53" ht="30" hidden="1" customHeight="1" x14ac:dyDescent="0.25">
      <c r="A299" s="93">
        <v>104</v>
      </c>
      <c r="B299" s="96" t="s">
        <v>2056</v>
      </c>
      <c r="C299" s="95" t="s">
        <v>1580</v>
      </c>
      <c r="D299" s="96" t="s">
        <v>1581</v>
      </c>
      <c r="E299" s="93" t="s">
        <v>439</v>
      </c>
      <c r="F299" s="97" t="s">
        <v>1582</v>
      </c>
      <c r="G299" s="98" t="s">
        <v>1621</v>
      </c>
      <c r="H299" s="98" t="s">
        <v>1661</v>
      </c>
      <c r="I299" s="93" t="s">
        <v>1585</v>
      </c>
      <c r="J299" s="96" t="s">
        <v>1755</v>
      </c>
      <c r="K299" s="96" t="s">
        <v>2057</v>
      </c>
      <c r="L299" s="99" t="s">
        <v>776</v>
      </c>
      <c r="M299" s="99" t="s">
        <v>776</v>
      </c>
      <c r="N299" s="99" t="s">
        <v>776</v>
      </c>
      <c r="O299" s="99" t="s">
        <v>776</v>
      </c>
      <c r="P299" s="99" t="s">
        <v>776</v>
      </c>
      <c r="Q299" s="100" t="s">
        <v>776</v>
      </c>
      <c r="R299" s="100" t="s">
        <v>776</v>
      </c>
      <c r="S299" s="100" t="s">
        <v>776</v>
      </c>
      <c r="T299" s="100"/>
      <c r="U299" s="100"/>
      <c r="V299" s="100" t="s">
        <v>776</v>
      </c>
      <c r="W299" s="100"/>
      <c r="X299" s="100"/>
      <c r="Y299" s="100" t="s">
        <v>776</v>
      </c>
      <c r="Z299" s="100"/>
      <c r="AA299" s="100"/>
      <c r="AB299" s="100"/>
      <c r="AC299" s="93"/>
      <c r="AD299" s="93"/>
      <c r="AE299" s="93"/>
      <c r="AF299" s="100" t="s">
        <v>776</v>
      </c>
      <c r="AG299" s="100"/>
      <c r="AH299" s="100" t="s">
        <v>776</v>
      </c>
      <c r="AI299" s="100"/>
      <c r="AJ299" s="100"/>
      <c r="AK299" s="93"/>
      <c r="AL299" s="93"/>
      <c r="AM299" s="99">
        <v>44718</v>
      </c>
      <c r="AN299" s="93" t="s">
        <v>772</v>
      </c>
      <c r="AO299" s="101" t="s">
        <v>2049</v>
      </c>
      <c r="AP299" s="101" t="s">
        <v>1892</v>
      </c>
      <c r="AQ299" s="101" t="s">
        <v>451</v>
      </c>
      <c r="AR299" s="101" t="s">
        <v>451</v>
      </c>
      <c r="AS299" s="101" t="s">
        <v>451</v>
      </c>
      <c r="AT299" s="101"/>
      <c r="AU299" s="101"/>
      <c r="AV299" s="101"/>
      <c r="AW299" s="93" t="s">
        <v>785</v>
      </c>
      <c r="AX299" s="101" t="s">
        <v>439</v>
      </c>
      <c r="AY299" s="101" t="s">
        <v>439</v>
      </c>
      <c r="AZ299" s="101" t="s">
        <v>439</v>
      </c>
      <c r="BA299" s="120" t="s">
        <v>2058</v>
      </c>
    </row>
    <row r="300" spans="1:53" ht="25.5" hidden="1" customHeight="1" x14ac:dyDescent="0.25">
      <c r="A300" s="85">
        <v>105</v>
      </c>
      <c r="B300" s="86" t="s">
        <v>2059</v>
      </c>
      <c r="C300" s="87" t="s">
        <v>1580</v>
      </c>
      <c r="D300" s="86" t="s">
        <v>432</v>
      </c>
      <c r="E300" s="89" t="s">
        <v>439</v>
      </c>
      <c r="F300" s="88" t="s">
        <v>1582</v>
      </c>
      <c r="G300" s="89" t="s">
        <v>1583</v>
      </c>
      <c r="H300" s="89" t="s">
        <v>1758</v>
      </c>
      <c r="I300" s="85" t="s">
        <v>1585</v>
      </c>
      <c r="J300" s="86" t="s">
        <v>2060</v>
      </c>
      <c r="K300" s="86" t="s">
        <v>2061</v>
      </c>
      <c r="L300" s="90"/>
      <c r="M300" s="90"/>
      <c r="N300" s="90"/>
      <c r="O300" s="90" t="s">
        <v>776</v>
      </c>
      <c r="P300" s="90"/>
      <c r="Q300" s="91"/>
      <c r="R300" s="91"/>
      <c r="S300" s="91"/>
      <c r="T300" s="91"/>
      <c r="U300" s="91"/>
      <c r="V300" s="91"/>
      <c r="W300" s="91"/>
      <c r="X300" s="91"/>
      <c r="Y300" s="91"/>
      <c r="Z300" s="91"/>
      <c r="AA300" s="91"/>
      <c r="AB300" s="91"/>
      <c r="AC300" s="85"/>
      <c r="AD300" s="85"/>
      <c r="AE300" s="85"/>
      <c r="AF300" s="91"/>
      <c r="AG300" s="91"/>
      <c r="AH300" s="91"/>
      <c r="AI300" s="91" t="s">
        <v>776</v>
      </c>
      <c r="AJ300" s="91"/>
      <c r="AK300" s="85"/>
      <c r="AL300" s="85"/>
      <c r="AM300" s="90">
        <v>44595</v>
      </c>
      <c r="AN300" s="85" t="s">
        <v>772</v>
      </c>
      <c r="AO300" s="92" t="s">
        <v>2062</v>
      </c>
      <c r="AP300" s="92"/>
      <c r="AQ300" s="92" t="s">
        <v>451</v>
      </c>
      <c r="AR300" s="92" t="s">
        <v>451</v>
      </c>
      <c r="AS300" s="92" t="s">
        <v>451</v>
      </c>
      <c r="AT300" s="92"/>
      <c r="AU300" s="92"/>
      <c r="AV300" s="92"/>
      <c r="AW300" s="85" t="s">
        <v>785</v>
      </c>
      <c r="AX300" s="92" t="s">
        <v>439</v>
      </c>
      <c r="AY300" s="92" t="s">
        <v>439</v>
      </c>
      <c r="AZ300" s="92" t="s">
        <v>439</v>
      </c>
      <c r="BA300" s="119" t="s">
        <v>451</v>
      </c>
    </row>
    <row r="301" spans="1:53" ht="45" hidden="1" customHeight="1" x14ac:dyDescent="0.25">
      <c r="A301" s="85">
        <v>106</v>
      </c>
      <c r="B301" s="86" t="s">
        <v>2063</v>
      </c>
      <c r="C301" s="87" t="s">
        <v>1580</v>
      </c>
      <c r="D301" s="86" t="s">
        <v>1581</v>
      </c>
      <c r="E301" s="85" t="s">
        <v>439</v>
      </c>
      <c r="F301" s="88" t="s">
        <v>1582</v>
      </c>
      <c r="G301" s="89" t="s">
        <v>1583</v>
      </c>
      <c r="H301" s="89" t="s">
        <v>1691</v>
      </c>
      <c r="I301" s="85" t="s">
        <v>1585</v>
      </c>
      <c r="J301" s="86" t="s">
        <v>2064</v>
      </c>
      <c r="K301" s="86" t="s">
        <v>2065</v>
      </c>
      <c r="L301" s="90" t="s">
        <v>776</v>
      </c>
      <c r="M301" s="90" t="s">
        <v>776</v>
      </c>
      <c r="N301" s="90" t="s">
        <v>776</v>
      </c>
      <c r="O301" s="90" t="s">
        <v>776</v>
      </c>
      <c r="P301" s="90" t="s">
        <v>776</v>
      </c>
      <c r="Q301" s="91"/>
      <c r="R301" s="91" t="s">
        <v>776</v>
      </c>
      <c r="S301" s="91" t="s">
        <v>776</v>
      </c>
      <c r="T301" s="91"/>
      <c r="U301" s="91"/>
      <c r="V301" s="91" t="s">
        <v>776</v>
      </c>
      <c r="W301" s="91"/>
      <c r="X301" s="91"/>
      <c r="Y301" s="91"/>
      <c r="Z301" s="91"/>
      <c r="AA301" s="91"/>
      <c r="AB301" s="91"/>
      <c r="AC301" s="85"/>
      <c r="AD301" s="85"/>
      <c r="AE301" s="85"/>
      <c r="AF301" s="91" t="s">
        <v>776</v>
      </c>
      <c r="AG301" s="91"/>
      <c r="AH301" s="91"/>
      <c r="AI301" s="91"/>
      <c r="AJ301" s="91" t="s">
        <v>776</v>
      </c>
      <c r="AK301" s="85"/>
      <c r="AL301" s="85"/>
      <c r="AM301" s="90">
        <v>44819</v>
      </c>
      <c r="AN301" s="85" t="s">
        <v>772</v>
      </c>
      <c r="AO301" s="92" t="s">
        <v>1993</v>
      </c>
      <c r="AP301" s="92"/>
      <c r="AQ301" s="92" t="s">
        <v>451</v>
      </c>
      <c r="AR301" s="92" t="s">
        <v>451</v>
      </c>
      <c r="AS301" s="92" t="s">
        <v>451</v>
      </c>
      <c r="AT301" s="92"/>
      <c r="AU301" s="92"/>
      <c r="AV301" s="92"/>
      <c r="AW301" s="85" t="s">
        <v>785</v>
      </c>
      <c r="AX301" s="92" t="s">
        <v>439</v>
      </c>
      <c r="AY301" s="92" t="s">
        <v>439</v>
      </c>
      <c r="AZ301" s="92" t="s">
        <v>439</v>
      </c>
      <c r="BA301" s="119" t="s">
        <v>2066</v>
      </c>
    </row>
    <row r="302" spans="1:53" ht="90" hidden="1" customHeight="1" x14ac:dyDescent="0.25">
      <c r="A302" s="85">
        <v>107</v>
      </c>
      <c r="B302" s="86" t="s">
        <v>2067</v>
      </c>
      <c r="C302" s="87" t="s">
        <v>1591</v>
      </c>
      <c r="D302" s="87" t="s">
        <v>1592</v>
      </c>
      <c r="E302" s="85" t="s">
        <v>439</v>
      </c>
      <c r="F302" s="88" t="s">
        <v>1582</v>
      </c>
      <c r="G302" s="89" t="s">
        <v>1583</v>
      </c>
      <c r="H302" s="89" t="s">
        <v>1584</v>
      </c>
      <c r="I302" s="85" t="s">
        <v>1585</v>
      </c>
      <c r="J302" s="86" t="s">
        <v>2068</v>
      </c>
      <c r="K302" s="86" t="s">
        <v>2069</v>
      </c>
      <c r="L302" s="90" t="s">
        <v>776</v>
      </c>
      <c r="M302" s="90" t="s">
        <v>776</v>
      </c>
      <c r="N302" s="90" t="s">
        <v>776</v>
      </c>
      <c r="O302" s="90" t="s">
        <v>776</v>
      </c>
      <c r="P302" s="90" t="s">
        <v>776</v>
      </c>
      <c r="Q302" s="91"/>
      <c r="R302" s="91" t="s">
        <v>776</v>
      </c>
      <c r="S302" s="91" t="s">
        <v>776</v>
      </c>
      <c r="T302" s="91"/>
      <c r="U302" s="91"/>
      <c r="V302" s="91" t="s">
        <v>776</v>
      </c>
      <c r="W302" s="91" t="s">
        <v>776</v>
      </c>
      <c r="X302" s="91"/>
      <c r="Y302" s="91"/>
      <c r="Z302" s="91"/>
      <c r="AA302" s="91"/>
      <c r="AB302" s="91"/>
      <c r="AC302" s="85"/>
      <c r="AD302" s="85"/>
      <c r="AE302" s="85"/>
      <c r="AF302" s="91" t="s">
        <v>776</v>
      </c>
      <c r="AG302" s="91" t="s">
        <v>776</v>
      </c>
      <c r="AH302" s="91" t="s">
        <v>776</v>
      </c>
      <c r="AI302" s="91" t="s">
        <v>776</v>
      </c>
      <c r="AJ302" s="91"/>
      <c r="AK302" s="85"/>
      <c r="AL302" s="85"/>
      <c r="AM302" s="90">
        <v>44567</v>
      </c>
      <c r="AN302" s="85" t="s">
        <v>773</v>
      </c>
      <c r="AO302" s="92" t="s">
        <v>451</v>
      </c>
      <c r="AP302" s="92" t="s">
        <v>451</v>
      </c>
      <c r="AQ302" s="92" t="s">
        <v>451</v>
      </c>
      <c r="AR302" s="92" t="s">
        <v>451</v>
      </c>
      <c r="AS302" s="92" t="s">
        <v>451</v>
      </c>
      <c r="AT302" s="92"/>
      <c r="AU302" s="92"/>
      <c r="AV302" s="92"/>
      <c r="AW302" s="85" t="s">
        <v>785</v>
      </c>
      <c r="AX302" s="92" t="s">
        <v>439</v>
      </c>
      <c r="AY302" s="92" t="s">
        <v>439</v>
      </c>
      <c r="AZ302" s="92" t="s">
        <v>439</v>
      </c>
      <c r="BA302" s="119" t="s">
        <v>2070</v>
      </c>
    </row>
    <row r="303" spans="1:53" ht="150" hidden="1" customHeight="1" x14ac:dyDescent="0.25">
      <c r="A303" s="85">
        <v>108</v>
      </c>
      <c r="B303" s="86" t="s">
        <v>2071</v>
      </c>
      <c r="C303" s="87" t="s">
        <v>1580</v>
      </c>
      <c r="D303" s="86" t="s">
        <v>1581</v>
      </c>
      <c r="E303" s="85" t="s">
        <v>439</v>
      </c>
      <c r="F303" s="88" t="s">
        <v>1582</v>
      </c>
      <c r="G303" s="89" t="s">
        <v>1583</v>
      </c>
      <c r="H303" s="89" t="s">
        <v>1584</v>
      </c>
      <c r="I303" s="85" t="s">
        <v>1585</v>
      </c>
      <c r="J303" s="86" t="s">
        <v>2068</v>
      </c>
      <c r="K303" s="86" t="s">
        <v>2072</v>
      </c>
      <c r="L303" s="90" t="s">
        <v>776</v>
      </c>
      <c r="M303" s="90" t="s">
        <v>776</v>
      </c>
      <c r="N303" s="90" t="s">
        <v>776</v>
      </c>
      <c r="O303" s="90" t="s">
        <v>776</v>
      </c>
      <c r="P303" s="90" t="s">
        <v>776</v>
      </c>
      <c r="Q303" s="91"/>
      <c r="R303" s="91"/>
      <c r="S303" s="91"/>
      <c r="T303" s="91" t="s">
        <v>776</v>
      </c>
      <c r="U303" s="91"/>
      <c r="V303" s="91" t="s">
        <v>776</v>
      </c>
      <c r="W303" s="91"/>
      <c r="X303" s="91"/>
      <c r="Y303" s="91"/>
      <c r="Z303" s="91"/>
      <c r="AA303" s="91"/>
      <c r="AB303" s="91"/>
      <c r="AC303" s="85"/>
      <c r="AD303" s="85"/>
      <c r="AE303" s="85"/>
      <c r="AF303" s="91"/>
      <c r="AG303" s="91"/>
      <c r="AH303" s="91"/>
      <c r="AI303" s="91" t="s">
        <v>776</v>
      </c>
      <c r="AJ303" s="91"/>
      <c r="AK303" s="85"/>
      <c r="AL303" s="85"/>
      <c r="AM303" s="90">
        <v>44607</v>
      </c>
      <c r="AN303" s="85" t="s">
        <v>773</v>
      </c>
      <c r="AO303" s="92" t="s">
        <v>451</v>
      </c>
      <c r="AP303" s="92" t="s">
        <v>451</v>
      </c>
      <c r="AQ303" s="92" t="s">
        <v>451</v>
      </c>
      <c r="AR303" s="92" t="s">
        <v>451</v>
      </c>
      <c r="AS303" s="92" t="s">
        <v>451</v>
      </c>
      <c r="AT303" s="92"/>
      <c r="AU303" s="92"/>
      <c r="AV303" s="92"/>
      <c r="AW303" s="85" t="s">
        <v>785</v>
      </c>
      <c r="AX303" s="92" t="s">
        <v>439</v>
      </c>
      <c r="AY303" s="92" t="s">
        <v>439</v>
      </c>
      <c r="AZ303" s="92" t="s">
        <v>439</v>
      </c>
      <c r="BA303" s="119" t="s">
        <v>2073</v>
      </c>
    </row>
    <row r="304" spans="1:53" ht="120" hidden="1" customHeight="1" x14ac:dyDescent="0.25">
      <c r="A304" s="85">
        <v>109</v>
      </c>
      <c r="B304" s="86" t="s">
        <v>2074</v>
      </c>
      <c r="C304" s="87" t="s">
        <v>1580</v>
      </c>
      <c r="D304" s="86" t="s">
        <v>1581</v>
      </c>
      <c r="E304" s="85" t="s">
        <v>439</v>
      </c>
      <c r="F304" s="88" t="s">
        <v>1582</v>
      </c>
      <c r="G304" s="89" t="s">
        <v>1598</v>
      </c>
      <c r="H304" s="89" t="s">
        <v>1599</v>
      </c>
      <c r="I304" s="85" t="s">
        <v>1585</v>
      </c>
      <c r="J304" s="86" t="s">
        <v>2075</v>
      </c>
      <c r="K304" s="86" t="s">
        <v>2076</v>
      </c>
      <c r="L304" s="90" t="s">
        <v>776</v>
      </c>
      <c r="M304" s="90" t="s">
        <v>776</v>
      </c>
      <c r="N304" s="90" t="s">
        <v>776</v>
      </c>
      <c r="O304" s="90" t="s">
        <v>776</v>
      </c>
      <c r="P304" s="90" t="s">
        <v>776</v>
      </c>
      <c r="Q304" s="91"/>
      <c r="R304" s="91"/>
      <c r="S304" s="91" t="s">
        <v>776</v>
      </c>
      <c r="T304" s="91"/>
      <c r="U304" s="91"/>
      <c r="V304" s="91" t="s">
        <v>776</v>
      </c>
      <c r="W304" s="91"/>
      <c r="X304" s="91" t="s">
        <v>776</v>
      </c>
      <c r="Y304" s="91" t="s">
        <v>776</v>
      </c>
      <c r="Z304" s="91"/>
      <c r="AA304" s="91"/>
      <c r="AB304" s="91"/>
      <c r="AC304" s="85"/>
      <c r="AD304" s="85"/>
      <c r="AE304" s="85"/>
      <c r="AF304" s="91"/>
      <c r="AG304" s="91"/>
      <c r="AH304" s="91"/>
      <c r="AI304" s="91" t="s">
        <v>776</v>
      </c>
      <c r="AJ304" s="91"/>
      <c r="AK304" s="85"/>
      <c r="AL304" s="85"/>
      <c r="AM304" s="90">
        <v>44677</v>
      </c>
      <c r="AN304" s="85" t="s">
        <v>773</v>
      </c>
      <c r="AO304" s="92" t="s">
        <v>451</v>
      </c>
      <c r="AP304" s="92" t="s">
        <v>451</v>
      </c>
      <c r="AQ304" s="92" t="s">
        <v>451</v>
      </c>
      <c r="AR304" s="92" t="s">
        <v>451</v>
      </c>
      <c r="AS304" s="92" t="s">
        <v>451</v>
      </c>
      <c r="AT304" s="92"/>
      <c r="AU304" s="92"/>
      <c r="AV304" s="92"/>
      <c r="AW304" s="85" t="s">
        <v>785</v>
      </c>
      <c r="AX304" s="92" t="s">
        <v>439</v>
      </c>
      <c r="AY304" s="92" t="s">
        <v>439</v>
      </c>
      <c r="AZ304" s="92" t="s">
        <v>439</v>
      </c>
      <c r="BA304" s="119" t="s">
        <v>2077</v>
      </c>
    </row>
    <row r="305" spans="1:53" ht="45" hidden="1" customHeight="1" x14ac:dyDescent="0.25">
      <c r="A305" s="85">
        <v>110</v>
      </c>
      <c r="B305" s="104" t="s">
        <v>2078</v>
      </c>
      <c r="C305" s="87" t="s">
        <v>1580</v>
      </c>
      <c r="D305" s="86" t="s">
        <v>1581</v>
      </c>
      <c r="E305" s="85" t="s">
        <v>439</v>
      </c>
      <c r="F305" s="88" t="s">
        <v>1582</v>
      </c>
      <c r="G305" s="89" t="s">
        <v>1621</v>
      </c>
      <c r="H305" s="89" t="s">
        <v>1642</v>
      </c>
      <c r="I305" s="85" t="s">
        <v>1585</v>
      </c>
      <c r="J305" s="86" t="s">
        <v>2079</v>
      </c>
      <c r="K305" s="86" t="s">
        <v>2080</v>
      </c>
      <c r="L305" s="90" t="s">
        <v>776</v>
      </c>
      <c r="M305" s="90" t="s">
        <v>776</v>
      </c>
      <c r="N305" s="90" t="s">
        <v>776</v>
      </c>
      <c r="O305" s="90" t="s">
        <v>776</v>
      </c>
      <c r="P305" s="90" t="s">
        <v>776</v>
      </c>
      <c r="Q305" s="91"/>
      <c r="R305" s="91" t="s">
        <v>776</v>
      </c>
      <c r="S305" s="91" t="s">
        <v>776</v>
      </c>
      <c r="T305" s="91"/>
      <c r="U305" s="91"/>
      <c r="V305" s="91" t="s">
        <v>776</v>
      </c>
      <c r="W305" s="91"/>
      <c r="X305" s="91" t="s">
        <v>776</v>
      </c>
      <c r="Y305" s="91"/>
      <c r="Z305" s="91"/>
      <c r="AA305" s="91"/>
      <c r="AB305" s="91"/>
      <c r="AC305" s="85"/>
      <c r="AD305" s="85"/>
      <c r="AE305" s="85"/>
      <c r="AF305" s="91" t="s">
        <v>776</v>
      </c>
      <c r="AG305" s="91"/>
      <c r="AH305" s="91" t="s">
        <v>776</v>
      </c>
      <c r="AI305" s="91"/>
      <c r="AJ305" s="91" t="s">
        <v>776</v>
      </c>
      <c r="AK305" s="85"/>
      <c r="AL305" s="85"/>
      <c r="AM305" s="90">
        <v>44572</v>
      </c>
      <c r="AN305" s="85" t="s">
        <v>772</v>
      </c>
      <c r="AO305" s="92" t="s">
        <v>2081</v>
      </c>
      <c r="AP305" s="92" t="s">
        <v>2054</v>
      </c>
      <c r="AQ305" s="92" t="s">
        <v>451</v>
      </c>
      <c r="AR305" s="92" t="s">
        <v>451</v>
      </c>
      <c r="AS305" s="92" t="s">
        <v>451</v>
      </c>
      <c r="AT305" s="92"/>
      <c r="AU305" s="92"/>
      <c r="AV305" s="92"/>
      <c r="AW305" s="85" t="s">
        <v>785</v>
      </c>
      <c r="AX305" s="92" t="s">
        <v>439</v>
      </c>
      <c r="AY305" s="92" t="s">
        <v>439</v>
      </c>
      <c r="AZ305" s="92" t="s">
        <v>439</v>
      </c>
      <c r="BA305" s="119" t="s">
        <v>2082</v>
      </c>
    </row>
    <row r="306" spans="1:53" ht="45" hidden="1" customHeight="1" x14ac:dyDescent="0.25">
      <c r="A306" s="85">
        <v>111</v>
      </c>
      <c r="B306" s="86" t="s">
        <v>2083</v>
      </c>
      <c r="C306" s="87" t="s">
        <v>1580</v>
      </c>
      <c r="D306" s="86" t="s">
        <v>1581</v>
      </c>
      <c r="E306" s="85" t="s">
        <v>439</v>
      </c>
      <c r="F306" s="88" t="s">
        <v>1582</v>
      </c>
      <c r="G306" s="89" t="s">
        <v>1621</v>
      </c>
      <c r="H306" s="89" t="s">
        <v>1642</v>
      </c>
      <c r="I306" s="85" t="s">
        <v>1585</v>
      </c>
      <c r="J306" s="86" t="s">
        <v>2084</v>
      </c>
      <c r="K306" s="86" t="s">
        <v>2085</v>
      </c>
      <c r="L306" s="90" t="s">
        <v>776</v>
      </c>
      <c r="M306" s="90" t="s">
        <v>776</v>
      </c>
      <c r="N306" s="90" t="s">
        <v>776</v>
      </c>
      <c r="O306" s="90" t="s">
        <v>776</v>
      </c>
      <c r="P306" s="90" t="s">
        <v>776</v>
      </c>
      <c r="Q306" s="91" t="s">
        <v>776</v>
      </c>
      <c r="R306" s="91" t="s">
        <v>776</v>
      </c>
      <c r="S306" s="91" t="s">
        <v>776</v>
      </c>
      <c r="T306" s="91"/>
      <c r="U306" s="91"/>
      <c r="V306" s="91" t="s">
        <v>776</v>
      </c>
      <c r="W306" s="91"/>
      <c r="X306" s="91" t="s">
        <v>776</v>
      </c>
      <c r="Y306" s="91"/>
      <c r="Z306" s="91"/>
      <c r="AA306" s="91"/>
      <c r="AB306" s="91"/>
      <c r="AC306" s="85"/>
      <c r="AD306" s="85"/>
      <c r="AE306" s="85"/>
      <c r="AF306" s="91" t="s">
        <v>776</v>
      </c>
      <c r="AG306" s="91" t="s">
        <v>776</v>
      </c>
      <c r="AH306" s="91" t="s">
        <v>776</v>
      </c>
      <c r="AI306" s="91"/>
      <c r="AJ306" s="91" t="s">
        <v>777</v>
      </c>
      <c r="AK306" s="85"/>
      <c r="AL306" s="85"/>
      <c r="AM306" s="90">
        <v>44734</v>
      </c>
      <c r="AN306" s="85" t="s">
        <v>772</v>
      </c>
      <c r="AO306" s="92" t="s">
        <v>2086</v>
      </c>
      <c r="AP306" s="92" t="s">
        <v>1712</v>
      </c>
      <c r="AQ306" s="92" t="s">
        <v>451</v>
      </c>
      <c r="AR306" s="92" t="s">
        <v>451</v>
      </c>
      <c r="AS306" s="92" t="s">
        <v>451</v>
      </c>
      <c r="AT306" s="92"/>
      <c r="AU306" s="92"/>
      <c r="AV306" s="92"/>
      <c r="AW306" s="85" t="s">
        <v>785</v>
      </c>
      <c r="AX306" s="92" t="s">
        <v>439</v>
      </c>
      <c r="AY306" s="92" t="s">
        <v>439</v>
      </c>
      <c r="AZ306" s="92" t="s">
        <v>439</v>
      </c>
      <c r="BA306" s="119" t="s">
        <v>2087</v>
      </c>
    </row>
    <row r="307" spans="1:53" ht="25.5" hidden="1" customHeight="1" x14ac:dyDescent="0.25">
      <c r="A307" s="85">
        <v>112</v>
      </c>
      <c r="B307" s="86" t="s">
        <v>2088</v>
      </c>
      <c r="C307" s="87" t="s">
        <v>1580</v>
      </c>
      <c r="D307" s="86" t="s">
        <v>1581</v>
      </c>
      <c r="E307" s="85" t="s">
        <v>439</v>
      </c>
      <c r="F307" s="88" t="s">
        <v>1582</v>
      </c>
      <c r="G307" s="89" t="s">
        <v>1621</v>
      </c>
      <c r="H307" s="89" t="s">
        <v>1661</v>
      </c>
      <c r="I307" s="85" t="s">
        <v>1585</v>
      </c>
      <c r="J307" s="86" t="s">
        <v>2089</v>
      </c>
      <c r="K307" s="86" t="s">
        <v>2090</v>
      </c>
      <c r="L307" s="90" t="s">
        <v>776</v>
      </c>
      <c r="M307" s="90" t="s">
        <v>776</v>
      </c>
      <c r="N307" s="90" t="s">
        <v>776</v>
      </c>
      <c r="O307" s="90" t="s">
        <v>776</v>
      </c>
      <c r="P307" s="90" t="s">
        <v>776</v>
      </c>
      <c r="Q307" s="91"/>
      <c r="R307" s="91"/>
      <c r="S307" s="91" t="s">
        <v>776</v>
      </c>
      <c r="T307" s="91"/>
      <c r="U307" s="91"/>
      <c r="V307" s="91" t="s">
        <v>776</v>
      </c>
      <c r="W307" s="91"/>
      <c r="X307" s="91"/>
      <c r="Y307" s="91"/>
      <c r="Z307" s="91"/>
      <c r="AA307" s="91"/>
      <c r="AB307" s="91"/>
      <c r="AC307" s="85"/>
      <c r="AD307" s="85"/>
      <c r="AE307" s="85"/>
      <c r="AF307" s="91" t="s">
        <v>776</v>
      </c>
      <c r="AG307" s="91"/>
      <c r="AH307" s="91" t="s">
        <v>776</v>
      </c>
      <c r="AI307" s="91"/>
      <c r="AJ307" s="91"/>
      <c r="AK307" s="85"/>
      <c r="AL307" s="85"/>
      <c r="AM307" s="90">
        <v>44831</v>
      </c>
      <c r="AN307" s="85" t="s">
        <v>772</v>
      </c>
      <c r="AO307" s="92" t="s">
        <v>2091</v>
      </c>
      <c r="AP307" s="92" t="s">
        <v>2092</v>
      </c>
      <c r="AQ307" s="92" t="s">
        <v>451</v>
      </c>
      <c r="AR307" s="92" t="s">
        <v>451</v>
      </c>
      <c r="AS307" s="92" t="s">
        <v>451</v>
      </c>
      <c r="AT307" s="92"/>
      <c r="AU307" s="92"/>
      <c r="AV307" s="92"/>
      <c r="AW307" s="85" t="s">
        <v>785</v>
      </c>
      <c r="AX307" s="92" t="s">
        <v>439</v>
      </c>
      <c r="AY307" s="92" t="s">
        <v>439</v>
      </c>
      <c r="AZ307" s="92" t="s">
        <v>439</v>
      </c>
      <c r="BA307" s="119" t="s">
        <v>2093</v>
      </c>
    </row>
    <row r="308" spans="1:53" ht="25.5" hidden="1" customHeight="1" x14ac:dyDescent="0.25">
      <c r="A308" s="85">
        <v>113</v>
      </c>
      <c r="B308" s="86" t="s">
        <v>2094</v>
      </c>
      <c r="C308" s="87" t="s">
        <v>1580</v>
      </c>
      <c r="D308" s="86" t="s">
        <v>1581</v>
      </c>
      <c r="E308" s="85" t="s">
        <v>439</v>
      </c>
      <c r="F308" s="88" t="s">
        <v>1582</v>
      </c>
      <c r="G308" s="89" t="s">
        <v>1621</v>
      </c>
      <c r="H308" s="89" t="s">
        <v>1661</v>
      </c>
      <c r="I308" s="85" t="s">
        <v>1585</v>
      </c>
      <c r="J308" s="86" t="s">
        <v>2095</v>
      </c>
      <c r="K308" s="86" t="s">
        <v>2096</v>
      </c>
      <c r="L308" s="90" t="s">
        <v>776</v>
      </c>
      <c r="M308" s="90" t="s">
        <v>776</v>
      </c>
      <c r="N308" s="90" t="s">
        <v>776</v>
      </c>
      <c r="O308" s="90" t="s">
        <v>776</v>
      </c>
      <c r="P308" s="90" t="s">
        <v>776</v>
      </c>
      <c r="Q308" s="91"/>
      <c r="R308" s="91" t="s">
        <v>776</v>
      </c>
      <c r="S308" s="91"/>
      <c r="T308" s="91"/>
      <c r="U308" s="91"/>
      <c r="V308" s="91" t="s">
        <v>776</v>
      </c>
      <c r="W308" s="91" t="s">
        <v>776</v>
      </c>
      <c r="X308" s="91"/>
      <c r="Y308" s="91"/>
      <c r="Z308" s="91"/>
      <c r="AA308" s="91"/>
      <c r="AB308" s="91"/>
      <c r="AC308" s="85"/>
      <c r="AD308" s="85"/>
      <c r="AE308" s="85"/>
      <c r="AF308" s="91" t="s">
        <v>776</v>
      </c>
      <c r="AG308" s="91"/>
      <c r="AH308" s="91" t="s">
        <v>776</v>
      </c>
      <c r="AI308" s="91"/>
      <c r="AJ308" s="91" t="s">
        <v>776</v>
      </c>
      <c r="AK308" s="85"/>
      <c r="AL308" s="85"/>
      <c r="AM308" s="90">
        <v>44833</v>
      </c>
      <c r="AN308" s="85" t="s">
        <v>772</v>
      </c>
      <c r="AO308" s="92" t="s">
        <v>2097</v>
      </c>
      <c r="AP308" s="92" t="s">
        <v>1891</v>
      </c>
      <c r="AQ308" s="92"/>
      <c r="AR308" s="92" t="s">
        <v>451</v>
      </c>
      <c r="AS308" s="92" t="s">
        <v>451</v>
      </c>
      <c r="AT308" s="92"/>
      <c r="AU308" s="92"/>
      <c r="AV308" s="92"/>
      <c r="AW308" s="85" t="s">
        <v>785</v>
      </c>
      <c r="AX308" s="92" t="s">
        <v>439</v>
      </c>
      <c r="AY308" s="92" t="s">
        <v>439</v>
      </c>
      <c r="AZ308" s="92" t="s">
        <v>439</v>
      </c>
      <c r="BA308" s="119" t="s">
        <v>451</v>
      </c>
    </row>
    <row r="309" spans="1:53" ht="25.5" hidden="1" customHeight="1" x14ac:dyDescent="0.25">
      <c r="A309" s="85">
        <v>114</v>
      </c>
      <c r="B309" s="86" t="s">
        <v>2098</v>
      </c>
      <c r="C309" s="87" t="s">
        <v>1580</v>
      </c>
      <c r="D309" s="86" t="s">
        <v>1581</v>
      </c>
      <c r="E309" s="85" t="s">
        <v>439</v>
      </c>
      <c r="F309" s="88" t="s">
        <v>1582</v>
      </c>
      <c r="G309" s="89" t="s">
        <v>1621</v>
      </c>
      <c r="H309" s="89" t="s">
        <v>1661</v>
      </c>
      <c r="I309" s="85" t="s">
        <v>1585</v>
      </c>
      <c r="J309" s="86" t="s">
        <v>2099</v>
      </c>
      <c r="K309" s="86" t="s">
        <v>2100</v>
      </c>
      <c r="L309" s="90" t="s">
        <v>776</v>
      </c>
      <c r="M309" s="90" t="s">
        <v>776</v>
      </c>
      <c r="N309" s="90" t="s">
        <v>776</v>
      </c>
      <c r="O309" s="90" t="s">
        <v>776</v>
      </c>
      <c r="P309" s="90" t="s">
        <v>776</v>
      </c>
      <c r="Q309" s="91"/>
      <c r="R309" s="91" t="s">
        <v>776</v>
      </c>
      <c r="S309" s="91" t="s">
        <v>776</v>
      </c>
      <c r="T309" s="91"/>
      <c r="U309" s="91"/>
      <c r="V309" s="91" t="s">
        <v>776</v>
      </c>
      <c r="W309" s="91"/>
      <c r="X309" s="91" t="s">
        <v>776</v>
      </c>
      <c r="Y309" s="91"/>
      <c r="Z309" s="91"/>
      <c r="AA309" s="91"/>
      <c r="AB309" s="91"/>
      <c r="AC309" s="85"/>
      <c r="AD309" s="85"/>
      <c r="AE309" s="85"/>
      <c r="AF309" s="91" t="s">
        <v>776</v>
      </c>
      <c r="AG309" s="91" t="s">
        <v>776</v>
      </c>
      <c r="AH309" s="91" t="s">
        <v>776</v>
      </c>
      <c r="AI309" s="91"/>
      <c r="AJ309" s="91" t="s">
        <v>776</v>
      </c>
      <c r="AK309" s="85"/>
      <c r="AL309" s="85"/>
      <c r="AM309" s="90">
        <v>44831</v>
      </c>
      <c r="AN309" s="85" t="s">
        <v>772</v>
      </c>
      <c r="AO309" s="92" t="s">
        <v>1687</v>
      </c>
      <c r="AP309" s="92" t="s">
        <v>2101</v>
      </c>
      <c r="AQ309" s="92" t="s">
        <v>451</v>
      </c>
      <c r="AR309" s="92" t="s">
        <v>451</v>
      </c>
      <c r="AS309" s="92" t="s">
        <v>451</v>
      </c>
      <c r="AT309" s="92"/>
      <c r="AU309" s="92"/>
      <c r="AV309" s="92"/>
      <c r="AW309" s="85" t="s">
        <v>785</v>
      </c>
      <c r="AX309" s="92" t="s">
        <v>439</v>
      </c>
      <c r="AY309" s="92" t="s">
        <v>439</v>
      </c>
      <c r="AZ309" s="92" t="s">
        <v>439</v>
      </c>
      <c r="BA309" s="119" t="s">
        <v>451</v>
      </c>
    </row>
    <row r="310" spans="1:53" ht="15" hidden="1" customHeight="1" x14ac:dyDescent="0.25">
      <c r="A310" s="85">
        <v>115</v>
      </c>
      <c r="B310" s="86" t="s">
        <v>2102</v>
      </c>
      <c r="C310" s="87" t="s">
        <v>1580</v>
      </c>
      <c r="D310" s="87" t="s">
        <v>1620</v>
      </c>
      <c r="E310" s="85" t="s">
        <v>439</v>
      </c>
      <c r="F310" s="88" t="s">
        <v>1582</v>
      </c>
      <c r="G310" s="89" t="s">
        <v>1621</v>
      </c>
      <c r="H310" s="89" t="s">
        <v>1622</v>
      </c>
      <c r="I310" s="85" t="s">
        <v>1585</v>
      </c>
      <c r="J310" s="86" t="s">
        <v>2103</v>
      </c>
      <c r="K310" s="86" t="s">
        <v>2104</v>
      </c>
      <c r="L310" s="90"/>
      <c r="M310" s="90"/>
      <c r="N310" s="90"/>
      <c r="O310" s="90" t="s">
        <v>776</v>
      </c>
      <c r="P310" s="90" t="s">
        <v>776</v>
      </c>
      <c r="Q310" s="91"/>
      <c r="R310" s="91"/>
      <c r="S310" s="91"/>
      <c r="T310" s="91"/>
      <c r="U310" s="91"/>
      <c r="V310" s="91" t="s">
        <v>776</v>
      </c>
      <c r="W310" s="91" t="s">
        <v>776</v>
      </c>
      <c r="X310" s="91" t="s">
        <v>776</v>
      </c>
      <c r="Y310" s="91" t="s">
        <v>776</v>
      </c>
      <c r="Z310" s="91"/>
      <c r="AA310" s="91"/>
      <c r="AB310" s="91"/>
      <c r="AC310" s="85"/>
      <c r="AD310" s="85"/>
      <c r="AE310" s="85"/>
      <c r="AF310" s="91" t="s">
        <v>776</v>
      </c>
      <c r="AG310" s="91" t="s">
        <v>776</v>
      </c>
      <c r="AH310" s="91" t="s">
        <v>776</v>
      </c>
      <c r="AI310" s="91"/>
      <c r="AJ310" s="91" t="s">
        <v>776</v>
      </c>
      <c r="AK310" s="85"/>
      <c r="AL310" s="85"/>
      <c r="AM310" s="90">
        <v>44748</v>
      </c>
      <c r="AN310" s="85" t="s">
        <v>772</v>
      </c>
      <c r="AO310" s="92" t="s">
        <v>2105</v>
      </c>
      <c r="AP310" s="92"/>
      <c r="AQ310" s="92" t="s">
        <v>451</v>
      </c>
      <c r="AR310" s="92" t="s">
        <v>451</v>
      </c>
      <c r="AS310" s="92" t="s">
        <v>451</v>
      </c>
      <c r="AT310" s="92"/>
      <c r="AU310" s="92"/>
      <c r="AV310" s="92"/>
      <c r="AW310" s="85" t="s">
        <v>785</v>
      </c>
      <c r="AX310" s="92" t="s">
        <v>439</v>
      </c>
      <c r="AY310" s="92" t="s">
        <v>439</v>
      </c>
      <c r="AZ310" s="92" t="s">
        <v>439</v>
      </c>
      <c r="BA310" s="119" t="s">
        <v>451</v>
      </c>
    </row>
    <row r="311" spans="1:53" ht="255" hidden="1" customHeight="1" x14ac:dyDescent="0.25">
      <c r="A311" s="85">
        <v>116</v>
      </c>
      <c r="B311" s="86" t="s">
        <v>2106</v>
      </c>
      <c r="C311" s="87" t="s">
        <v>1580</v>
      </c>
      <c r="D311" s="86" t="s">
        <v>1581</v>
      </c>
      <c r="E311" s="85" t="s">
        <v>439</v>
      </c>
      <c r="F311" s="88" t="s">
        <v>1582</v>
      </c>
      <c r="G311" s="89" t="s">
        <v>1621</v>
      </c>
      <c r="H311" s="89" t="s">
        <v>1661</v>
      </c>
      <c r="I311" s="85" t="s">
        <v>1585</v>
      </c>
      <c r="J311" s="86" t="s">
        <v>2107</v>
      </c>
      <c r="K311" s="86" t="s">
        <v>2108</v>
      </c>
      <c r="L311" s="90" t="s">
        <v>776</v>
      </c>
      <c r="M311" s="90" t="s">
        <v>776</v>
      </c>
      <c r="N311" s="90" t="s">
        <v>776</v>
      </c>
      <c r="O311" s="90" t="s">
        <v>776</v>
      </c>
      <c r="P311" s="90" t="s">
        <v>776</v>
      </c>
      <c r="Q311" s="91" t="s">
        <v>776</v>
      </c>
      <c r="R311" s="91" t="s">
        <v>776</v>
      </c>
      <c r="S311" s="91" t="s">
        <v>776</v>
      </c>
      <c r="T311" s="91" t="s">
        <v>776</v>
      </c>
      <c r="U311" s="91" t="s">
        <v>776</v>
      </c>
      <c r="V311" s="91" t="s">
        <v>776</v>
      </c>
      <c r="W311" s="91" t="s">
        <v>776</v>
      </c>
      <c r="X311" s="91" t="s">
        <v>776</v>
      </c>
      <c r="Y311" s="91" t="s">
        <v>776</v>
      </c>
      <c r="Z311" s="91"/>
      <c r="AA311" s="91"/>
      <c r="AB311" s="91" t="s">
        <v>776</v>
      </c>
      <c r="AC311" s="85"/>
      <c r="AD311" s="85"/>
      <c r="AE311" s="85"/>
      <c r="AF311" s="91" t="s">
        <v>776</v>
      </c>
      <c r="AG311" s="91"/>
      <c r="AH311" s="91" t="s">
        <v>776</v>
      </c>
      <c r="AI311" s="91"/>
      <c r="AJ311" s="91" t="s">
        <v>776</v>
      </c>
      <c r="AK311" s="85"/>
      <c r="AL311" s="85"/>
      <c r="AM311" s="90">
        <v>44608</v>
      </c>
      <c r="AN311" s="85" t="s">
        <v>773</v>
      </c>
      <c r="AO311" s="92" t="s">
        <v>451</v>
      </c>
      <c r="AP311" s="92" t="s">
        <v>451</v>
      </c>
      <c r="AQ311" s="92" t="s">
        <v>451</v>
      </c>
      <c r="AR311" s="92" t="s">
        <v>451</v>
      </c>
      <c r="AS311" s="92" t="s">
        <v>451</v>
      </c>
      <c r="AT311" s="92"/>
      <c r="AU311" s="92"/>
      <c r="AV311" s="92"/>
      <c r="AW311" s="85" t="s">
        <v>785</v>
      </c>
      <c r="AX311" s="92" t="s">
        <v>439</v>
      </c>
      <c r="AY311" s="92" t="s">
        <v>439</v>
      </c>
      <c r="AZ311" s="92" t="s">
        <v>439</v>
      </c>
      <c r="BA311" s="119" t="s">
        <v>2109</v>
      </c>
    </row>
    <row r="312" spans="1:53" ht="135" hidden="1" customHeight="1" x14ac:dyDescent="0.25">
      <c r="A312" s="85">
        <v>117</v>
      </c>
      <c r="B312" s="86" t="s">
        <v>2110</v>
      </c>
      <c r="C312" s="87" t="s">
        <v>1580</v>
      </c>
      <c r="D312" s="86" t="s">
        <v>1581</v>
      </c>
      <c r="E312" s="85" t="s">
        <v>439</v>
      </c>
      <c r="F312" s="88" t="s">
        <v>1582</v>
      </c>
      <c r="G312" s="89" t="s">
        <v>1621</v>
      </c>
      <c r="H312" s="89" t="s">
        <v>1878</v>
      </c>
      <c r="I312" s="85" t="s">
        <v>1585</v>
      </c>
      <c r="J312" s="86" t="s">
        <v>2111</v>
      </c>
      <c r="K312" s="86" t="s">
        <v>2112</v>
      </c>
      <c r="L312" s="90" t="s">
        <v>776</v>
      </c>
      <c r="M312" s="90" t="s">
        <v>776</v>
      </c>
      <c r="N312" s="90" t="s">
        <v>776</v>
      </c>
      <c r="O312" s="90" t="s">
        <v>776</v>
      </c>
      <c r="P312" s="90" t="s">
        <v>776</v>
      </c>
      <c r="Q312" s="91"/>
      <c r="R312" s="91"/>
      <c r="S312" s="91"/>
      <c r="T312" s="91"/>
      <c r="U312" s="91"/>
      <c r="V312" s="91" t="s">
        <v>776</v>
      </c>
      <c r="W312" s="91"/>
      <c r="X312" s="91"/>
      <c r="Y312" s="91"/>
      <c r="Z312" s="91"/>
      <c r="AA312" s="91"/>
      <c r="AB312" s="91"/>
      <c r="AC312" s="85"/>
      <c r="AD312" s="85"/>
      <c r="AE312" s="85"/>
      <c r="AF312" s="91" t="s">
        <v>776</v>
      </c>
      <c r="AG312" s="91"/>
      <c r="AH312" s="91" t="s">
        <v>776</v>
      </c>
      <c r="AI312" s="91"/>
      <c r="AJ312" s="91" t="s">
        <v>776</v>
      </c>
      <c r="AK312" s="85"/>
      <c r="AL312" s="85"/>
      <c r="AM312" s="90">
        <v>44698</v>
      </c>
      <c r="AN312" s="85" t="s">
        <v>773</v>
      </c>
      <c r="AO312" s="92" t="s">
        <v>451</v>
      </c>
      <c r="AP312" s="92" t="s">
        <v>451</v>
      </c>
      <c r="AQ312" s="92" t="s">
        <v>451</v>
      </c>
      <c r="AR312" s="92" t="s">
        <v>451</v>
      </c>
      <c r="AS312" s="92" t="s">
        <v>451</v>
      </c>
      <c r="AT312" s="92"/>
      <c r="AU312" s="92"/>
      <c r="AV312" s="92"/>
      <c r="AW312" s="85" t="s">
        <v>785</v>
      </c>
      <c r="AX312" s="92" t="s">
        <v>439</v>
      </c>
      <c r="AY312" s="92" t="s">
        <v>439</v>
      </c>
      <c r="AZ312" s="92" t="s">
        <v>439</v>
      </c>
      <c r="BA312" s="119" t="s">
        <v>2113</v>
      </c>
    </row>
    <row r="313" spans="1:53" ht="25.5" hidden="1" customHeight="1" x14ac:dyDescent="0.25">
      <c r="A313" s="93">
        <v>118</v>
      </c>
      <c r="B313" s="96" t="s">
        <v>2114</v>
      </c>
      <c r="C313" s="95" t="s">
        <v>1580</v>
      </c>
      <c r="D313" s="96" t="s">
        <v>1581</v>
      </c>
      <c r="E313" s="93" t="s">
        <v>439</v>
      </c>
      <c r="F313" s="97" t="s">
        <v>1582</v>
      </c>
      <c r="G313" s="98" t="s">
        <v>1621</v>
      </c>
      <c r="H313" s="98" t="s">
        <v>1622</v>
      </c>
      <c r="I313" s="93" t="s">
        <v>1585</v>
      </c>
      <c r="J313" s="96" t="s">
        <v>2115</v>
      </c>
      <c r="K313" s="96" t="s">
        <v>2116</v>
      </c>
      <c r="L313" s="99" t="s">
        <v>776</v>
      </c>
      <c r="M313" s="99" t="s">
        <v>776</v>
      </c>
      <c r="N313" s="99" t="s">
        <v>776</v>
      </c>
      <c r="O313" s="99" t="s">
        <v>776</v>
      </c>
      <c r="P313" s="99" t="s">
        <v>776</v>
      </c>
      <c r="Q313" s="100"/>
      <c r="R313" s="100" t="s">
        <v>776</v>
      </c>
      <c r="S313" s="100" t="s">
        <v>776</v>
      </c>
      <c r="T313" s="100"/>
      <c r="U313" s="100" t="s">
        <v>776</v>
      </c>
      <c r="V313" s="100" t="s">
        <v>776</v>
      </c>
      <c r="W313" s="100" t="s">
        <v>776</v>
      </c>
      <c r="X313" s="100" t="s">
        <v>776</v>
      </c>
      <c r="Y313" s="100" t="s">
        <v>776</v>
      </c>
      <c r="Z313" s="100"/>
      <c r="AA313" s="100"/>
      <c r="AB313" s="100" t="s">
        <v>776</v>
      </c>
      <c r="AC313" s="93"/>
      <c r="AD313" s="93"/>
      <c r="AE313" s="93"/>
      <c r="AF313" s="100" t="s">
        <v>776</v>
      </c>
      <c r="AG313" s="100"/>
      <c r="AH313" s="100" t="s">
        <v>776</v>
      </c>
      <c r="AI313" s="100"/>
      <c r="AJ313" s="100" t="s">
        <v>776</v>
      </c>
      <c r="AK313" s="93"/>
      <c r="AL313" s="93"/>
      <c r="AM313" s="99">
        <v>44697</v>
      </c>
      <c r="AN313" s="93" t="s">
        <v>772</v>
      </c>
      <c r="AO313" s="101" t="s">
        <v>1927</v>
      </c>
      <c r="AP313" s="101" t="s">
        <v>1837</v>
      </c>
      <c r="AQ313" s="101" t="s">
        <v>451</v>
      </c>
      <c r="AR313" s="101" t="s">
        <v>451</v>
      </c>
      <c r="AS313" s="101" t="s">
        <v>451</v>
      </c>
      <c r="AT313" s="101"/>
      <c r="AU313" s="101"/>
      <c r="AV313" s="101"/>
      <c r="AW313" s="93" t="s">
        <v>785</v>
      </c>
      <c r="AX313" s="101" t="s">
        <v>439</v>
      </c>
      <c r="AY313" s="101" t="s">
        <v>439</v>
      </c>
      <c r="AZ313" s="101" t="s">
        <v>439</v>
      </c>
      <c r="BA313" s="120" t="s">
        <v>2117</v>
      </c>
    </row>
    <row r="314" spans="1:53" ht="120" hidden="1" customHeight="1" x14ac:dyDescent="0.25">
      <c r="A314" s="85">
        <v>119</v>
      </c>
      <c r="B314" s="86" t="s">
        <v>2118</v>
      </c>
      <c r="C314" s="87" t="s">
        <v>1580</v>
      </c>
      <c r="D314" s="86" t="s">
        <v>432</v>
      </c>
      <c r="E314" s="85" t="s">
        <v>439</v>
      </c>
      <c r="F314" s="88" t="s">
        <v>1582</v>
      </c>
      <c r="G314" s="89" t="s">
        <v>1583</v>
      </c>
      <c r="H314" s="89" t="s">
        <v>1584</v>
      </c>
      <c r="I314" s="85" t="s">
        <v>1585</v>
      </c>
      <c r="J314" s="86" t="s">
        <v>1586</v>
      </c>
      <c r="K314" s="86" t="s">
        <v>2119</v>
      </c>
      <c r="L314" s="90"/>
      <c r="M314" s="90"/>
      <c r="N314" s="90"/>
      <c r="O314" s="90" t="s">
        <v>776</v>
      </c>
      <c r="P314" s="90"/>
      <c r="Q314" s="91"/>
      <c r="R314" s="91"/>
      <c r="S314" s="91"/>
      <c r="T314" s="91"/>
      <c r="U314" s="91"/>
      <c r="V314" s="91"/>
      <c r="W314" s="91"/>
      <c r="X314" s="91"/>
      <c r="Y314" s="91"/>
      <c r="Z314" s="91"/>
      <c r="AA314" s="91"/>
      <c r="AB314" s="91"/>
      <c r="AC314" s="85"/>
      <c r="AD314" s="85"/>
      <c r="AE314" s="85"/>
      <c r="AF314" s="91" t="s">
        <v>776</v>
      </c>
      <c r="AG314" s="91"/>
      <c r="AH314" s="91"/>
      <c r="AI314" s="91"/>
      <c r="AJ314" s="91"/>
      <c r="AK314" s="85"/>
      <c r="AL314" s="85"/>
      <c r="AM314" s="90">
        <v>44841</v>
      </c>
      <c r="AN314" s="85" t="s">
        <v>773</v>
      </c>
      <c r="AO314" s="92" t="s">
        <v>451</v>
      </c>
      <c r="AP314" s="92" t="s">
        <v>451</v>
      </c>
      <c r="AQ314" s="92" t="s">
        <v>451</v>
      </c>
      <c r="AR314" s="92" t="s">
        <v>451</v>
      </c>
      <c r="AS314" s="92" t="s">
        <v>451</v>
      </c>
      <c r="AT314" s="92"/>
      <c r="AU314" s="92"/>
      <c r="AV314" s="92"/>
      <c r="AW314" s="85" t="s">
        <v>785</v>
      </c>
      <c r="AX314" s="92" t="s">
        <v>439</v>
      </c>
      <c r="AY314" s="92" t="s">
        <v>439</v>
      </c>
      <c r="AZ314" s="92" t="s">
        <v>439</v>
      </c>
      <c r="BA314" s="119" t="s">
        <v>2120</v>
      </c>
    </row>
    <row r="315" spans="1:53" ht="75" hidden="1" customHeight="1" x14ac:dyDescent="0.25">
      <c r="A315" s="85">
        <v>120</v>
      </c>
      <c r="B315" s="86" t="s">
        <v>2121</v>
      </c>
      <c r="C315" s="87" t="s">
        <v>1580</v>
      </c>
      <c r="D315" s="86" t="s">
        <v>432</v>
      </c>
      <c r="E315" s="85" t="s">
        <v>439</v>
      </c>
      <c r="F315" s="88" t="s">
        <v>1582</v>
      </c>
      <c r="G315" s="89" t="s">
        <v>1583</v>
      </c>
      <c r="H315" s="89" t="s">
        <v>1696</v>
      </c>
      <c r="I315" s="85" t="s">
        <v>1585</v>
      </c>
      <c r="J315" s="86" t="s">
        <v>1868</v>
      </c>
      <c r="K315" s="86" t="s">
        <v>2122</v>
      </c>
      <c r="L315" s="90"/>
      <c r="M315" s="90"/>
      <c r="N315" s="90" t="s">
        <v>776</v>
      </c>
      <c r="O315" s="90"/>
      <c r="P315" s="90"/>
      <c r="Q315" s="91" t="s">
        <v>776</v>
      </c>
      <c r="R315" s="91"/>
      <c r="S315" s="91" t="s">
        <v>776</v>
      </c>
      <c r="T315" s="91"/>
      <c r="U315" s="91"/>
      <c r="V315" s="91" t="s">
        <v>776</v>
      </c>
      <c r="W315" s="91" t="s">
        <v>776</v>
      </c>
      <c r="X315" s="91"/>
      <c r="Y315" s="91"/>
      <c r="Z315" s="91"/>
      <c r="AA315" s="91"/>
      <c r="AB315" s="91"/>
      <c r="AC315" s="85"/>
      <c r="AD315" s="85"/>
      <c r="AE315" s="85"/>
      <c r="AF315" s="91" t="s">
        <v>776</v>
      </c>
      <c r="AG315" s="91"/>
      <c r="AH315" s="91"/>
      <c r="AI315" s="91" t="s">
        <v>776</v>
      </c>
      <c r="AJ315" s="91" t="s">
        <v>776</v>
      </c>
      <c r="AK315" s="85"/>
      <c r="AL315" s="85"/>
      <c r="AM315" s="90">
        <v>44656</v>
      </c>
      <c r="AN315" s="85" t="s">
        <v>772</v>
      </c>
      <c r="AO315" s="92" t="s">
        <v>1822</v>
      </c>
      <c r="AP315" s="92" t="s">
        <v>451</v>
      </c>
      <c r="AQ315" s="92" t="s">
        <v>451</v>
      </c>
      <c r="AR315" s="92" t="s">
        <v>451</v>
      </c>
      <c r="AS315" s="92" t="s">
        <v>451</v>
      </c>
      <c r="AT315" s="92"/>
      <c r="AU315" s="92"/>
      <c r="AV315" s="92"/>
      <c r="AW315" s="85" t="s">
        <v>785</v>
      </c>
      <c r="AX315" s="92" t="s">
        <v>439</v>
      </c>
      <c r="AY315" s="92" t="s">
        <v>439</v>
      </c>
      <c r="AZ315" s="92" t="s">
        <v>439</v>
      </c>
      <c r="BA315" s="119" t="s">
        <v>2123</v>
      </c>
    </row>
    <row r="316" spans="1:53" ht="25.5" hidden="1" customHeight="1" x14ac:dyDescent="0.25">
      <c r="A316" s="85">
        <v>121</v>
      </c>
      <c r="B316" s="86" t="s">
        <v>2124</v>
      </c>
      <c r="C316" s="87" t="s">
        <v>1580</v>
      </c>
      <c r="D316" s="86" t="s">
        <v>1581</v>
      </c>
      <c r="E316" s="85" t="s">
        <v>439</v>
      </c>
      <c r="F316" s="88" t="s">
        <v>1582</v>
      </c>
      <c r="G316" s="89" t="s">
        <v>1621</v>
      </c>
      <c r="H316" s="89" t="s">
        <v>1661</v>
      </c>
      <c r="I316" s="85" t="s">
        <v>1585</v>
      </c>
      <c r="J316" s="86" t="s">
        <v>2125</v>
      </c>
      <c r="K316" s="86" t="s">
        <v>2126</v>
      </c>
      <c r="L316" s="90" t="s">
        <v>776</v>
      </c>
      <c r="M316" s="90" t="s">
        <v>776</v>
      </c>
      <c r="N316" s="90" t="s">
        <v>776</v>
      </c>
      <c r="O316" s="90" t="s">
        <v>776</v>
      </c>
      <c r="P316" s="90" t="s">
        <v>776</v>
      </c>
      <c r="Q316" s="91"/>
      <c r="R316" s="91" t="s">
        <v>776</v>
      </c>
      <c r="S316" s="91" t="s">
        <v>776</v>
      </c>
      <c r="T316" s="91" t="s">
        <v>776</v>
      </c>
      <c r="U316" s="91" t="s">
        <v>776</v>
      </c>
      <c r="V316" s="91" t="s">
        <v>776</v>
      </c>
      <c r="W316" s="91"/>
      <c r="X316" s="91" t="s">
        <v>776</v>
      </c>
      <c r="Y316" s="91" t="s">
        <v>776</v>
      </c>
      <c r="Z316" s="91"/>
      <c r="AA316" s="91"/>
      <c r="AB316" s="91"/>
      <c r="AC316" s="85"/>
      <c r="AD316" s="85"/>
      <c r="AE316" s="85"/>
      <c r="AF316" s="91" t="s">
        <v>776</v>
      </c>
      <c r="AG316" s="91"/>
      <c r="AH316" s="91" t="s">
        <v>776</v>
      </c>
      <c r="AI316" s="91"/>
      <c r="AJ316" s="91"/>
      <c r="AK316" s="85"/>
      <c r="AL316" s="85"/>
      <c r="AM316" s="90">
        <v>44887</v>
      </c>
      <c r="AN316" s="85" t="s">
        <v>772</v>
      </c>
      <c r="AO316" s="92" t="s">
        <v>1941</v>
      </c>
      <c r="AP316" s="92" t="s">
        <v>1775</v>
      </c>
      <c r="AQ316" s="92" t="s">
        <v>451</v>
      </c>
      <c r="AR316" s="92" t="s">
        <v>451</v>
      </c>
      <c r="AS316" s="92" t="s">
        <v>451</v>
      </c>
      <c r="AT316" s="92"/>
      <c r="AU316" s="92"/>
      <c r="AV316" s="92"/>
      <c r="AW316" s="85" t="s">
        <v>785</v>
      </c>
      <c r="AX316" s="92" t="s">
        <v>439</v>
      </c>
      <c r="AY316" s="92" t="s">
        <v>439</v>
      </c>
      <c r="AZ316" s="92" t="s">
        <v>439</v>
      </c>
      <c r="BA316" s="119" t="s">
        <v>451</v>
      </c>
    </row>
    <row r="317" spans="1:53" ht="25.5" hidden="1" customHeight="1" x14ac:dyDescent="0.25">
      <c r="A317" s="85">
        <v>122</v>
      </c>
      <c r="B317" s="86" t="s">
        <v>2127</v>
      </c>
      <c r="C317" s="87" t="s">
        <v>1580</v>
      </c>
      <c r="D317" s="86" t="s">
        <v>1581</v>
      </c>
      <c r="E317" s="85" t="s">
        <v>439</v>
      </c>
      <c r="F317" s="88" t="s">
        <v>1582</v>
      </c>
      <c r="G317" s="89" t="s">
        <v>1583</v>
      </c>
      <c r="H317" s="89" t="s">
        <v>1691</v>
      </c>
      <c r="I317" s="85" t="s">
        <v>1585</v>
      </c>
      <c r="J317" s="86" t="s">
        <v>2128</v>
      </c>
      <c r="K317" s="86" t="s">
        <v>2129</v>
      </c>
      <c r="L317" s="90"/>
      <c r="M317" s="90"/>
      <c r="N317" s="90" t="s">
        <v>776</v>
      </c>
      <c r="O317" s="90" t="s">
        <v>776</v>
      </c>
      <c r="P317" s="90" t="s">
        <v>776</v>
      </c>
      <c r="Q317" s="91"/>
      <c r="R317" s="91" t="s">
        <v>776</v>
      </c>
      <c r="S317" s="91" t="s">
        <v>776</v>
      </c>
      <c r="T317" s="91"/>
      <c r="U317" s="91"/>
      <c r="V317" s="91" t="s">
        <v>776</v>
      </c>
      <c r="W317" s="91" t="s">
        <v>776</v>
      </c>
      <c r="X317" s="91"/>
      <c r="Y317" s="91"/>
      <c r="Z317" s="91"/>
      <c r="AA317" s="91"/>
      <c r="AB317" s="91"/>
      <c r="AC317" s="85"/>
      <c r="AD317" s="85"/>
      <c r="AE317" s="85"/>
      <c r="AF317" s="91" t="s">
        <v>776</v>
      </c>
      <c r="AG317" s="91"/>
      <c r="AH317" s="91"/>
      <c r="AI317" s="91"/>
      <c r="AJ317" s="91"/>
      <c r="AK317" s="85"/>
      <c r="AL317" s="85"/>
      <c r="AM317" s="90">
        <v>44853</v>
      </c>
      <c r="AN317" s="85" t="s">
        <v>772</v>
      </c>
      <c r="AO317" s="92" t="s">
        <v>2130</v>
      </c>
      <c r="AP317" s="92" t="s">
        <v>2012</v>
      </c>
      <c r="AQ317" s="92" t="s">
        <v>451</v>
      </c>
      <c r="AR317" s="92" t="s">
        <v>451</v>
      </c>
      <c r="AS317" s="92" t="s">
        <v>451</v>
      </c>
      <c r="AT317" s="92"/>
      <c r="AU317" s="92"/>
      <c r="AV317" s="92"/>
      <c r="AW317" s="85" t="s">
        <v>785</v>
      </c>
      <c r="AX317" s="92" t="s">
        <v>439</v>
      </c>
      <c r="AY317" s="92" t="s">
        <v>439</v>
      </c>
      <c r="AZ317" s="92" t="s">
        <v>439</v>
      </c>
      <c r="BA317" s="119" t="s">
        <v>451</v>
      </c>
    </row>
    <row r="318" spans="1:53" ht="25.5" hidden="1" customHeight="1" x14ac:dyDescent="0.25">
      <c r="A318" s="93">
        <v>123</v>
      </c>
      <c r="B318" s="96" t="s">
        <v>2131</v>
      </c>
      <c r="C318" s="95" t="s">
        <v>1580</v>
      </c>
      <c r="D318" s="96" t="s">
        <v>432</v>
      </c>
      <c r="E318" s="93" t="s">
        <v>439</v>
      </c>
      <c r="F318" s="97" t="s">
        <v>1582</v>
      </c>
      <c r="G318" s="98" t="s">
        <v>1621</v>
      </c>
      <c r="H318" s="98" t="s">
        <v>1742</v>
      </c>
      <c r="I318" s="93" t="s">
        <v>1585</v>
      </c>
      <c r="J318" s="96" t="s">
        <v>2132</v>
      </c>
      <c r="K318" s="96" t="s">
        <v>2133</v>
      </c>
      <c r="L318" s="99"/>
      <c r="M318" s="99"/>
      <c r="N318" s="99"/>
      <c r="O318" s="99"/>
      <c r="P318" s="99" t="s">
        <v>776</v>
      </c>
      <c r="Q318" s="100"/>
      <c r="R318" s="100"/>
      <c r="S318" s="100"/>
      <c r="T318" s="100"/>
      <c r="U318" s="100"/>
      <c r="V318" s="100" t="s">
        <v>776</v>
      </c>
      <c r="W318" s="100"/>
      <c r="X318" s="100"/>
      <c r="Y318" s="100"/>
      <c r="Z318" s="100"/>
      <c r="AA318" s="100"/>
      <c r="AB318" s="100"/>
      <c r="AC318" s="93"/>
      <c r="AD318" s="93"/>
      <c r="AE318" s="93"/>
      <c r="AF318" s="100" t="s">
        <v>776</v>
      </c>
      <c r="AG318" s="100"/>
      <c r="AH318" s="100" t="s">
        <v>776</v>
      </c>
      <c r="AI318" s="100"/>
      <c r="AJ318" s="100" t="s">
        <v>776</v>
      </c>
      <c r="AK318" s="93"/>
      <c r="AL318" s="93"/>
      <c r="AM318" s="99">
        <v>44656</v>
      </c>
      <c r="AN318" s="93" t="s">
        <v>772</v>
      </c>
      <c r="AO318" s="101" t="s">
        <v>1630</v>
      </c>
      <c r="AP318" s="101" t="s">
        <v>1942</v>
      </c>
      <c r="AQ318" s="101" t="s">
        <v>451</v>
      </c>
      <c r="AR318" s="101" t="s">
        <v>451</v>
      </c>
      <c r="AS318" s="101" t="s">
        <v>451</v>
      </c>
      <c r="AT318" s="101"/>
      <c r="AU318" s="101"/>
      <c r="AV318" s="101"/>
      <c r="AW318" s="93" t="s">
        <v>785</v>
      </c>
      <c r="AX318" s="101" t="s">
        <v>439</v>
      </c>
      <c r="AY318" s="101" t="s">
        <v>439</v>
      </c>
      <c r="AZ318" s="101" t="s">
        <v>439</v>
      </c>
      <c r="BA318" s="120" t="s">
        <v>451</v>
      </c>
    </row>
    <row r="319" spans="1:53" ht="25.5" hidden="1" customHeight="1" x14ac:dyDescent="0.25">
      <c r="A319" s="85">
        <v>124</v>
      </c>
      <c r="B319" s="86" t="s">
        <v>2134</v>
      </c>
      <c r="C319" s="87" t="s">
        <v>1580</v>
      </c>
      <c r="D319" s="86" t="s">
        <v>1581</v>
      </c>
      <c r="E319" s="85" t="s">
        <v>439</v>
      </c>
      <c r="F319" s="88" t="s">
        <v>1582</v>
      </c>
      <c r="G319" s="89" t="s">
        <v>1583</v>
      </c>
      <c r="H319" s="89" t="s">
        <v>1691</v>
      </c>
      <c r="I319" s="85" t="s">
        <v>1585</v>
      </c>
      <c r="J319" s="86" t="s">
        <v>1815</v>
      </c>
      <c r="K319" s="86" t="s">
        <v>2135</v>
      </c>
      <c r="L319" s="90" t="s">
        <v>776</v>
      </c>
      <c r="M319" s="90" t="s">
        <v>776</v>
      </c>
      <c r="N319" s="90" t="s">
        <v>776</v>
      </c>
      <c r="O319" s="90" t="s">
        <v>776</v>
      </c>
      <c r="P319" s="90" t="s">
        <v>776</v>
      </c>
      <c r="Q319" s="91"/>
      <c r="R319" s="91" t="s">
        <v>776</v>
      </c>
      <c r="S319" s="91" t="s">
        <v>776</v>
      </c>
      <c r="T319" s="91"/>
      <c r="U319" s="91" t="s">
        <v>776</v>
      </c>
      <c r="V319" s="91" t="s">
        <v>776</v>
      </c>
      <c r="W319" s="91"/>
      <c r="X319" s="91"/>
      <c r="Y319" s="91"/>
      <c r="Z319" s="91"/>
      <c r="AA319" s="91"/>
      <c r="AB319" s="91"/>
      <c r="AC319" s="85"/>
      <c r="AD319" s="85"/>
      <c r="AE319" s="85"/>
      <c r="AF319" s="91" t="s">
        <v>776</v>
      </c>
      <c r="AG319" s="91"/>
      <c r="AH319" s="91"/>
      <c r="AI319" s="91" t="s">
        <v>776</v>
      </c>
      <c r="AJ319" s="91"/>
      <c r="AK319" s="85"/>
      <c r="AL319" s="85"/>
      <c r="AM319" s="90">
        <v>44831</v>
      </c>
      <c r="AN319" s="85" t="s">
        <v>772</v>
      </c>
      <c r="AO319" s="92" t="s">
        <v>1853</v>
      </c>
      <c r="AP319" s="92" t="s">
        <v>2136</v>
      </c>
      <c r="AQ319" s="92"/>
      <c r="AR319" s="92" t="s">
        <v>451</v>
      </c>
      <c r="AS319" s="92" t="s">
        <v>451</v>
      </c>
      <c r="AT319" s="92"/>
      <c r="AU319" s="92"/>
      <c r="AV319" s="92"/>
      <c r="AW319" s="85" t="s">
        <v>785</v>
      </c>
      <c r="AX319" s="92" t="s">
        <v>439</v>
      </c>
      <c r="AY319" s="92" t="s">
        <v>439</v>
      </c>
      <c r="AZ319" s="92" t="s">
        <v>439</v>
      </c>
      <c r="BA319" s="119" t="s">
        <v>451</v>
      </c>
    </row>
    <row r="320" spans="1:53" ht="150" hidden="1" customHeight="1" x14ac:dyDescent="0.25">
      <c r="A320" s="85">
        <v>125</v>
      </c>
      <c r="B320" s="86" t="s">
        <v>2137</v>
      </c>
      <c r="C320" s="87" t="s">
        <v>1580</v>
      </c>
      <c r="D320" s="86" t="s">
        <v>1581</v>
      </c>
      <c r="E320" s="85" t="s">
        <v>439</v>
      </c>
      <c r="F320" s="88" t="s">
        <v>1582</v>
      </c>
      <c r="G320" s="89" t="s">
        <v>1621</v>
      </c>
      <c r="H320" s="89" t="s">
        <v>1772</v>
      </c>
      <c r="I320" s="85" t="s">
        <v>1585</v>
      </c>
      <c r="J320" s="86" t="s">
        <v>2138</v>
      </c>
      <c r="K320" s="86" t="s">
        <v>2139</v>
      </c>
      <c r="L320" s="90" t="s">
        <v>776</v>
      </c>
      <c r="M320" s="90" t="s">
        <v>776</v>
      </c>
      <c r="N320" s="90" t="s">
        <v>776</v>
      </c>
      <c r="O320" s="90" t="s">
        <v>776</v>
      </c>
      <c r="P320" s="90" t="s">
        <v>776</v>
      </c>
      <c r="Q320" s="91" t="s">
        <v>776</v>
      </c>
      <c r="R320" s="91" t="s">
        <v>776</v>
      </c>
      <c r="S320" s="91" t="s">
        <v>776</v>
      </c>
      <c r="T320" s="91"/>
      <c r="U320" s="91"/>
      <c r="V320" s="91" t="s">
        <v>776</v>
      </c>
      <c r="W320" s="91" t="s">
        <v>776</v>
      </c>
      <c r="X320" s="91" t="s">
        <v>776</v>
      </c>
      <c r="Y320" s="91" t="s">
        <v>776</v>
      </c>
      <c r="Z320" s="91"/>
      <c r="AA320" s="91"/>
      <c r="AB320" s="91"/>
      <c r="AC320" s="85"/>
      <c r="AD320" s="85"/>
      <c r="AE320" s="85"/>
      <c r="AF320" s="91" t="s">
        <v>776</v>
      </c>
      <c r="AG320" s="91"/>
      <c r="AH320" s="91" t="s">
        <v>776</v>
      </c>
      <c r="AI320" s="91"/>
      <c r="AJ320" s="91" t="s">
        <v>776</v>
      </c>
      <c r="AK320" s="85"/>
      <c r="AL320" s="85"/>
      <c r="AM320" s="90">
        <v>44628</v>
      </c>
      <c r="AN320" s="85" t="s">
        <v>773</v>
      </c>
      <c r="AO320" s="92" t="s">
        <v>451</v>
      </c>
      <c r="AP320" s="92" t="s">
        <v>451</v>
      </c>
      <c r="AQ320" s="92" t="s">
        <v>451</v>
      </c>
      <c r="AR320" s="92" t="s">
        <v>451</v>
      </c>
      <c r="AS320" s="92" t="s">
        <v>451</v>
      </c>
      <c r="AT320" s="92"/>
      <c r="AU320" s="92"/>
      <c r="AV320" s="92"/>
      <c r="AW320" s="85" t="s">
        <v>785</v>
      </c>
      <c r="AX320" s="92" t="s">
        <v>439</v>
      </c>
      <c r="AY320" s="92" t="s">
        <v>439</v>
      </c>
      <c r="AZ320" s="92" t="s">
        <v>439</v>
      </c>
      <c r="BA320" s="119" t="s">
        <v>2140</v>
      </c>
    </row>
    <row r="321" spans="1:53" ht="25.5" hidden="1" customHeight="1" x14ac:dyDescent="0.25">
      <c r="A321" s="85">
        <v>126</v>
      </c>
      <c r="B321" s="86" t="s">
        <v>2141</v>
      </c>
      <c r="C321" s="87" t="s">
        <v>1580</v>
      </c>
      <c r="D321" s="86" t="s">
        <v>1581</v>
      </c>
      <c r="E321" s="85" t="s">
        <v>439</v>
      </c>
      <c r="F321" s="88" t="s">
        <v>1582</v>
      </c>
      <c r="G321" s="89" t="s">
        <v>1621</v>
      </c>
      <c r="H321" s="89" t="s">
        <v>1772</v>
      </c>
      <c r="I321" s="85" t="s">
        <v>1585</v>
      </c>
      <c r="J321" s="86" t="s">
        <v>1773</v>
      </c>
      <c r="K321" s="86" t="s">
        <v>2142</v>
      </c>
      <c r="L321" s="90" t="s">
        <v>776</v>
      </c>
      <c r="M321" s="90" t="s">
        <v>776</v>
      </c>
      <c r="N321" s="90" t="s">
        <v>776</v>
      </c>
      <c r="O321" s="90" t="s">
        <v>776</v>
      </c>
      <c r="P321" s="90" t="s">
        <v>776</v>
      </c>
      <c r="Q321" s="91"/>
      <c r="R321" s="91"/>
      <c r="S321" s="91"/>
      <c r="T321" s="91"/>
      <c r="U321" s="91"/>
      <c r="V321" s="91" t="s">
        <v>776</v>
      </c>
      <c r="W321" s="91"/>
      <c r="X321" s="91"/>
      <c r="Y321" s="91" t="s">
        <v>776</v>
      </c>
      <c r="Z321" s="91"/>
      <c r="AA321" s="91"/>
      <c r="AB321" s="91"/>
      <c r="AC321" s="85"/>
      <c r="AD321" s="85"/>
      <c r="AE321" s="85"/>
      <c r="AF321" s="91" t="s">
        <v>776</v>
      </c>
      <c r="AG321" s="91"/>
      <c r="AH321" s="91" t="s">
        <v>776</v>
      </c>
      <c r="AI321" s="91" t="s">
        <v>776</v>
      </c>
      <c r="AJ321" s="91" t="s">
        <v>776</v>
      </c>
      <c r="AK321" s="85"/>
      <c r="AL321" s="85"/>
      <c r="AM321" s="90">
        <v>44756</v>
      </c>
      <c r="AN321" s="85" t="s">
        <v>772</v>
      </c>
      <c r="AO321" s="92" t="s">
        <v>2143</v>
      </c>
      <c r="AP321" s="92" t="s">
        <v>1728</v>
      </c>
      <c r="AQ321" s="92" t="s">
        <v>451</v>
      </c>
      <c r="AR321" s="92" t="s">
        <v>451</v>
      </c>
      <c r="AS321" s="92" t="s">
        <v>451</v>
      </c>
      <c r="AT321" s="92"/>
      <c r="AU321" s="92"/>
      <c r="AV321" s="92"/>
      <c r="AW321" s="85" t="s">
        <v>785</v>
      </c>
      <c r="AX321" s="92" t="s">
        <v>439</v>
      </c>
      <c r="AY321" s="92" t="s">
        <v>439</v>
      </c>
      <c r="AZ321" s="92" t="s">
        <v>439</v>
      </c>
      <c r="BA321" s="119" t="s">
        <v>451</v>
      </c>
    </row>
    <row r="322" spans="1:53" ht="45" hidden="1" customHeight="1" x14ac:dyDescent="0.25">
      <c r="A322" s="85">
        <v>127</v>
      </c>
      <c r="B322" s="86" t="s">
        <v>2144</v>
      </c>
      <c r="C322" s="87" t="s">
        <v>1580</v>
      </c>
      <c r="D322" s="86" t="s">
        <v>1581</v>
      </c>
      <c r="E322" s="85" t="s">
        <v>439</v>
      </c>
      <c r="F322" s="88" t="s">
        <v>1582</v>
      </c>
      <c r="G322" s="89" t="s">
        <v>1583</v>
      </c>
      <c r="H322" s="89" t="s">
        <v>1593</v>
      </c>
      <c r="I322" s="85" t="s">
        <v>1585</v>
      </c>
      <c r="J322" s="86" t="s">
        <v>505</v>
      </c>
      <c r="K322" s="86" t="s">
        <v>2145</v>
      </c>
      <c r="L322" s="90"/>
      <c r="M322" s="90"/>
      <c r="N322" s="90"/>
      <c r="O322" s="90" t="s">
        <v>776</v>
      </c>
      <c r="P322" s="90" t="s">
        <v>776</v>
      </c>
      <c r="Q322" s="91" t="s">
        <v>776</v>
      </c>
      <c r="R322" s="91" t="s">
        <v>776</v>
      </c>
      <c r="S322" s="91" t="s">
        <v>776</v>
      </c>
      <c r="T322" s="91"/>
      <c r="U322" s="91"/>
      <c r="V322" s="91" t="s">
        <v>776</v>
      </c>
      <c r="W322" s="91" t="s">
        <v>776</v>
      </c>
      <c r="X322" s="91" t="s">
        <v>776</v>
      </c>
      <c r="Y322" s="91"/>
      <c r="Z322" s="91"/>
      <c r="AA322" s="91"/>
      <c r="AB322" s="91"/>
      <c r="AC322" s="85"/>
      <c r="AD322" s="85"/>
      <c r="AE322" s="85"/>
      <c r="AF322" s="91" t="s">
        <v>776</v>
      </c>
      <c r="AG322" s="91"/>
      <c r="AH322" s="91"/>
      <c r="AI322" s="91"/>
      <c r="AJ322" s="91" t="s">
        <v>776</v>
      </c>
      <c r="AK322" s="85"/>
      <c r="AL322" s="85"/>
      <c r="AM322" s="90">
        <v>44832</v>
      </c>
      <c r="AN322" s="85" t="s">
        <v>772</v>
      </c>
      <c r="AO322" s="92" t="s">
        <v>1658</v>
      </c>
      <c r="AP322" s="92" t="s">
        <v>1707</v>
      </c>
      <c r="AQ322" s="92"/>
      <c r="AR322" s="92" t="s">
        <v>451</v>
      </c>
      <c r="AS322" s="92" t="s">
        <v>451</v>
      </c>
      <c r="AT322" s="92"/>
      <c r="AU322" s="92"/>
      <c r="AV322" s="92"/>
      <c r="AW322" s="85" t="s">
        <v>785</v>
      </c>
      <c r="AX322" s="92" t="s">
        <v>439</v>
      </c>
      <c r="AY322" s="92" t="s">
        <v>439</v>
      </c>
      <c r="AZ322" s="92" t="s">
        <v>439</v>
      </c>
      <c r="BA322" s="119" t="s">
        <v>2066</v>
      </c>
    </row>
    <row r="323" spans="1:53" ht="30" hidden="1" customHeight="1" x14ac:dyDescent="0.25">
      <c r="A323" s="85">
        <v>128</v>
      </c>
      <c r="B323" s="104" t="s">
        <v>2146</v>
      </c>
      <c r="C323" s="87" t="s">
        <v>1580</v>
      </c>
      <c r="D323" s="86" t="s">
        <v>1581</v>
      </c>
      <c r="E323" s="85" t="s">
        <v>439</v>
      </c>
      <c r="F323" s="88" t="s">
        <v>1582</v>
      </c>
      <c r="G323" s="89" t="s">
        <v>1621</v>
      </c>
      <c r="H323" s="89" t="s">
        <v>1772</v>
      </c>
      <c r="I323" s="85" t="s">
        <v>1585</v>
      </c>
      <c r="J323" s="86" t="s">
        <v>2147</v>
      </c>
      <c r="K323" s="86" t="s">
        <v>2148</v>
      </c>
      <c r="L323" s="90" t="s">
        <v>776</v>
      </c>
      <c r="M323" s="90" t="s">
        <v>776</v>
      </c>
      <c r="N323" s="90" t="s">
        <v>776</v>
      </c>
      <c r="O323" s="90" t="s">
        <v>776</v>
      </c>
      <c r="P323" s="90" t="s">
        <v>776</v>
      </c>
      <c r="Q323" s="91"/>
      <c r="R323" s="91" t="s">
        <v>776</v>
      </c>
      <c r="S323" s="91" t="s">
        <v>776</v>
      </c>
      <c r="T323" s="91"/>
      <c r="U323" s="91"/>
      <c r="V323" s="91" t="s">
        <v>776</v>
      </c>
      <c r="W323" s="91"/>
      <c r="X323" s="91" t="s">
        <v>776</v>
      </c>
      <c r="Y323" s="91"/>
      <c r="Z323" s="91"/>
      <c r="AA323" s="91"/>
      <c r="AB323" s="91"/>
      <c r="AC323" s="85"/>
      <c r="AD323" s="85"/>
      <c r="AE323" s="85"/>
      <c r="AF323" s="91" t="s">
        <v>776</v>
      </c>
      <c r="AG323" s="91" t="s">
        <v>776</v>
      </c>
      <c r="AH323" s="91" t="s">
        <v>776</v>
      </c>
      <c r="AI323" s="91" t="s">
        <v>776</v>
      </c>
      <c r="AJ323" s="91" t="s">
        <v>776</v>
      </c>
      <c r="AK323" s="85"/>
      <c r="AL323" s="85"/>
      <c r="AM323" s="90">
        <v>44750</v>
      </c>
      <c r="AN323" s="85" t="s">
        <v>772</v>
      </c>
      <c r="AO323" s="92" t="s">
        <v>2081</v>
      </c>
      <c r="AP323" s="92"/>
      <c r="AQ323" s="92" t="s">
        <v>451</v>
      </c>
      <c r="AR323" s="92" t="s">
        <v>451</v>
      </c>
      <c r="AS323" s="92" t="s">
        <v>451</v>
      </c>
      <c r="AT323" s="92"/>
      <c r="AU323" s="92"/>
      <c r="AV323" s="92"/>
      <c r="AW323" s="85" t="s">
        <v>785</v>
      </c>
      <c r="AX323" s="92" t="s">
        <v>439</v>
      </c>
      <c r="AY323" s="92" t="s">
        <v>439</v>
      </c>
      <c r="AZ323" s="92" t="s">
        <v>439</v>
      </c>
      <c r="BA323" s="119" t="s">
        <v>2149</v>
      </c>
    </row>
    <row r="324" spans="1:53" ht="45" hidden="1" customHeight="1" x14ac:dyDescent="0.25">
      <c r="A324" s="85">
        <v>129</v>
      </c>
      <c r="B324" s="86" t="s">
        <v>2150</v>
      </c>
      <c r="C324" s="87" t="s">
        <v>1580</v>
      </c>
      <c r="D324" s="86" t="s">
        <v>1581</v>
      </c>
      <c r="E324" s="85" t="s">
        <v>439</v>
      </c>
      <c r="F324" s="88" t="s">
        <v>1582</v>
      </c>
      <c r="G324" s="89" t="s">
        <v>1621</v>
      </c>
      <c r="H324" s="89" t="s">
        <v>1772</v>
      </c>
      <c r="I324" s="85" t="s">
        <v>1585</v>
      </c>
      <c r="J324" s="86" t="s">
        <v>2151</v>
      </c>
      <c r="K324" s="86" t="s">
        <v>2152</v>
      </c>
      <c r="L324" s="90" t="s">
        <v>776</v>
      </c>
      <c r="M324" s="90" t="s">
        <v>776</v>
      </c>
      <c r="N324" s="90" t="s">
        <v>776</v>
      </c>
      <c r="O324" s="90" t="s">
        <v>776</v>
      </c>
      <c r="P324" s="90" t="s">
        <v>776</v>
      </c>
      <c r="Q324" s="91"/>
      <c r="R324" s="91" t="s">
        <v>776</v>
      </c>
      <c r="S324" s="91" t="s">
        <v>776</v>
      </c>
      <c r="T324" s="91"/>
      <c r="U324" s="91" t="s">
        <v>776</v>
      </c>
      <c r="V324" s="91" t="s">
        <v>776</v>
      </c>
      <c r="W324" s="91"/>
      <c r="X324" s="91" t="s">
        <v>776</v>
      </c>
      <c r="Y324" s="91"/>
      <c r="Z324" s="91"/>
      <c r="AA324" s="91"/>
      <c r="AB324" s="91"/>
      <c r="AC324" s="85"/>
      <c r="AD324" s="85"/>
      <c r="AE324" s="85"/>
      <c r="AF324" s="91" t="s">
        <v>776</v>
      </c>
      <c r="AG324" s="91" t="s">
        <v>776</v>
      </c>
      <c r="AH324" s="91" t="s">
        <v>776</v>
      </c>
      <c r="AI324" s="91"/>
      <c r="AJ324" s="91" t="s">
        <v>776</v>
      </c>
      <c r="AK324" s="85"/>
      <c r="AL324" s="85"/>
      <c r="AM324" s="90">
        <v>44686</v>
      </c>
      <c r="AN324" s="85" t="s">
        <v>772</v>
      </c>
      <c r="AO324" s="92" t="s">
        <v>2153</v>
      </c>
      <c r="AP324" s="92" t="s">
        <v>1891</v>
      </c>
      <c r="AQ324" s="92"/>
      <c r="AR324" s="92" t="s">
        <v>451</v>
      </c>
      <c r="AS324" s="92" t="s">
        <v>451</v>
      </c>
      <c r="AT324" s="92"/>
      <c r="AU324" s="92"/>
      <c r="AV324" s="92"/>
      <c r="AW324" s="85" t="s">
        <v>785</v>
      </c>
      <c r="AX324" s="92" t="s">
        <v>439</v>
      </c>
      <c r="AY324" s="92" t="s">
        <v>439</v>
      </c>
      <c r="AZ324" s="92" t="s">
        <v>439</v>
      </c>
      <c r="BA324" s="119" t="s">
        <v>2154</v>
      </c>
    </row>
    <row r="325" spans="1:53" ht="25.5" hidden="1" customHeight="1" x14ac:dyDescent="0.25">
      <c r="A325" s="93">
        <v>130</v>
      </c>
      <c r="B325" s="96" t="s">
        <v>2155</v>
      </c>
      <c r="C325" s="95" t="s">
        <v>1580</v>
      </c>
      <c r="D325" s="96" t="s">
        <v>1581</v>
      </c>
      <c r="E325" s="93" t="s">
        <v>439</v>
      </c>
      <c r="F325" s="97" t="s">
        <v>1582</v>
      </c>
      <c r="G325" s="98" t="s">
        <v>1621</v>
      </c>
      <c r="H325" s="98" t="s">
        <v>1661</v>
      </c>
      <c r="I325" s="93" t="s">
        <v>1585</v>
      </c>
      <c r="J325" s="96" t="s">
        <v>2156</v>
      </c>
      <c r="K325" s="96" t="s">
        <v>2157</v>
      </c>
      <c r="L325" s="99" t="s">
        <v>776</v>
      </c>
      <c r="M325" s="99" t="s">
        <v>776</v>
      </c>
      <c r="N325" s="99" t="s">
        <v>776</v>
      </c>
      <c r="O325" s="99" t="s">
        <v>776</v>
      </c>
      <c r="P325" s="99" t="s">
        <v>776</v>
      </c>
      <c r="Q325" s="100"/>
      <c r="R325" s="100" t="s">
        <v>776</v>
      </c>
      <c r="S325" s="100" t="s">
        <v>776</v>
      </c>
      <c r="T325" s="100"/>
      <c r="U325" s="100"/>
      <c r="V325" s="100" t="s">
        <v>776</v>
      </c>
      <c r="W325" s="100"/>
      <c r="X325" s="100"/>
      <c r="Y325" s="100"/>
      <c r="Z325" s="100"/>
      <c r="AA325" s="100"/>
      <c r="AB325" s="100"/>
      <c r="AC325" s="93"/>
      <c r="AD325" s="93"/>
      <c r="AE325" s="93"/>
      <c r="AF325" s="100" t="s">
        <v>776</v>
      </c>
      <c r="AG325" s="100" t="s">
        <v>776</v>
      </c>
      <c r="AH325" s="100" t="s">
        <v>776</v>
      </c>
      <c r="AI325" s="100" t="s">
        <v>776</v>
      </c>
      <c r="AJ325" s="100"/>
      <c r="AK325" s="93"/>
      <c r="AL325" s="93"/>
      <c r="AM325" s="99">
        <v>44823</v>
      </c>
      <c r="AN325" s="93" t="s">
        <v>772</v>
      </c>
      <c r="AO325" s="101" t="s">
        <v>2028</v>
      </c>
      <c r="AP325" s="101" t="s">
        <v>1659</v>
      </c>
      <c r="AQ325" s="101" t="s">
        <v>451</v>
      </c>
      <c r="AR325" s="101" t="s">
        <v>451</v>
      </c>
      <c r="AS325" s="101" t="s">
        <v>451</v>
      </c>
      <c r="AT325" s="101"/>
      <c r="AU325" s="101"/>
      <c r="AV325" s="101"/>
      <c r="AW325" s="93" t="s">
        <v>785</v>
      </c>
      <c r="AX325" s="101" t="s">
        <v>439</v>
      </c>
      <c r="AY325" s="101" t="s">
        <v>439</v>
      </c>
      <c r="AZ325" s="101" t="s">
        <v>439</v>
      </c>
      <c r="BA325" s="120" t="s">
        <v>2158</v>
      </c>
    </row>
    <row r="326" spans="1:53" ht="30" hidden="1" customHeight="1" x14ac:dyDescent="0.25">
      <c r="A326" s="85">
        <v>131</v>
      </c>
      <c r="B326" s="86" t="s">
        <v>2159</v>
      </c>
      <c r="C326" s="87" t="s">
        <v>1580</v>
      </c>
      <c r="D326" s="86" t="s">
        <v>1581</v>
      </c>
      <c r="E326" s="85" t="s">
        <v>439</v>
      </c>
      <c r="F326" s="88" t="s">
        <v>1582</v>
      </c>
      <c r="G326" s="89" t="s">
        <v>1621</v>
      </c>
      <c r="H326" s="89" t="s">
        <v>1772</v>
      </c>
      <c r="I326" s="85" t="s">
        <v>1585</v>
      </c>
      <c r="J326" s="86" t="s">
        <v>2156</v>
      </c>
      <c r="K326" s="86" t="s">
        <v>2160</v>
      </c>
      <c r="L326" s="90" t="s">
        <v>776</v>
      </c>
      <c r="M326" s="90" t="s">
        <v>776</v>
      </c>
      <c r="N326" s="90" t="s">
        <v>776</v>
      </c>
      <c r="O326" s="90" t="s">
        <v>776</v>
      </c>
      <c r="P326" s="90" t="s">
        <v>776</v>
      </c>
      <c r="Q326" s="91"/>
      <c r="R326" s="91" t="s">
        <v>776</v>
      </c>
      <c r="S326" s="91" t="s">
        <v>776</v>
      </c>
      <c r="T326" s="91"/>
      <c r="U326" s="91"/>
      <c r="V326" s="91"/>
      <c r="W326" s="91"/>
      <c r="X326" s="91"/>
      <c r="Y326" s="91"/>
      <c r="Z326" s="91"/>
      <c r="AA326" s="91"/>
      <c r="AB326" s="91"/>
      <c r="AC326" s="85"/>
      <c r="AD326" s="85"/>
      <c r="AE326" s="85"/>
      <c r="AF326" s="91" t="s">
        <v>776</v>
      </c>
      <c r="AG326" s="91" t="s">
        <v>776</v>
      </c>
      <c r="AH326" s="91" t="s">
        <v>776</v>
      </c>
      <c r="AI326" s="91"/>
      <c r="AJ326" s="91" t="s">
        <v>776</v>
      </c>
      <c r="AK326" s="85"/>
      <c r="AL326" s="85"/>
      <c r="AM326" s="90">
        <v>44825</v>
      </c>
      <c r="AN326" s="85" t="s">
        <v>772</v>
      </c>
      <c r="AO326" s="92" t="s">
        <v>2101</v>
      </c>
      <c r="AP326" s="92" t="s">
        <v>1728</v>
      </c>
      <c r="AQ326" s="92" t="s">
        <v>451</v>
      </c>
      <c r="AR326" s="92" t="s">
        <v>451</v>
      </c>
      <c r="AS326" s="92" t="s">
        <v>451</v>
      </c>
      <c r="AT326" s="92"/>
      <c r="AU326" s="92"/>
      <c r="AV326" s="92"/>
      <c r="AW326" s="85" t="s">
        <v>783</v>
      </c>
      <c r="AX326" s="92">
        <v>45545</v>
      </c>
      <c r="AY326" s="85" t="s">
        <v>2161</v>
      </c>
      <c r="AZ326" s="85" t="s">
        <v>1611</v>
      </c>
      <c r="BA326" s="119" t="s">
        <v>2162</v>
      </c>
    </row>
    <row r="327" spans="1:53" ht="25.5" hidden="1" customHeight="1" x14ac:dyDescent="0.25">
      <c r="A327" s="85">
        <v>132</v>
      </c>
      <c r="B327" s="86" t="s">
        <v>2163</v>
      </c>
      <c r="C327" s="87" t="s">
        <v>1580</v>
      </c>
      <c r="D327" s="86" t="s">
        <v>1581</v>
      </c>
      <c r="E327" s="85" t="s">
        <v>439</v>
      </c>
      <c r="F327" s="88" t="s">
        <v>1582</v>
      </c>
      <c r="G327" s="89" t="s">
        <v>1621</v>
      </c>
      <c r="H327" s="89" t="s">
        <v>1742</v>
      </c>
      <c r="I327" s="85" t="s">
        <v>1585</v>
      </c>
      <c r="J327" s="86" t="s">
        <v>2164</v>
      </c>
      <c r="K327" s="86" t="s">
        <v>2165</v>
      </c>
      <c r="L327" s="90" t="s">
        <v>776</v>
      </c>
      <c r="M327" s="90" t="s">
        <v>776</v>
      </c>
      <c r="N327" s="90" t="s">
        <v>776</v>
      </c>
      <c r="O327" s="90" t="s">
        <v>776</v>
      </c>
      <c r="P327" s="90" t="s">
        <v>776</v>
      </c>
      <c r="Q327" s="91"/>
      <c r="R327" s="91" t="s">
        <v>776</v>
      </c>
      <c r="S327" s="91" t="s">
        <v>776</v>
      </c>
      <c r="T327" s="91"/>
      <c r="U327" s="91" t="s">
        <v>776</v>
      </c>
      <c r="V327" s="91" t="s">
        <v>776</v>
      </c>
      <c r="W327" s="91"/>
      <c r="X327" s="91" t="s">
        <v>776</v>
      </c>
      <c r="Y327" s="91"/>
      <c r="Z327" s="91"/>
      <c r="AA327" s="91"/>
      <c r="AB327" s="91"/>
      <c r="AC327" s="85"/>
      <c r="AD327" s="85"/>
      <c r="AE327" s="85"/>
      <c r="AF327" s="91" t="s">
        <v>776</v>
      </c>
      <c r="AG327" s="91"/>
      <c r="AH327" s="91" t="s">
        <v>776</v>
      </c>
      <c r="AI327" s="91"/>
      <c r="AJ327" s="91" t="s">
        <v>776</v>
      </c>
      <c r="AK327" s="85"/>
      <c r="AL327" s="85"/>
      <c r="AM327" s="90">
        <v>44674</v>
      </c>
      <c r="AN327" s="85" t="s">
        <v>772</v>
      </c>
      <c r="AO327" s="92" t="s">
        <v>1719</v>
      </c>
      <c r="AP327" s="92" t="s">
        <v>2012</v>
      </c>
      <c r="AQ327" s="92" t="s">
        <v>451</v>
      </c>
      <c r="AR327" s="92" t="s">
        <v>451</v>
      </c>
      <c r="AS327" s="92" t="s">
        <v>451</v>
      </c>
      <c r="AT327" s="92"/>
      <c r="AU327" s="92"/>
      <c r="AV327" s="92"/>
      <c r="AW327" s="85" t="s">
        <v>785</v>
      </c>
      <c r="AX327" s="92" t="s">
        <v>439</v>
      </c>
      <c r="AY327" s="92" t="s">
        <v>439</v>
      </c>
      <c r="AZ327" s="92" t="s">
        <v>439</v>
      </c>
      <c r="BA327" s="119" t="s">
        <v>451</v>
      </c>
    </row>
    <row r="328" spans="1:53" ht="30" hidden="1" customHeight="1" x14ac:dyDescent="0.25">
      <c r="A328" s="85">
        <v>133</v>
      </c>
      <c r="B328" s="86" t="s">
        <v>2166</v>
      </c>
      <c r="C328" s="87" t="s">
        <v>1580</v>
      </c>
      <c r="D328" s="86" t="s">
        <v>1581</v>
      </c>
      <c r="E328" s="85" t="s">
        <v>439</v>
      </c>
      <c r="F328" s="88" t="s">
        <v>1582</v>
      </c>
      <c r="G328" s="89" t="s">
        <v>1583</v>
      </c>
      <c r="H328" s="89" t="s">
        <v>1593</v>
      </c>
      <c r="I328" s="85" t="s">
        <v>1585</v>
      </c>
      <c r="J328" s="86" t="s">
        <v>1634</v>
      </c>
      <c r="K328" s="86" t="s">
        <v>2167</v>
      </c>
      <c r="L328" s="90"/>
      <c r="M328" s="90"/>
      <c r="N328" s="90" t="s">
        <v>776</v>
      </c>
      <c r="O328" s="90" t="s">
        <v>776</v>
      </c>
      <c r="P328" s="90" t="s">
        <v>776</v>
      </c>
      <c r="Q328" s="91" t="s">
        <v>776</v>
      </c>
      <c r="R328" s="91" t="s">
        <v>776</v>
      </c>
      <c r="S328" s="91" t="s">
        <v>776</v>
      </c>
      <c r="T328" s="91" t="s">
        <v>776</v>
      </c>
      <c r="U328" s="91"/>
      <c r="V328" s="91" t="s">
        <v>776</v>
      </c>
      <c r="W328" s="91"/>
      <c r="X328" s="91"/>
      <c r="Y328" s="91" t="s">
        <v>776</v>
      </c>
      <c r="Z328" s="91"/>
      <c r="AA328" s="91"/>
      <c r="AB328" s="91"/>
      <c r="AC328" s="85"/>
      <c r="AD328" s="85"/>
      <c r="AE328" s="85"/>
      <c r="AF328" s="91" t="s">
        <v>776</v>
      </c>
      <c r="AG328" s="91"/>
      <c r="AH328" s="91"/>
      <c r="AI328" s="91"/>
      <c r="AJ328" s="91"/>
      <c r="AK328" s="85"/>
      <c r="AL328" s="85"/>
      <c r="AM328" s="90">
        <v>44586</v>
      </c>
      <c r="AN328" s="85" t="s">
        <v>772</v>
      </c>
      <c r="AO328" s="92" t="s">
        <v>1588</v>
      </c>
      <c r="AP328" s="92" t="s">
        <v>1707</v>
      </c>
      <c r="AQ328" s="92" t="s">
        <v>1646</v>
      </c>
      <c r="AR328" s="92" t="s">
        <v>451</v>
      </c>
      <c r="AS328" s="92" t="s">
        <v>451</v>
      </c>
      <c r="AT328" s="92"/>
      <c r="AU328" s="92"/>
      <c r="AV328" s="92"/>
      <c r="AW328" s="85" t="s">
        <v>783</v>
      </c>
      <c r="AX328" s="92">
        <v>45524</v>
      </c>
      <c r="AY328" s="85" t="s">
        <v>1823</v>
      </c>
      <c r="AZ328" s="85" t="s">
        <v>1611</v>
      </c>
      <c r="BA328" s="119" t="s">
        <v>2168</v>
      </c>
    </row>
    <row r="329" spans="1:53" ht="25.5" hidden="1" customHeight="1" x14ac:dyDescent="0.25">
      <c r="A329" s="85">
        <v>134</v>
      </c>
      <c r="B329" s="86" t="s">
        <v>2169</v>
      </c>
      <c r="C329" s="87" t="s">
        <v>1580</v>
      </c>
      <c r="D329" s="86" t="s">
        <v>1581</v>
      </c>
      <c r="E329" s="85" t="s">
        <v>439</v>
      </c>
      <c r="F329" s="88" t="s">
        <v>1582</v>
      </c>
      <c r="G329" s="89" t="s">
        <v>1583</v>
      </c>
      <c r="H329" s="89" t="s">
        <v>1593</v>
      </c>
      <c r="I329" s="85" t="s">
        <v>1585</v>
      </c>
      <c r="J329" s="86" t="s">
        <v>2170</v>
      </c>
      <c r="K329" s="86" t="s">
        <v>2171</v>
      </c>
      <c r="L329" s="90"/>
      <c r="M329" s="90"/>
      <c r="N329" s="90"/>
      <c r="O329" s="90" t="s">
        <v>776</v>
      </c>
      <c r="P329" s="90"/>
      <c r="Q329" s="91"/>
      <c r="R329" s="91" t="s">
        <v>776</v>
      </c>
      <c r="S329" s="91" t="s">
        <v>776</v>
      </c>
      <c r="T329" s="91"/>
      <c r="U329" s="91"/>
      <c r="V329" s="91"/>
      <c r="W329" s="91"/>
      <c r="X329" s="91"/>
      <c r="Y329" s="91"/>
      <c r="Z329" s="91"/>
      <c r="AA329" s="91"/>
      <c r="AB329" s="91"/>
      <c r="AC329" s="85"/>
      <c r="AD329" s="85"/>
      <c r="AE329" s="85"/>
      <c r="AF329" s="91" t="s">
        <v>776</v>
      </c>
      <c r="AG329" s="91"/>
      <c r="AH329" s="91"/>
      <c r="AI329" s="91"/>
      <c r="AJ329" s="91"/>
      <c r="AK329" s="85"/>
      <c r="AL329" s="85"/>
      <c r="AM329" s="90">
        <v>44580</v>
      </c>
      <c r="AN329" s="85" t="s">
        <v>772</v>
      </c>
      <c r="AO329" s="92" t="s">
        <v>2153</v>
      </c>
      <c r="AP329" s="92" t="s">
        <v>2172</v>
      </c>
      <c r="AQ329" s="92" t="s">
        <v>451</v>
      </c>
      <c r="AR329" s="92" t="s">
        <v>451</v>
      </c>
      <c r="AS329" s="92" t="s">
        <v>451</v>
      </c>
      <c r="AT329" s="92"/>
      <c r="AU329" s="92"/>
      <c r="AV329" s="92"/>
      <c r="AW329" s="85" t="s">
        <v>785</v>
      </c>
      <c r="AX329" s="92" t="s">
        <v>439</v>
      </c>
      <c r="AY329" s="92" t="s">
        <v>439</v>
      </c>
      <c r="AZ329" s="92" t="s">
        <v>439</v>
      </c>
      <c r="BA329" s="119" t="s">
        <v>451</v>
      </c>
    </row>
    <row r="330" spans="1:53" ht="25.5" hidden="1" customHeight="1" x14ac:dyDescent="0.25">
      <c r="A330" s="85">
        <v>135</v>
      </c>
      <c r="B330" s="86" t="s">
        <v>2173</v>
      </c>
      <c r="C330" s="87" t="s">
        <v>1580</v>
      </c>
      <c r="D330" s="86" t="s">
        <v>1581</v>
      </c>
      <c r="E330" s="85" t="s">
        <v>439</v>
      </c>
      <c r="F330" s="88" t="s">
        <v>1582</v>
      </c>
      <c r="G330" s="89" t="s">
        <v>1583</v>
      </c>
      <c r="H330" s="89" t="s">
        <v>1696</v>
      </c>
      <c r="I330" s="85" t="s">
        <v>1585</v>
      </c>
      <c r="J330" s="86" t="s">
        <v>2174</v>
      </c>
      <c r="K330" s="86" t="s">
        <v>2175</v>
      </c>
      <c r="L330" s="90"/>
      <c r="M330" s="90"/>
      <c r="N330" s="90" t="s">
        <v>776</v>
      </c>
      <c r="O330" s="90" t="s">
        <v>776</v>
      </c>
      <c r="P330" s="90" t="s">
        <v>776</v>
      </c>
      <c r="Q330" s="91" t="s">
        <v>776</v>
      </c>
      <c r="R330" s="91" t="s">
        <v>776</v>
      </c>
      <c r="S330" s="91" t="s">
        <v>776</v>
      </c>
      <c r="T330" s="91"/>
      <c r="U330" s="91"/>
      <c r="V330" s="91"/>
      <c r="W330" s="91" t="s">
        <v>776</v>
      </c>
      <c r="X330" s="91"/>
      <c r="Y330" s="91"/>
      <c r="Z330" s="91"/>
      <c r="AA330" s="91"/>
      <c r="AB330" s="91"/>
      <c r="AC330" s="85"/>
      <c r="AD330" s="85"/>
      <c r="AE330" s="85"/>
      <c r="AF330" s="91" t="s">
        <v>776</v>
      </c>
      <c r="AG330" s="91" t="s">
        <v>776</v>
      </c>
      <c r="AH330" s="91"/>
      <c r="AI330" s="91"/>
      <c r="AJ330" s="91"/>
      <c r="AK330" s="85"/>
      <c r="AL330" s="85"/>
      <c r="AM330" s="90">
        <v>44635</v>
      </c>
      <c r="AN330" s="85" t="s">
        <v>772</v>
      </c>
      <c r="AO330" s="92" t="s">
        <v>1993</v>
      </c>
      <c r="AP330" s="92"/>
      <c r="AQ330" s="92" t="s">
        <v>451</v>
      </c>
      <c r="AR330" s="92" t="s">
        <v>451</v>
      </c>
      <c r="AS330" s="92" t="s">
        <v>451</v>
      </c>
      <c r="AT330" s="92"/>
      <c r="AU330" s="92"/>
      <c r="AV330" s="92"/>
      <c r="AW330" s="85" t="s">
        <v>785</v>
      </c>
      <c r="AX330" s="92" t="s">
        <v>439</v>
      </c>
      <c r="AY330" s="92" t="s">
        <v>439</v>
      </c>
      <c r="AZ330" s="92" t="s">
        <v>439</v>
      </c>
      <c r="BA330" s="119" t="s">
        <v>451</v>
      </c>
    </row>
    <row r="331" spans="1:53" ht="25.5" hidden="1" customHeight="1" x14ac:dyDescent="0.25">
      <c r="A331" s="85">
        <v>136</v>
      </c>
      <c r="B331" s="86" t="s">
        <v>2176</v>
      </c>
      <c r="C331" s="87" t="s">
        <v>1580</v>
      </c>
      <c r="D331" s="86" t="s">
        <v>1581</v>
      </c>
      <c r="E331" s="85" t="s">
        <v>439</v>
      </c>
      <c r="F331" s="88" t="s">
        <v>1582</v>
      </c>
      <c r="G331" s="89" t="s">
        <v>1583</v>
      </c>
      <c r="H331" s="89" t="s">
        <v>1696</v>
      </c>
      <c r="I331" s="85" t="s">
        <v>1585</v>
      </c>
      <c r="J331" s="86" t="s">
        <v>2177</v>
      </c>
      <c r="K331" s="86" t="s">
        <v>2178</v>
      </c>
      <c r="L331" s="90" t="s">
        <v>776</v>
      </c>
      <c r="M331" s="90" t="s">
        <v>776</v>
      </c>
      <c r="N331" s="90" t="s">
        <v>776</v>
      </c>
      <c r="O331" s="90" t="s">
        <v>776</v>
      </c>
      <c r="P331" s="90" t="s">
        <v>776</v>
      </c>
      <c r="Q331" s="91"/>
      <c r="R331" s="91" t="s">
        <v>776</v>
      </c>
      <c r="S331" s="91" t="s">
        <v>776</v>
      </c>
      <c r="T331" s="91"/>
      <c r="U331" s="91"/>
      <c r="V331" s="91"/>
      <c r="W331" s="91"/>
      <c r="X331" s="91"/>
      <c r="Y331" s="91"/>
      <c r="Z331" s="91"/>
      <c r="AA331" s="91"/>
      <c r="AB331" s="91"/>
      <c r="AC331" s="85"/>
      <c r="AD331" s="85"/>
      <c r="AE331" s="85"/>
      <c r="AF331" s="91" t="s">
        <v>776</v>
      </c>
      <c r="AG331" s="91"/>
      <c r="AH331" s="91"/>
      <c r="AI331" s="91"/>
      <c r="AJ331" s="91"/>
      <c r="AK331" s="85"/>
      <c r="AL331" s="85"/>
      <c r="AM331" s="90">
        <v>44844</v>
      </c>
      <c r="AN331" s="85" t="s">
        <v>772</v>
      </c>
      <c r="AO331" s="92" t="s">
        <v>1821</v>
      </c>
      <c r="AP331" s="92" t="s">
        <v>1948</v>
      </c>
      <c r="AQ331" s="92" t="s">
        <v>451</v>
      </c>
      <c r="AR331" s="92" t="s">
        <v>451</v>
      </c>
      <c r="AS331" s="92" t="s">
        <v>451</v>
      </c>
      <c r="AT331" s="92"/>
      <c r="AU331" s="92"/>
      <c r="AV331" s="92"/>
      <c r="AW331" s="85" t="s">
        <v>785</v>
      </c>
      <c r="AX331" s="92" t="s">
        <v>439</v>
      </c>
      <c r="AY331" s="92" t="s">
        <v>439</v>
      </c>
      <c r="AZ331" s="92" t="s">
        <v>439</v>
      </c>
      <c r="BA331" s="119" t="s">
        <v>451</v>
      </c>
    </row>
    <row r="332" spans="1:53" ht="25.5" hidden="1" customHeight="1" x14ac:dyDescent="0.25">
      <c r="A332" s="93">
        <v>137</v>
      </c>
      <c r="B332" s="96" t="s">
        <v>2179</v>
      </c>
      <c r="C332" s="95" t="s">
        <v>1580</v>
      </c>
      <c r="D332" s="96" t="s">
        <v>1581</v>
      </c>
      <c r="E332" s="93" t="s">
        <v>439</v>
      </c>
      <c r="F332" s="97" t="s">
        <v>1582</v>
      </c>
      <c r="G332" s="98" t="s">
        <v>1583</v>
      </c>
      <c r="H332" s="98" t="s">
        <v>1696</v>
      </c>
      <c r="I332" s="93" t="s">
        <v>1585</v>
      </c>
      <c r="J332" s="96" t="s">
        <v>2180</v>
      </c>
      <c r="K332" s="96" t="s">
        <v>2181</v>
      </c>
      <c r="L332" s="99"/>
      <c r="M332" s="99" t="s">
        <v>776</v>
      </c>
      <c r="N332" s="99" t="s">
        <v>776</v>
      </c>
      <c r="O332" s="99" t="s">
        <v>776</v>
      </c>
      <c r="P332" s="99"/>
      <c r="Q332" s="100"/>
      <c r="R332" s="100" t="s">
        <v>776</v>
      </c>
      <c r="S332" s="100" t="s">
        <v>776</v>
      </c>
      <c r="T332" s="100"/>
      <c r="U332" s="100"/>
      <c r="V332" s="100" t="s">
        <v>776</v>
      </c>
      <c r="W332" s="100"/>
      <c r="X332" s="100"/>
      <c r="Y332" s="100"/>
      <c r="Z332" s="100"/>
      <c r="AA332" s="100"/>
      <c r="AB332" s="100"/>
      <c r="AC332" s="93"/>
      <c r="AD332" s="93"/>
      <c r="AE332" s="93"/>
      <c r="AF332" s="100" t="s">
        <v>776</v>
      </c>
      <c r="AG332" s="100"/>
      <c r="AH332" s="100"/>
      <c r="AI332" s="100"/>
      <c r="AJ332" s="100"/>
      <c r="AK332" s="93"/>
      <c r="AL332" s="93"/>
      <c r="AM332" s="99">
        <v>44855</v>
      </c>
      <c r="AN332" s="93" t="s">
        <v>772</v>
      </c>
      <c r="AO332" s="101" t="s">
        <v>1766</v>
      </c>
      <c r="AP332" s="101" t="s">
        <v>2182</v>
      </c>
      <c r="AQ332" s="101" t="s">
        <v>451</v>
      </c>
      <c r="AR332" s="101" t="s">
        <v>451</v>
      </c>
      <c r="AS332" s="101" t="s">
        <v>451</v>
      </c>
      <c r="AT332" s="101"/>
      <c r="AU332" s="101"/>
      <c r="AV332" s="101"/>
      <c r="AW332" s="93" t="s">
        <v>785</v>
      </c>
      <c r="AX332" s="101" t="s">
        <v>439</v>
      </c>
      <c r="AY332" s="101" t="s">
        <v>439</v>
      </c>
      <c r="AZ332" s="101" t="s">
        <v>439</v>
      </c>
      <c r="BA332" s="120" t="s">
        <v>451</v>
      </c>
    </row>
    <row r="333" spans="1:53" ht="30" hidden="1" customHeight="1" x14ac:dyDescent="0.25">
      <c r="A333" s="93">
        <v>138</v>
      </c>
      <c r="B333" s="96" t="s">
        <v>2183</v>
      </c>
      <c r="C333" s="95" t="s">
        <v>1580</v>
      </c>
      <c r="D333" s="96" t="s">
        <v>1581</v>
      </c>
      <c r="E333" s="93" t="s">
        <v>439</v>
      </c>
      <c r="F333" s="97" t="s">
        <v>1582</v>
      </c>
      <c r="G333" s="98" t="s">
        <v>1583</v>
      </c>
      <c r="H333" s="98" t="s">
        <v>1696</v>
      </c>
      <c r="I333" s="93" t="s">
        <v>1585</v>
      </c>
      <c r="J333" s="96" t="s">
        <v>2184</v>
      </c>
      <c r="K333" s="96" t="s">
        <v>2185</v>
      </c>
      <c r="L333" s="99"/>
      <c r="M333" s="99"/>
      <c r="N333" s="99"/>
      <c r="O333" s="99" t="s">
        <v>776</v>
      </c>
      <c r="P333" s="99"/>
      <c r="Q333" s="100"/>
      <c r="R333" s="100" t="s">
        <v>776</v>
      </c>
      <c r="S333" s="100" t="s">
        <v>776</v>
      </c>
      <c r="T333" s="100"/>
      <c r="U333" s="100"/>
      <c r="V333" s="100" t="s">
        <v>776</v>
      </c>
      <c r="W333" s="100" t="s">
        <v>776</v>
      </c>
      <c r="X333" s="100"/>
      <c r="Y333" s="100"/>
      <c r="Z333" s="100"/>
      <c r="AA333" s="100"/>
      <c r="AB333" s="100"/>
      <c r="AC333" s="93"/>
      <c r="AD333" s="93"/>
      <c r="AE333" s="93"/>
      <c r="AF333" s="100" t="s">
        <v>776</v>
      </c>
      <c r="AG333" s="100"/>
      <c r="AH333" s="100"/>
      <c r="AI333" s="100"/>
      <c r="AJ333" s="100"/>
      <c r="AK333" s="93"/>
      <c r="AL333" s="93"/>
      <c r="AM333" s="99">
        <v>44860</v>
      </c>
      <c r="AN333" s="93" t="s">
        <v>772</v>
      </c>
      <c r="AO333" s="101" t="s">
        <v>1916</v>
      </c>
      <c r="AP333" s="101" t="s">
        <v>1917</v>
      </c>
      <c r="AQ333" s="101"/>
      <c r="AR333" s="101" t="s">
        <v>451</v>
      </c>
      <c r="AS333" s="101" t="s">
        <v>451</v>
      </c>
      <c r="AT333" s="101"/>
      <c r="AU333" s="101"/>
      <c r="AV333" s="101"/>
      <c r="AW333" s="93" t="s">
        <v>783</v>
      </c>
      <c r="AX333" s="101" t="s">
        <v>2186</v>
      </c>
      <c r="AY333" s="93" t="s">
        <v>1844</v>
      </c>
      <c r="AZ333" s="102" t="s">
        <v>1611</v>
      </c>
      <c r="BA333" s="120" t="s">
        <v>2187</v>
      </c>
    </row>
    <row r="334" spans="1:53" ht="25.5" hidden="1" customHeight="1" x14ac:dyDescent="0.25">
      <c r="A334" s="85">
        <v>139</v>
      </c>
      <c r="B334" s="86" t="s">
        <v>2188</v>
      </c>
      <c r="C334" s="87" t="s">
        <v>1580</v>
      </c>
      <c r="D334" s="86" t="s">
        <v>1581</v>
      </c>
      <c r="E334" s="85" t="s">
        <v>439</v>
      </c>
      <c r="F334" s="88" t="s">
        <v>1582</v>
      </c>
      <c r="G334" s="89" t="s">
        <v>1583</v>
      </c>
      <c r="H334" s="89" t="s">
        <v>1593</v>
      </c>
      <c r="I334" s="85" t="s">
        <v>1585</v>
      </c>
      <c r="J334" s="86" t="s">
        <v>1791</v>
      </c>
      <c r="K334" s="86" t="s">
        <v>2189</v>
      </c>
      <c r="L334" s="90" t="s">
        <v>776</v>
      </c>
      <c r="M334" s="90" t="s">
        <v>776</v>
      </c>
      <c r="N334" s="90" t="s">
        <v>776</v>
      </c>
      <c r="O334" s="90" t="s">
        <v>776</v>
      </c>
      <c r="P334" s="90" t="s">
        <v>776</v>
      </c>
      <c r="Q334" s="91"/>
      <c r="R334" s="91"/>
      <c r="S334" s="91"/>
      <c r="T334" s="91"/>
      <c r="U334" s="91"/>
      <c r="V334" s="91" t="s">
        <v>776</v>
      </c>
      <c r="W334" s="91"/>
      <c r="X334" s="91"/>
      <c r="Y334" s="91"/>
      <c r="Z334" s="91"/>
      <c r="AA334" s="91"/>
      <c r="AB334" s="91"/>
      <c r="AC334" s="85"/>
      <c r="AD334" s="85"/>
      <c r="AE334" s="85"/>
      <c r="AF334" s="91" t="s">
        <v>776</v>
      </c>
      <c r="AG334" s="91"/>
      <c r="AH334" s="91"/>
      <c r="AI334" s="91" t="s">
        <v>776</v>
      </c>
      <c r="AJ334" s="91"/>
      <c r="AK334" s="85"/>
      <c r="AL334" s="85"/>
      <c r="AM334" s="90">
        <v>44858</v>
      </c>
      <c r="AN334" s="85" t="s">
        <v>772</v>
      </c>
      <c r="AO334" s="92" t="s">
        <v>1667</v>
      </c>
      <c r="AP334" s="92" t="s">
        <v>1957</v>
      </c>
      <c r="AQ334" s="92" t="s">
        <v>451</v>
      </c>
      <c r="AR334" s="92" t="s">
        <v>451</v>
      </c>
      <c r="AS334" s="92" t="s">
        <v>451</v>
      </c>
      <c r="AT334" s="92"/>
      <c r="AU334" s="92"/>
      <c r="AV334" s="92"/>
      <c r="AW334" s="85" t="s">
        <v>785</v>
      </c>
      <c r="AX334" s="92" t="s">
        <v>439</v>
      </c>
      <c r="AY334" s="92" t="s">
        <v>439</v>
      </c>
      <c r="AZ334" s="92" t="s">
        <v>439</v>
      </c>
      <c r="BA334" s="119" t="s">
        <v>451</v>
      </c>
    </row>
    <row r="335" spans="1:53" ht="25.5" hidden="1" customHeight="1" x14ac:dyDescent="0.25">
      <c r="A335" s="85">
        <v>140</v>
      </c>
      <c r="B335" s="86" t="s">
        <v>2190</v>
      </c>
      <c r="C335" s="87" t="s">
        <v>1580</v>
      </c>
      <c r="D335" s="86" t="s">
        <v>1581</v>
      </c>
      <c r="E335" s="85" t="s">
        <v>439</v>
      </c>
      <c r="F335" s="88" t="s">
        <v>1582</v>
      </c>
      <c r="G335" s="89" t="s">
        <v>1583</v>
      </c>
      <c r="H335" s="89" t="s">
        <v>1779</v>
      </c>
      <c r="I335" s="85" t="s">
        <v>1585</v>
      </c>
      <c r="J335" s="86" t="s">
        <v>2191</v>
      </c>
      <c r="K335" s="86" t="s">
        <v>2192</v>
      </c>
      <c r="L335" s="90"/>
      <c r="M335" s="90"/>
      <c r="N335" s="90"/>
      <c r="O335" s="90" t="s">
        <v>776</v>
      </c>
      <c r="P335" s="90"/>
      <c r="Q335" s="91" t="s">
        <v>776</v>
      </c>
      <c r="R335" s="91" t="s">
        <v>776</v>
      </c>
      <c r="S335" s="91" t="s">
        <v>776</v>
      </c>
      <c r="T335" s="91"/>
      <c r="U335" s="91"/>
      <c r="V335" s="91" t="s">
        <v>776</v>
      </c>
      <c r="W335" s="91" t="s">
        <v>776</v>
      </c>
      <c r="X335" s="91"/>
      <c r="Y335" s="91" t="s">
        <v>776</v>
      </c>
      <c r="Z335" s="91"/>
      <c r="AA335" s="91"/>
      <c r="AB335" s="91"/>
      <c r="AC335" s="85"/>
      <c r="AD335" s="85"/>
      <c r="AE335" s="85"/>
      <c r="AF335" s="91" t="s">
        <v>776</v>
      </c>
      <c r="AG335" s="91"/>
      <c r="AH335" s="91"/>
      <c r="AI335" s="91"/>
      <c r="AJ335" s="91"/>
      <c r="AK335" s="85"/>
      <c r="AL335" s="85"/>
      <c r="AM335" s="90">
        <v>44860</v>
      </c>
      <c r="AN335" s="85" t="s">
        <v>772</v>
      </c>
      <c r="AO335" s="92" t="s">
        <v>2193</v>
      </c>
      <c r="AP335" s="92" t="s">
        <v>1745</v>
      </c>
      <c r="AQ335" s="92" t="s">
        <v>451</v>
      </c>
      <c r="AR335" s="92" t="s">
        <v>451</v>
      </c>
      <c r="AS335" s="92" t="s">
        <v>451</v>
      </c>
      <c r="AT335" s="92"/>
      <c r="AU335" s="92"/>
      <c r="AV335" s="92"/>
      <c r="AW335" s="85" t="s">
        <v>785</v>
      </c>
      <c r="AX335" s="92" t="s">
        <v>439</v>
      </c>
      <c r="AY335" s="92" t="s">
        <v>439</v>
      </c>
      <c r="AZ335" s="92" t="s">
        <v>439</v>
      </c>
      <c r="BA335" s="119" t="s">
        <v>451</v>
      </c>
    </row>
    <row r="336" spans="1:53" ht="25.5" hidden="1" customHeight="1" x14ac:dyDescent="0.25">
      <c r="A336" s="85">
        <v>141</v>
      </c>
      <c r="B336" s="86" t="s">
        <v>2194</v>
      </c>
      <c r="C336" s="87" t="s">
        <v>1580</v>
      </c>
      <c r="D336" s="86" t="s">
        <v>1581</v>
      </c>
      <c r="E336" s="85" t="s">
        <v>439</v>
      </c>
      <c r="F336" s="88" t="s">
        <v>1582</v>
      </c>
      <c r="G336" s="89" t="s">
        <v>1583</v>
      </c>
      <c r="H336" s="89" t="s">
        <v>1593</v>
      </c>
      <c r="I336" s="85" t="s">
        <v>1585</v>
      </c>
      <c r="J336" s="86" t="s">
        <v>1704</v>
      </c>
      <c r="K336" s="86" t="s">
        <v>2195</v>
      </c>
      <c r="L336" s="90" t="s">
        <v>776</v>
      </c>
      <c r="M336" s="90" t="s">
        <v>776</v>
      </c>
      <c r="N336" s="90" t="s">
        <v>776</v>
      </c>
      <c r="O336" s="90" t="s">
        <v>776</v>
      </c>
      <c r="P336" s="90" t="s">
        <v>776</v>
      </c>
      <c r="Q336" s="91"/>
      <c r="R336" s="91"/>
      <c r="S336" s="91"/>
      <c r="T336" s="91"/>
      <c r="U336" s="91"/>
      <c r="V336" s="91" t="s">
        <v>776</v>
      </c>
      <c r="W336" s="91"/>
      <c r="X336" s="91" t="s">
        <v>776</v>
      </c>
      <c r="Y336" s="91"/>
      <c r="Z336" s="91"/>
      <c r="AA336" s="91"/>
      <c r="AB336" s="91"/>
      <c r="AC336" s="85"/>
      <c r="AD336" s="85"/>
      <c r="AE336" s="85"/>
      <c r="AF336" s="91"/>
      <c r="AG336" s="91"/>
      <c r="AH336" s="91"/>
      <c r="AI336" s="91" t="s">
        <v>776</v>
      </c>
      <c r="AJ336" s="91"/>
      <c r="AK336" s="85"/>
      <c r="AL336" s="85"/>
      <c r="AM336" s="90">
        <v>44579</v>
      </c>
      <c r="AN336" s="85" t="s">
        <v>772</v>
      </c>
      <c r="AO336" s="92" t="s">
        <v>2196</v>
      </c>
      <c r="AP336" s="92"/>
      <c r="AQ336" s="92" t="s">
        <v>451</v>
      </c>
      <c r="AR336" s="92" t="s">
        <v>451</v>
      </c>
      <c r="AS336" s="92" t="s">
        <v>451</v>
      </c>
      <c r="AT336" s="92"/>
      <c r="AU336" s="92"/>
      <c r="AV336" s="92"/>
      <c r="AW336" s="85" t="s">
        <v>785</v>
      </c>
      <c r="AX336" s="92" t="s">
        <v>439</v>
      </c>
      <c r="AY336" s="92" t="s">
        <v>439</v>
      </c>
      <c r="AZ336" s="92" t="s">
        <v>439</v>
      </c>
      <c r="BA336" s="119" t="s">
        <v>451</v>
      </c>
    </row>
    <row r="337" spans="1:53" ht="25.5" hidden="1" customHeight="1" x14ac:dyDescent="0.25">
      <c r="A337" s="85">
        <v>142</v>
      </c>
      <c r="B337" s="86" t="s">
        <v>2197</v>
      </c>
      <c r="C337" s="87" t="s">
        <v>1580</v>
      </c>
      <c r="D337" s="86" t="s">
        <v>1581</v>
      </c>
      <c r="E337" s="85" t="s">
        <v>439</v>
      </c>
      <c r="F337" s="88" t="s">
        <v>1582</v>
      </c>
      <c r="G337" s="89" t="s">
        <v>1583</v>
      </c>
      <c r="H337" s="89" t="s">
        <v>1696</v>
      </c>
      <c r="I337" s="85" t="s">
        <v>1585</v>
      </c>
      <c r="J337" s="86" t="s">
        <v>2198</v>
      </c>
      <c r="K337" s="86" t="s">
        <v>2199</v>
      </c>
      <c r="L337" s="90"/>
      <c r="M337" s="90"/>
      <c r="N337" s="90"/>
      <c r="O337" s="90" t="s">
        <v>776</v>
      </c>
      <c r="P337" s="90" t="s">
        <v>776</v>
      </c>
      <c r="Q337" s="91"/>
      <c r="R337" s="91" t="s">
        <v>776</v>
      </c>
      <c r="S337" s="91" t="s">
        <v>776</v>
      </c>
      <c r="T337" s="91"/>
      <c r="U337" s="91"/>
      <c r="V337" s="91" t="s">
        <v>776</v>
      </c>
      <c r="W337" s="91"/>
      <c r="X337" s="91"/>
      <c r="Y337" s="91"/>
      <c r="Z337" s="91"/>
      <c r="AA337" s="91"/>
      <c r="AB337" s="91"/>
      <c r="AC337" s="85"/>
      <c r="AD337" s="85"/>
      <c r="AE337" s="85"/>
      <c r="AF337" s="91" t="s">
        <v>776</v>
      </c>
      <c r="AG337" s="91"/>
      <c r="AH337" s="91"/>
      <c r="AI337" s="91"/>
      <c r="AJ337" s="91"/>
      <c r="AK337" s="85"/>
      <c r="AL337" s="85"/>
      <c r="AM337" s="90">
        <v>44624</v>
      </c>
      <c r="AN337" s="85" t="s">
        <v>772</v>
      </c>
      <c r="AO337" s="92" t="s">
        <v>2200</v>
      </c>
      <c r="AP337" s="92" t="s">
        <v>1948</v>
      </c>
      <c r="AQ337" s="92" t="s">
        <v>451</v>
      </c>
      <c r="AR337" s="92" t="s">
        <v>451</v>
      </c>
      <c r="AS337" s="92" t="s">
        <v>451</v>
      </c>
      <c r="AT337" s="92"/>
      <c r="AU337" s="92"/>
      <c r="AV337" s="92"/>
      <c r="AW337" s="85" t="s">
        <v>785</v>
      </c>
      <c r="AX337" s="92" t="s">
        <v>439</v>
      </c>
      <c r="AY337" s="92" t="s">
        <v>439</v>
      </c>
      <c r="AZ337" s="92" t="s">
        <v>439</v>
      </c>
      <c r="BA337" s="119" t="s">
        <v>451</v>
      </c>
    </row>
    <row r="338" spans="1:53" ht="60" hidden="1" customHeight="1" x14ac:dyDescent="0.25">
      <c r="A338" s="85">
        <v>143</v>
      </c>
      <c r="B338" s="86" t="s">
        <v>2201</v>
      </c>
      <c r="C338" s="87" t="s">
        <v>1580</v>
      </c>
      <c r="D338" s="86" t="s">
        <v>1581</v>
      </c>
      <c r="E338" s="85" t="s">
        <v>439</v>
      </c>
      <c r="F338" s="88" t="s">
        <v>1582</v>
      </c>
      <c r="G338" s="89" t="s">
        <v>1583</v>
      </c>
      <c r="H338" s="89" t="s">
        <v>1696</v>
      </c>
      <c r="I338" s="85" t="s">
        <v>1585</v>
      </c>
      <c r="J338" s="86" t="s">
        <v>2202</v>
      </c>
      <c r="K338" s="86" t="s">
        <v>2203</v>
      </c>
      <c r="L338" s="90"/>
      <c r="M338" s="90"/>
      <c r="N338" s="90"/>
      <c r="O338" s="90" t="s">
        <v>776</v>
      </c>
      <c r="P338" s="90"/>
      <c r="Q338" s="91"/>
      <c r="R338" s="91" t="s">
        <v>776</v>
      </c>
      <c r="S338" s="91" t="s">
        <v>776</v>
      </c>
      <c r="T338" s="91"/>
      <c r="U338" s="91"/>
      <c r="V338" s="91" t="s">
        <v>776</v>
      </c>
      <c r="W338" s="91" t="s">
        <v>776</v>
      </c>
      <c r="X338" s="91"/>
      <c r="Y338" s="91"/>
      <c r="Z338" s="91"/>
      <c r="AA338" s="91"/>
      <c r="AB338" s="91"/>
      <c r="AC338" s="85"/>
      <c r="AD338" s="85"/>
      <c r="AE338" s="85"/>
      <c r="AF338" s="91" t="s">
        <v>776</v>
      </c>
      <c r="AG338" s="91"/>
      <c r="AH338" s="91"/>
      <c r="AI338" s="91"/>
      <c r="AJ338" s="91"/>
      <c r="AK338" s="85"/>
      <c r="AL338" s="85"/>
      <c r="AM338" s="90">
        <v>44860</v>
      </c>
      <c r="AN338" s="85" t="s">
        <v>772</v>
      </c>
      <c r="AO338" s="92" t="s">
        <v>1699</v>
      </c>
      <c r="AP338" s="92" t="s">
        <v>1700</v>
      </c>
      <c r="AQ338" s="92" t="s">
        <v>451</v>
      </c>
      <c r="AR338" s="92" t="s">
        <v>451</v>
      </c>
      <c r="AS338" s="92" t="s">
        <v>451</v>
      </c>
      <c r="AT338" s="92"/>
      <c r="AU338" s="92"/>
      <c r="AV338" s="92"/>
      <c r="AW338" s="85" t="s">
        <v>785</v>
      </c>
      <c r="AX338" s="92" t="s">
        <v>439</v>
      </c>
      <c r="AY338" s="92" t="s">
        <v>439</v>
      </c>
      <c r="AZ338" s="92" t="s">
        <v>439</v>
      </c>
      <c r="BA338" s="119" t="s">
        <v>2204</v>
      </c>
    </row>
    <row r="339" spans="1:53" ht="25.5" hidden="1" customHeight="1" x14ac:dyDescent="0.25">
      <c r="A339" s="93">
        <v>144</v>
      </c>
      <c r="B339" s="96" t="s">
        <v>2205</v>
      </c>
      <c r="C339" s="95" t="s">
        <v>1580</v>
      </c>
      <c r="D339" s="96" t="s">
        <v>1581</v>
      </c>
      <c r="E339" s="93" t="s">
        <v>439</v>
      </c>
      <c r="F339" s="97" t="s">
        <v>1582</v>
      </c>
      <c r="G339" s="98" t="s">
        <v>1714</v>
      </c>
      <c r="H339" s="98" t="s">
        <v>1795</v>
      </c>
      <c r="I339" s="93" t="s">
        <v>1716</v>
      </c>
      <c r="J339" s="96" t="s">
        <v>2206</v>
      </c>
      <c r="K339" s="107" t="s">
        <v>2207</v>
      </c>
      <c r="L339" s="99"/>
      <c r="M339" s="99" t="s">
        <v>776</v>
      </c>
      <c r="N339" s="99" t="s">
        <v>776</v>
      </c>
      <c r="O339" s="99" t="s">
        <v>776</v>
      </c>
      <c r="P339" s="99" t="s">
        <v>776</v>
      </c>
      <c r="Q339" s="100"/>
      <c r="R339" s="100" t="s">
        <v>776</v>
      </c>
      <c r="S339" s="100"/>
      <c r="T339" s="100"/>
      <c r="U339" s="100"/>
      <c r="V339" s="100"/>
      <c r="W339" s="100"/>
      <c r="X339" s="100" t="s">
        <v>776</v>
      </c>
      <c r="Y339" s="100"/>
      <c r="Z339" s="100"/>
      <c r="AA339" s="100"/>
      <c r="AB339" s="100"/>
      <c r="AC339" s="93"/>
      <c r="AD339" s="93"/>
      <c r="AE339" s="93"/>
      <c r="AF339" s="100" t="s">
        <v>776</v>
      </c>
      <c r="AG339" s="100" t="s">
        <v>776</v>
      </c>
      <c r="AH339" s="100" t="s">
        <v>776</v>
      </c>
      <c r="AI339" s="100"/>
      <c r="AJ339" s="100" t="s">
        <v>776</v>
      </c>
      <c r="AK339" s="93"/>
      <c r="AL339" s="93"/>
      <c r="AM339" s="99">
        <v>44616</v>
      </c>
      <c r="AN339" s="93" t="s">
        <v>772</v>
      </c>
      <c r="AO339" s="101" t="s">
        <v>2208</v>
      </c>
      <c r="AP339" s="101" t="s">
        <v>1891</v>
      </c>
      <c r="AQ339" s="101" t="s">
        <v>1659</v>
      </c>
      <c r="AR339" s="101" t="s">
        <v>451</v>
      </c>
      <c r="AS339" s="101" t="s">
        <v>451</v>
      </c>
      <c r="AT339" s="101"/>
      <c r="AU339" s="101"/>
      <c r="AV339" s="101"/>
      <c r="AW339" s="93" t="s">
        <v>785</v>
      </c>
      <c r="AX339" s="101" t="s">
        <v>439</v>
      </c>
      <c r="AY339" s="101" t="s">
        <v>439</v>
      </c>
      <c r="AZ339" s="101" t="s">
        <v>439</v>
      </c>
      <c r="BA339" s="120" t="s">
        <v>451</v>
      </c>
    </row>
    <row r="340" spans="1:53" ht="25.5" hidden="1" customHeight="1" x14ac:dyDescent="0.25">
      <c r="A340" s="85">
        <v>145</v>
      </c>
      <c r="B340" s="86" t="s">
        <v>2209</v>
      </c>
      <c r="C340" s="87" t="s">
        <v>1580</v>
      </c>
      <c r="D340" s="86" t="s">
        <v>1581</v>
      </c>
      <c r="E340" s="85" t="s">
        <v>439</v>
      </c>
      <c r="F340" s="88" t="s">
        <v>1582</v>
      </c>
      <c r="G340" s="89" t="s">
        <v>1714</v>
      </c>
      <c r="H340" s="89" t="s">
        <v>1795</v>
      </c>
      <c r="I340" s="85" t="s">
        <v>1716</v>
      </c>
      <c r="J340" s="86" t="s">
        <v>2210</v>
      </c>
      <c r="K340" s="103" t="s">
        <v>2211</v>
      </c>
      <c r="L340" s="90"/>
      <c r="M340" s="90" t="s">
        <v>776</v>
      </c>
      <c r="N340" s="90" t="s">
        <v>776</v>
      </c>
      <c r="O340" s="90" t="s">
        <v>776</v>
      </c>
      <c r="P340" s="90" t="s">
        <v>776</v>
      </c>
      <c r="Q340" s="91"/>
      <c r="R340" s="91" t="s">
        <v>776</v>
      </c>
      <c r="S340" s="91"/>
      <c r="T340" s="91"/>
      <c r="U340" s="91"/>
      <c r="V340" s="91" t="s">
        <v>776</v>
      </c>
      <c r="W340" s="91"/>
      <c r="X340" s="91" t="s">
        <v>776</v>
      </c>
      <c r="Y340" s="91"/>
      <c r="Z340" s="91"/>
      <c r="AA340" s="91"/>
      <c r="AB340" s="91"/>
      <c r="AC340" s="85"/>
      <c r="AD340" s="85"/>
      <c r="AE340" s="85"/>
      <c r="AF340" s="91" t="s">
        <v>776</v>
      </c>
      <c r="AG340" s="91" t="s">
        <v>776</v>
      </c>
      <c r="AH340" s="91" t="s">
        <v>776</v>
      </c>
      <c r="AI340" s="91" t="s">
        <v>776</v>
      </c>
      <c r="AJ340" s="91" t="s">
        <v>776</v>
      </c>
      <c r="AK340" s="85"/>
      <c r="AL340" s="85"/>
      <c r="AM340" s="90">
        <v>44614</v>
      </c>
      <c r="AN340" s="85" t="s">
        <v>772</v>
      </c>
      <c r="AO340" s="92" t="s">
        <v>1821</v>
      </c>
      <c r="AP340" s="92" t="s">
        <v>2212</v>
      </c>
      <c r="AQ340" s="92"/>
      <c r="AR340" s="92" t="s">
        <v>451</v>
      </c>
      <c r="AS340" s="92" t="s">
        <v>451</v>
      </c>
      <c r="AT340" s="92"/>
      <c r="AU340" s="92"/>
      <c r="AV340" s="92"/>
      <c r="AW340" s="85" t="s">
        <v>785</v>
      </c>
      <c r="AX340" s="92" t="s">
        <v>439</v>
      </c>
      <c r="AY340" s="92" t="s">
        <v>439</v>
      </c>
      <c r="AZ340" s="92" t="s">
        <v>439</v>
      </c>
      <c r="BA340" s="119" t="s">
        <v>451</v>
      </c>
    </row>
    <row r="341" spans="1:53" ht="25.5" hidden="1" customHeight="1" x14ac:dyDescent="0.25">
      <c r="A341" s="85">
        <v>146</v>
      </c>
      <c r="B341" s="86" t="s">
        <v>2213</v>
      </c>
      <c r="C341" s="87" t="s">
        <v>1580</v>
      </c>
      <c r="D341" s="86" t="s">
        <v>1581</v>
      </c>
      <c r="E341" s="85" t="s">
        <v>439</v>
      </c>
      <c r="F341" s="88" t="s">
        <v>1582</v>
      </c>
      <c r="G341" s="89" t="s">
        <v>1583</v>
      </c>
      <c r="H341" s="89" t="s">
        <v>1758</v>
      </c>
      <c r="I341" s="85" t="s">
        <v>1585</v>
      </c>
      <c r="J341" s="86" t="s">
        <v>2214</v>
      </c>
      <c r="K341" s="86" t="s">
        <v>2215</v>
      </c>
      <c r="L341" s="90"/>
      <c r="M341" s="90"/>
      <c r="N341" s="90"/>
      <c r="O341" s="90" t="s">
        <v>776</v>
      </c>
      <c r="P341" s="90" t="s">
        <v>776</v>
      </c>
      <c r="Q341" s="91" t="s">
        <v>776</v>
      </c>
      <c r="R341" s="91" t="s">
        <v>776</v>
      </c>
      <c r="S341" s="91" t="s">
        <v>776</v>
      </c>
      <c r="T341" s="91"/>
      <c r="U341" s="91"/>
      <c r="V341" s="91"/>
      <c r="W341" s="91" t="s">
        <v>776</v>
      </c>
      <c r="X341" s="91"/>
      <c r="Y341" s="91"/>
      <c r="Z341" s="91"/>
      <c r="AA341" s="91"/>
      <c r="AB341" s="91"/>
      <c r="AC341" s="85"/>
      <c r="AD341" s="85"/>
      <c r="AE341" s="85"/>
      <c r="AF341" s="91" t="s">
        <v>776</v>
      </c>
      <c r="AG341" s="91"/>
      <c r="AH341" s="91" t="s">
        <v>776</v>
      </c>
      <c r="AI341" s="91"/>
      <c r="AJ341" s="91"/>
      <c r="AK341" s="85"/>
      <c r="AL341" s="85"/>
      <c r="AM341" s="90">
        <v>44705</v>
      </c>
      <c r="AN341" s="85" t="s">
        <v>772</v>
      </c>
      <c r="AO341" s="92" t="s">
        <v>1896</v>
      </c>
      <c r="AP341" s="92" t="s">
        <v>1762</v>
      </c>
      <c r="AQ341" s="92"/>
      <c r="AR341" s="92" t="s">
        <v>451</v>
      </c>
      <c r="AS341" s="92" t="s">
        <v>451</v>
      </c>
      <c r="AT341" s="92"/>
      <c r="AU341" s="92"/>
      <c r="AV341" s="92"/>
      <c r="AW341" s="85" t="s">
        <v>785</v>
      </c>
      <c r="AX341" s="92" t="s">
        <v>439</v>
      </c>
      <c r="AY341" s="92" t="s">
        <v>439</v>
      </c>
      <c r="AZ341" s="92" t="s">
        <v>439</v>
      </c>
      <c r="BA341" s="119" t="s">
        <v>451</v>
      </c>
    </row>
    <row r="342" spans="1:53" ht="45" hidden="1" customHeight="1" x14ac:dyDescent="0.25">
      <c r="A342" s="93">
        <v>147</v>
      </c>
      <c r="B342" s="96" t="s">
        <v>2216</v>
      </c>
      <c r="C342" s="95" t="s">
        <v>1580</v>
      </c>
      <c r="D342" s="95" t="s">
        <v>1778</v>
      </c>
      <c r="E342" s="100" t="s">
        <v>439</v>
      </c>
      <c r="F342" s="97" t="s">
        <v>1582</v>
      </c>
      <c r="G342" s="98" t="s">
        <v>1583</v>
      </c>
      <c r="H342" s="98" t="s">
        <v>1691</v>
      </c>
      <c r="I342" s="93" t="s">
        <v>1585</v>
      </c>
      <c r="J342" s="96" t="s">
        <v>1987</v>
      </c>
      <c r="K342" s="96" t="s">
        <v>2217</v>
      </c>
      <c r="L342" s="99" t="s">
        <v>776</v>
      </c>
      <c r="M342" s="99"/>
      <c r="N342" s="99"/>
      <c r="O342" s="99"/>
      <c r="P342" s="99"/>
      <c r="Q342" s="100"/>
      <c r="R342" s="100"/>
      <c r="S342" s="100" t="s">
        <v>776</v>
      </c>
      <c r="T342" s="100"/>
      <c r="U342" s="100"/>
      <c r="V342" s="100" t="s">
        <v>776</v>
      </c>
      <c r="W342" s="100"/>
      <c r="X342" s="100"/>
      <c r="Y342" s="100"/>
      <c r="Z342" s="100"/>
      <c r="AA342" s="100"/>
      <c r="AB342" s="100"/>
      <c r="AC342" s="93"/>
      <c r="AD342" s="93"/>
      <c r="AE342" s="93"/>
      <c r="AF342" s="100" t="s">
        <v>776</v>
      </c>
      <c r="AG342" s="100"/>
      <c r="AH342" s="100"/>
      <c r="AI342" s="100" t="s">
        <v>776</v>
      </c>
      <c r="AJ342" s="100"/>
      <c r="AK342" s="93"/>
      <c r="AL342" s="93"/>
      <c r="AM342" s="99">
        <v>44579</v>
      </c>
      <c r="AN342" s="93" t="s">
        <v>772</v>
      </c>
      <c r="AO342" s="101" t="s">
        <v>2143</v>
      </c>
      <c r="AP342" s="101" t="s">
        <v>1866</v>
      </c>
      <c r="AQ342" s="101" t="s">
        <v>451</v>
      </c>
      <c r="AR342" s="101" t="s">
        <v>451</v>
      </c>
      <c r="AS342" s="101" t="s">
        <v>451</v>
      </c>
      <c r="AT342" s="101"/>
      <c r="AU342" s="101"/>
      <c r="AV342" s="101"/>
      <c r="AW342" s="93" t="s">
        <v>785</v>
      </c>
      <c r="AX342" s="101" t="s">
        <v>439</v>
      </c>
      <c r="AY342" s="101" t="s">
        <v>439</v>
      </c>
      <c r="AZ342" s="101" t="s">
        <v>439</v>
      </c>
      <c r="BA342" s="120" t="s">
        <v>2218</v>
      </c>
    </row>
    <row r="343" spans="1:53" ht="165" hidden="1" customHeight="1" x14ac:dyDescent="0.25">
      <c r="A343" s="85">
        <v>148</v>
      </c>
      <c r="B343" s="86" t="s">
        <v>2219</v>
      </c>
      <c r="C343" s="87" t="s">
        <v>1580</v>
      </c>
      <c r="D343" s="87" t="s">
        <v>1778</v>
      </c>
      <c r="E343" s="89" t="s">
        <v>439</v>
      </c>
      <c r="F343" s="88" t="s">
        <v>1582</v>
      </c>
      <c r="G343" s="89" t="s">
        <v>1598</v>
      </c>
      <c r="H343" s="89" t="s">
        <v>1599</v>
      </c>
      <c r="I343" s="85" t="s">
        <v>1585</v>
      </c>
      <c r="J343" s="86" t="s">
        <v>1764</v>
      </c>
      <c r="K343" s="86" t="s">
        <v>2220</v>
      </c>
      <c r="L343" s="90"/>
      <c r="M343" s="90"/>
      <c r="N343" s="90" t="s">
        <v>776</v>
      </c>
      <c r="O343" s="90" t="s">
        <v>776</v>
      </c>
      <c r="P343" s="90" t="s">
        <v>776</v>
      </c>
      <c r="Q343" s="91"/>
      <c r="R343" s="91" t="s">
        <v>776</v>
      </c>
      <c r="S343" s="91"/>
      <c r="T343" s="91"/>
      <c r="U343" s="91"/>
      <c r="V343" s="91" t="s">
        <v>776</v>
      </c>
      <c r="W343" s="91"/>
      <c r="X343" s="91"/>
      <c r="Y343" s="91"/>
      <c r="Z343" s="91"/>
      <c r="AA343" s="91"/>
      <c r="AB343" s="91"/>
      <c r="AC343" s="85"/>
      <c r="AD343" s="85"/>
      <c r="AE343" s="85"/>
      <c r="AF343" s="91"/>
      <c r="AG343" s="91"/>
      <c r="AH343" s="91"/>
      <c r="AI343" s="91" t="s">
        <v>776</v>
      </c>
      <c r="AJ343" s="91"/>
      <c r="AK343" s="85"/>
      <c r="AL343" s="85"/>
      <c r="AM343" s="90">
        <v>44678</v>
      </c>
      <c r="AN343" s="85" t="s">
        <v>773</v>
      </c>
      <c r="AO343" s="92" t="s">
        <v>451</v>
      </c>
      <c r="AP343" s="92" t="s">
        <v>451</v>
      </c>
      <c r="AQ343" s="92" t="s">
        <v>451</v>
      </c>
      <c r="AR343" s="92" t="s">
        <v>451</v>
      </c>
      <c r="AS343" s="92" t="s">
        <v>451</v>
      </c>
      <c r="AT343" s="92"/>
      <c r="AU343" s="92"/>
      <c r="AV343" s="92"/>
      <c r="AW343" s="85" t="s">
        <v>785</v>
      </c>
      <c r="AX343" s="92" t="s">
        <v>439</v>
      </c>
      <c r="AY343" s="92" t="s">
        <v>439</v>
      </c>
      <c r="AZ343" s="92" t="s">
        <v>439</v>
      </c>
      <c r="BA343" s="119" t="s">
        <v>2221</v>
      </c>
    </row>
    <row r="344" spans="1:53" ht="90" hidden="1" customHeight="1" x14ac:dyDescent="0.25">
      <c r="A344" s="85">
        <v>149</v>
      </c>
      <c r="B344" s="86" t="s">
        <v>2222</v>
      </c>
      <c r="C344" s="87" t="s">
        <v>1580</v>
      </c>
      <c r="D344" s="86" t="s">
        <v>1733</v>
      </c>
      <c r="E344" s="85" t="s">
        <v>1734</v>
      </c>
      <c r="F344" s="88" t="s">
        <v>1582</v>
      </c>
      <c r="G344" s="89" t="s">
        <v>1598</v>
      </c>
      <c r="H344" s="89" t="s">
        <v>1614</v>
      </c>
      <c r="I344" s="85" t="s">
        <v>1585</v>
      </c>
      <c r="J344" s="86" t="s">
        <v>1638</v>
      </c>
      <c r="K344" s="86" t="s">
        <v>2223</v>
      </c>
      <c r="L344" s="90"/>
      <c r="M344" s="90"/>
      <c r="N344" s="90" t="s">
        <v>776</v>
      </c>
      <c r="O344" s="90" t="s">
        <v>776</v>
      </c>
      <c r="P344" s="90" t="s">
        <v>776</v>
      </c>
      <c r="Q344" s="91"/>
      <c r="R344" s="91"/>
      <c r="S344" s="91"/>
      <c r="T344" s="91"/>
      <c r="U344" s="91"/>
      <c r="V344" s="91"/>
      <c r="W344" s="91"/>
      <c r="X344" s="91"/>
      <c r="Y344" s="91"/>
      <c r="Z344" s="91"/>
      <c r="AA344" s="91"/>
      <c r="AB344" s="91"/>
      <c r="AC344" s="85"/>
      <c r="AD344" s="85"/>
      <c r="AE344" s="85"/>
      <c r="AF344" s="91" t="s">
        <v>776</v>
      </c>
      <c r="AG344" s="91"/>
      <c r="AH344" s="91"/>
      <c r="AI344" s="91"/>
      <c r="AJ344" s="91"/>
      <c r="AK344" s="85"/>
      <c r="AL344" s="85"/>
      <c r="AM344" s="90">
        <v>44582</v>
      </c>
      <c r="AN344" s="85" t="s">
        <v>773</v>
      </c>
      <c r="AO344" s="92" t="s">
        <v>451</v>
      </c>
      <c r="AP344" s="92" t="s">
        <v>451</v>
      </c>
      <c r="AQ344" s="92" t="s">
        <v>451</v>
      </c>
      <c r="AR344" s="92" t="s">
        <v>451</v>
      </c>
      <c r="AS344" s="92" t="s">
        <v>451</v>
      </c>
      <c r="AT344" s="92"/>
      <c r="AU344" s="92"/>
      <c r="AV344" s="92"/>
      <c r="AW344" s="85" t="s">
        <v>785</v>
      </c>
      <c r="AX344" s="92" t="s">
        <v>439</v>
      </c>
      <c r="AY344" s="92" t="s">
        <v>439</v>
      </c>
      <c r="AZ344" s="92" t="s">
        <v>439</v>
      </c>
      <c r="BA344" s="119" t="s">
        <v>2224</v>
      </c>
    </row>
    <row r="345" spans="1:53" ht="45" hidden="1" customHeight="1" x14ac:dyDescent="0.25">
      <c r="A345" s="93">
        <v>150</v>
      </c>
      <c r="B345" s="96" t="s">
        <v>2225</v>
      </c>
      <c r="C345" s="95" t="s">
        <v>1580</v>
      </c>
      <c r="D345" s="96" t="s">
        <v>1581</v>
      </c>
      <c r="E345" s="93" t="s">
        <v>439</v>
      </c>
      <c r="F345" s="97" t="s">
        <v>1582</v>
      </c>
      <c r="G345" s="98" t="s">
        <v>1621</v>
      </c>
      <c r="H345" s="98" t="s">
        <v>1642</v>
      </c>
      <c r="I345" s="93" t="s">
        <v>1585</v>
      </c>
      <c r="J345" s="96" t="s">
        <v>2226</v>
      </c>
      <c r="K345" s="96" t="s">
        <v>2227</v>
      </c>
      <c r="L345" s="99" t="s">
        <v>776</v>
      </c>
      <c r="M345" s="99" t="s">
        <v>776</v>
      </c>
      <c r="N345" s="99" t="s">
        <v>776</v>
      </c>
      <c r="O345" s="99" t="s">
        <v>776</v>
      </c>
      <c r="P345" s="99" t="s">
        <v>776</v>
      </c>
      <c r="Q345" s="100"/>
      <c r="R345" s="100" t="s">
        <v>776</v>
      </c>
      <c r="S345" s="100" t="s">
        <v>776</v>
      </c>
      <c r="T345" s="100"/>
      <c r="U345" s="100" t="s">
        <v>776</v>
      </c>
      <c r="V345" s="100" t="s">
        <v>776</v>
      </c>
      <c r="W345" s="100" t="s">
        <v>776</v>
      </c>
      <c r="X345" s="100" t="s">
        <v>776</v>
      </c>
      <c r="Y345" s="100" t="s">
        <v>776</v>
      </c>
      <c r="Z345" s="100"/>
      <c r="AA345" s="100"/>
      <c r="AB345" s="100"/>
      <c r="AC345" s="93"/>
      <c r="AD345" s="93"/>
      <c r="AE345" s="93"/>
      <c r="AF345" s="100" t="s">
        <v>776</v>
      </c>
      <c r="AG345" s="100" t="s">
        <v>776</v>
      </c>
      <c r="AH345" s="100" t="s">
        <v>776</v>
      </c>
      <c r="AI345" s="100" t="s">
        <v>776</v>
      </c>
      <c r="AJ345" s="100" t="s">
        <v>776</v>
      </c>
      <c r="AK345" s="93"/>
      <c r="AL345" s="93"/>
      <c r="AM345" s="99">
        <v>44740</v>
      </c>
      <c r="AN345" s="93" t="s">
        <v>772</v>
      </c>
      <c r="AO345" s="101" t="s">
        <v>2228</v>
      </c>
      <c r="AP345" s="101" t="s">
        <v>1942</v>
      </c>
      <c r="AQ345" s="101" t="s">
        <v>451</v>
      </c>
      <c r="AR345" s="101" t="s">
        <v>451</v>
      </c>
      <c r="AS345" s="101" t="s">
        <v>451</v>
      </c>
      <c r="AT345" s="101"/>
      <c r="AU345" s="101"/>
      <c r="AV345" s="101"/>
      <c r="AW345" s="93" t="s">
        <v>785</v>
      </c>
      <c r="AX345" s="101" t="s">
        <v>439</v>
      </c>
      <c r="AY345" s="101" t="s">
        <v>439</v>
      </c>
      <c r="AZ345" s="101" t="s">
        <v>439</v>
      </c>
      <c r="BA345" s="120" t="s">
        <v>2154</v>
      </c>
    </row>
    <row r="346" spans="1:53" ht="25.5" hidden="1" customHeight="1" x14ac:dyDescent="0.25">
      <c r="A346" s="85">
        <v>151</v>
      </c>
      <c r="B346" s="86" t="s">
        <v>2229</v>
      </c>
      <c r="C346" s="87" t="s">
        <v>1580</v>
      </c>
      <c r="D346" s="86" t="s">
        <v>1581</v>
      </c>
      <c r="E346" s="85" t="s">
        <v>439</v>
      </c>
      <c r="F346" s="88" t="s">
        <v>1582</v>
      </c>
      <c r="G346" s="89" t="s">
        <v>1583</v>
      </c>
      <c r="H346" s="89" t="s">
        <v>1758</v>
      </c>
      <c r="I346" s="85" t="s">
        <v>1585</v>
      </c>
      <c r="J346" s="86" t="s">
        <v>2230</v>
      </c>
      <c r="K346" s="86" t="s">
        <v>2231</v>
      </c>
      <c r="L346" s="90"/>
      <c r="M346" s="90"/>
      <c r="N346" s="90"/>
      <c r="O346" s="90" t="s">
        <v>776</v>
      </c>
      <c r="P346" s="90" t="s">
        <v>776</v>
      </c>
      <c r="Q346" s="91"/>
      <c r="R346" s="91" t="s">
        <v>776</v>
      </c>
      <c r="S346" s="91" t="s">
        <v>776</v>
      </c>
      <c r="T346" s="91"/>
      <c r="U346" s="91"/>
      <c r="V346" s="91" t="s">
        <v>776</v>
      </c>
      <c r="W346" s="91" t="s">
        <v>776</v>
      </c>
      <c r="X346" s="91"/>
      <c r="Y346" s="91"/>
      <c r="Z346" s="91"/>
      <c r="AA346" s="91"/>
      <c r="AB346" s="91"/>
      <c r="AC346" s="85"/>
      <c r="AD346" s="85"/>
      <c r="AE346" s="85"/>
      <c r="AF346" s="91" t="s">
        <v>776</v>
      </c>
      <c r="AG346" s="91"/>
      <c r="AH346" s="91"/>
      <c r="AI346" s="91"/>
      <c r="AJ346" s="91"/>
      <c r="AK346" s="85"/>
      <c r="AL346" s="85"/>
      <c r="AM346" s="90">
        <v>44949</v>
      </c>
      <c r="AN346" s="85" t="s">
        <v>772</v>
      </c>
      <c r="AO346" s="92" t="s">
        <v>1927</v>
      </c>
      <c r="AP346" s="92"/>
      <c r="AQ346" s="92" t="s">
        <v>451</v>
      </c>
      <c r="AR346" s="92" t="s">
        <v>451</v>
      </c>
      <c r="AS346" s="92" t="s">
        <v>451</v>
      </c>
      <c r="AT346" s="92"/>
      <c r="AU346" s="92"/>
      <c r="AV346" s="92"/>
      <c r="AW346" s="85" t="s">
        <v>785</v>
      </c>
      <c r="AX346" s="92" t="s">
        <v>439</v>
      </c>
      <c r="AY346" s="92" t="s">
        <v>439</v>
      </c>
      <c r="AZ346" s="92" t="s">
        <v>439</v>
      </c>
      <c r="BA346" s="119" t="s">
        <v>451</v>
      </c>
    </row>
    <row r="347" spans="1:53" ht="25.5" hidden="1" customHeight="1" x14ac:dyDescent="0.25">
      <c r="A347" s="85">
        <v>152</v>
      </c>
      <c r="B347" s="86" t="s">
        <v>2232</v>
      </c>
      <c r="C347" s="87" t="s">
        <v>1580</v>
      </c>
      <c r="D347" s="86" t="s">
        <v>1581</v>
      </c>
      <c r="E347" s="85" t="s">
        <v>439</v>
      </c>
      <c r="F347" s="88" t="s">
        <v>1582</v>
      </c>
      <c r="G347" s="89" t="s">
        <v>1583</v>
      </c>
      <c r="H347" s="89" t="s">
        <v>1691</v>
      </c>
      <c r="I347" s="85" t="s">
        <v>1585</v>
      </c>
      <c r="J347" s="86" t="s">
        <v>2233</v>
      </c>
      <c r="K347" s="86" t="s">
        <v>2234</v>
      </c>
      <c r="L347" s="90" t="s">
        <v>776</v>
      </c>
      <c r="M347" s="90" t="s">
        <v>776</v>
      </c>
      <c r="N347" s="90" t="s">
        <v>776</v>
      </c>
      <c r="O347" s="90" t="s">
        <v>776</v>
      </c>
      <c r="P347" s="90" t="s">
        <v>776</v>
      </c>
      <c r="Q347" s="91"/>
      <c r="R347" s="91"/>
      <c r="S347" s="91"/>
      <c r="T347" s="91"/>
      <c r="U347" s="91"/>
      <c r="V347" s="91"/>
      <c r="W347" s="91"/>
      <c r="X347" s="91"/>
      <c r="Y347" s="91"/>
      <c r="Z347" s="91"/>
      <c r="AA347" s="91"/>
      <c r="AB347" s="91"/>
      <c r="AC347" s="85"/>
      <c r="AD347" s="85"/>
      <c r="AE347" s="85"/>
      <c r="AF347" s="91" t="s">
        <v>776</v>
      </c>
      <c r="AG347" s="91"/>
      <c r="AH347" s="91"/>
      <c r="AI347" s="91" t="s">
        <v>776</v>
      </c>
      <c r="AJ347" s="91"/>
      <c r="AK347" s="85"/>
      <c r="AL347" s="85"/>
      <c r="AM347" s="90">
        <v>44888</v>
      </c>
      <c r="AN347" s="85" t="s">
        <v>772</v>
      </c>
      <c r="AO347" s="92" t="s">
        <v>1719</v>
      </c>
      <c r="AP347" s="92" t="s">
        <v>2172</v>
      </c>
      <c r="AQ347" s="92" t="s">
        <v>451</v>
      </c>
      <c r="AR347" s="92" t="s">
        <v>451</v>
      </c>
      <c r="AS347" s="92" t="s">
        <v>451</v>
      </c>
      <c r="AT347" s="92"/>
      <c r="AU347" s="92"/>
      <c r="AV347" s="92"/>
      <c r="AW347" s="85" t="s">
        <v>785</v>
      </c>
      <c r="AX347" s="92" t="s">
        <v>439</v>
      </c>
      <c r="AY347" s="92" t="s">
        <v>439</v>
      </c>
      <c r="AZ347" s="92" t="s">
        <v>439</v>
      </c>
      <c r="BA347" s="119" t="s">
        <v>451</v>
      </c>
    </row>
    <row r="348" spans="1:53" ht="25.5" hidden="1" customHeight="1" x14ac:dyDescent="0.25">
      <c r="A348" s="85">
        <v>153</v>
      </c>
      <c r="B348" s="86" t="s">
        <v>2235</v>
      </c>
      <c r="C348" s="87" t="s">
        <v>1580</v>
      </c>
      <c r="D348" s="86" t="s">
        <v>1581</v>
      </c>
      <c r="E348" s="85" t="s">
        <v>439</v>
      </c>
      <c r="F348" s="88" t="s">
        <v>1582</v>
      </c>
      <c r="G348" s="89" t="s">
        <v>1583</v>
      </c>
      <c r="H348" s="89" t="s">
        <v>1758</v>
      </c>
      <c r="I348" s="85" t="s">
        <v>1585</v>
      </c>
      <c r="J348" s="86" t="s">
        <v>1768</v>
      </c>
      <c r="K348" s="86" t="s">
        <v>2236</v>
      </c>
      <c r="L348" s="90"/>
      <c r="M348" s="90"/>
      <c r="N348" s="90" t="s">
        <v>776</v>
      </c>
      <c r="O348" s="90" t="s">
        <v>776</v>
      </c>
      <c r="P348" s="90"/>
      <c r="Q348" s="91"/>
      <c r="R348" s="91" t="s">
        <v>776</v>
      </c>
      <c r="S348" s="91"/>
      <c r="T348" s="91"/>
      <c r="U348" s="91"/>
      <c r="V348" s="91" t="s">
        <v>776</v>
      </c>
      <c r="W348" s="91"/>
      <c r="X348" s="91"/>
      <c r="Y348" s="91"/>
      <c r="Z348" s="91"/>
      <c r="AA348" s="91"/>
      <c r="AB348" s="91"/>
      <c r="AC348" s="85"/>
      <c r="AD348" s="85"/>
      <c r="AE348" s="85"/>
      <c r="AF348" s="91" t="s">
        <v>776</v>
      </c>
      <c r="AG348" s="91"/>
      <c r="AH348" s="91"/>
      <c r="AI348" s="91" t="s">
        <v>776</v>
      </c>
      <c r="AJ348" s="91"/>
      <c r="AK348" s="85"/>
      <c r="AL348" s="85"/>
      <c r="AM348" s="90">
        <v>44875</v>
      </c>
      <c r="AN348" s="85" t="s">
        <v>772</v>
      </c>
      <c r="AO348" s="92" t="s">
        <v>1948</v>
      </c>
      <c r="AP348" s="92" t="s">
        <v>451</v>
      </c>
      <c r="AQ348" s="92" t="s">
        <v>451</v>
      </c>
      <c r="AR348" s="92" t="s">
        <v>451</v>
      </c>
      <c r="AS348" s="92" t="s">
        <v>451</v>
      </c>
      <c r="AT348" s="92"/>
      <c r="AU348" s="92"/>
      <c r="AV348" s="92"/>
      <c r="AW348" s="85" t="s">
        <v>785</v>
      </c>
      <c r="AX348" s="92" t="s">
        <v>439</v>
      </c>
      <c r="AY348" s="92" t="s">
        <v>439</v>
      </c>
      <c r="AZ348" s="92" t="s">
        <v>439</v>
      </c>
      <c r="BA348" s="119" t="s">
        <v>451</v>
      </c>
    </row>
    <row r="349" spans="1:53" ht="25.5" hidden="1" customHeight="1" x14ac:dyDescent="0.25">
      <c r="A349" s="85">
        <v>154</v>
      </c>
      <c r="B349" s="86" t="s">
        <v>2237</v>
      </c>
      <c r="C349" s="87" t="s">
        <v>1580</v>
      </c>
      <c r="D349" s="86" t="s">
        <v>1581</v>
      </c>
      <c r="E349" s="85" t="s">
        <v>439</v>
      </c>
      <c r="F349" s="88" t="s">
        <v>1582</v>
      </c>
      <c r="G349" s="89" t="s">
        <v>1583</v>
      </c>
      <c r="H349" s="89" t="s">
        <v>1758</v>
      </c>
      <c r="I349" s="85" t="s">
        <v>1585</v>
      </c>
      <c r="J349" s="86" t="s">
        <v>2238</v>
      </c>
      <c r="K349" s="86" t="s">
        <v>2239</v>
      </c>
      <c r="L349" s="90"/>
      <c r="M349" s="90"/>
      <c r="N349" s="90"/>
      <c r="O349" s="90" t="s">
        <v>776</v>
      </c>
      <c r="P349" s="90" t="s">
        <v>776</v>
      </c>
      <c r="Q349" s="91" t="s">
        <v>776</v>
      </c>
      <c r="R349" s="91" t="s">
        <v>776</v>
      </c>
      <c r="S349" s="91" t="s">
        <v>776</v>
      </c>
      <c r="T349" s="91"/>
      <c r="U349" s="91"/>
      <c r="V349" s="91" t="s">
        <v>776</v>
      </c>
      <c r="W349" s="91" t="s">
        <v>776</v>
      </c>
      <c r="X349" s="91"/>
      <c r="Y349" s="91"/>
      <c r="Z349" s="91"/>
      <c r="AA349" s="91"/>
      <c r="AB349" s="91"/>
      <c r="AC349" s="85"/>
      <c r="AD349" s="85"/>
      <c r="AE349" s="85"/>
      <c r="AF349" s="91" t="s">
        <v>776</v>
      </c>
      <c r="AG349" s="91"/>
      <c r="AH349" s="91" t="s">
        <v>776</v>
      </c>
      <c r="AI349" s="91"/>
      <c r="AJ349" s="91"/>
      <c r="AK349" s="85"/>
      <c r="AL349" s="85"/>
      <c r="AM349" s="90">
        <v>44697</v>
      </c>
      <c r="AN349" s="85" t="s">
        <v>772</v>
      </c>
      <c r="AO349" s="92" t="s">
        <v>1617</v>
      </c>
      <c r="AP349" s="92" t="s">
        <v>1762</v>
      </c>
      <c r="AQ349" s="92"/>
      <c r="AR349" s="92" t="s">
        <v>451</v>
      </c>
      <c r="AS349" s="92" t="s">
        <v>451</v>
      </c>
      <c r="AT349" s="92"/>
      <c r="AU349" s="92"/>
      <c r="AV349" s="92"/>
      <c r="AW349" s="85" t="s">
        <v>785</v>
      </c>
      <c r="AX349" s="92" t="s">
        <v>439</v>
      </c>
      <c r="AY349" s="92" t="s">
        <v>439</v>
      </c>
      <c r="AZ349" s="92" t="s">
        <v>439</v>
      </c>
      <c r="BA349" s="119" t="s">
        <v>451</v>
      </c>
    </row>
    <row r="350" spans="1:53" ht="25.5" hidden="1" customHeight="1" x14ac:dyDescent="0.25">
      <c r="A350" s="85">
        <v>155</v>
      </c>
      <c r="B350" s="86" t="s">
        <v>2240</v>
      </c>
      <c r="C350" s="87" t="s">
        <v>1580</v>
      </c>
      <c r="D350" s="86" t="s">
        <v>1581</v>
      </c>
      <c r="E350" s="85" t="s">
        <v>439</v>
      </c>
      <c r="F350" s="88" t="s">
        <v>1582</v>
      </c>
      <c r="G350" s="89" t="s">
        <v>1621</v>
      </c>
      <c r="H350" s="89" t="s">
        <v>1772</v>
      </c>
      <c r="I350" s="85" t="s">
        <v>1585</v>
      </c>
      <c r="J350" s="86" t="s">
        <v>2241</v>
      </c>
      <c r="K350" s="86" t="s">
        <v>2242</v>
      </c>
      <c r="L350" s="90" t="s">
        <v>776</v>
      </c>
      <c r="M350" s="90" t="s">
        <v>776</v>
      </c>
      <c r="N350" s="90" t="s">
        <v>776</v>
      </c>
      <c r="O350" s="90" t="s">
        <v>776</v>
      </c>
      <c r="P350" s="90" t="s">
        <v>776</v>
      </c>
      <c r="Q350" s="91" t="s">
        <v>777</v>
      </c>
      <c r="R350" s="91" t="s">
        <v>777</v>
      </c>
      <c r="S350" s="91" t="s">
        <v>777</v>
      </c>
      <c r="T350" s="91"/>
      <c r="U350" s="91"/>
      <c r="V350" s="91" t="s">
        <v>776</v>
      </c>
      <c r="W350" s="91"/>
      <c r="X350" s="91" t="s">
        <v>777</v>
      </c>
      <c r="Y350" s="91" t="s">
        <v>777</v>
      </c>
      <c r="Z350" s="91"/>
      <c r="AA350" s="91"/>
      <c r="AB350" s="91"/>
      <c r="AC350" s="85"/>
      <c r="AD350" s="85"/>
      <c r="AE350" s="85"/>
      <c r="AF350" s="91" t="s">
        <v>776</v>
      </c>
      <c r="AG350" s="91" t="s">
        <v>777</v>
      </c>
      <c r="AH350" s="91" t="s">
        <v>777</v>
      </c>
      <c r="AI350" s="91" t="s">
        <v>777</v>
      </c>
      <c r="AJ350" s="91" t="s">
        <v>777</v>
      </c>
      <c r="AK350" s="85"/>
      <c r="AL350" s="85"/>
      <c r="AM350" s="90">
        <v>44645</v>
      </c>
      <c r="AN350" s="85" t="s">
        <v>772</v>
      </c>
      <c r="AO350" s="92" t="s">
        <v>1658</v>
      </c>
      <c r="AP350" s="92" t="s">
        <v>1712</v>
      </c>
      <c r="AQ350" s="92" t="s">
        <v>451</v>
      </c>
      <c r="AR350" s="92" t="s">
        <v>451</v>
      </c>
      <c r="AS350" s="92" t="s">
        <v>451</v>
      </c>
      <c r="AT350" s="92"/>
      <c r="AU350" s="92"/>
      <c r="AV350" s="92"/>
      <c r="AW350" s="85" t="s">
        <v>785</v>
      </c>
      <c r="AX350" s="92" t="s">
        <v>439</v>
      </c>
      <c r="AY350" s="92" t="s">
        <v>439</v>
      </c>
      <c r="AZ350" s="92" t="s">
        <v>439</v>
      </c>
      <c r="BA350" s="119" t="s">
        <v>451</v>
      </c>
    </row>
    <row r="351" spans="1:53" ht="25.5" hidden="1" customHeight="1" x14ac:dyDescent="0.25">
      <c r="A351" s="85">
        <v>156</v>
      </c>
      <c r="B351" s="86" t="s">
        <v>2243</v>
      </c>
      <c r="C351" s="87" t="s">
        <v>1580</v>
      </c>
      <c r="D351" s="86" t="s">
        <v>1581</v>
      </c>
      <c r="E351" s="85" t="s">
        <v>439</v>
      </c>
      <c r="F351" s="88" t="s">
        <v>1582</v>
      </c>
      <c r="G351" s="89" t="s">
        <v>1714</v>
      </c>
      <c r="H351" s="89" t="s">
        <v>1715</v>
      </c>
      <c r="I351" s="85" t="s">
        <v>1716</v>
      </c>
      <c r="J351" s="86" t="s">
        <v>2244</v>
      </c>
      <c r="K351" s="103" t="s">
        <v>2245</v>
      </c>
      <c r="L351" s="90"/>
      <c r="M351" s="90"/>
      <c r="N351" s="90" t="s">
        <v>776</v>
      </c>
      <c r="O351" s="90" t="s">
        <v>776</v>
      </c>
      <c r="P351" s="90" t="s">
        <v>776</v>
      </c>
      <c r="Q351" s="91"/>
      <c r="R351" s="91" t="s">
        <v>776</v>
      </c>
      <c r="S351" s="91"/>
      <c r="T351" s="91"/>
      <c r="U351" s="91"/>
      <c r="V351" s="91"/>
      <c r="W351" s="91"/>
      <c r="X351" s="91" t="s">
        <v>776</v>
      </c>
      <c r="Y351" s="91"/>
      <c r="Z351" s="91"/>
      <c r="AA351" s="91"/>
      <c r="AB351" s="91"/>
      <c r="AC351" s="85"/>
      <c r="AD351" s="85"/>
      <c r="AE351" s="85"/>
      <c r="AF351" s="91" t="s">
        <v>776</v>
      </c>
      <c r="AG351" s="91" t="s">
        <v>776</v>
      </c>
      <c r="AH351" s="91" t="s">
        <v>776</v>
      </c>
      <c r="AI351" s="91" t="s">
        <v>776</v>
      </c>
      <c r="AJ351" s="91" t="s">
        <v>776</v>
      </c>
      <c r="AK351" s="85"/>
      <c r="AL351" s="85"/>
      <c r="AM351" s="90">
        <v>44754</v>
      </c>
      <c r="AN351" s="85" t="s">
        <v>772</v>
      </c>
      <c r="AO351" s="92" t="s">
        <v>2246</v>
      </c>
      <c r="AP351" s="92" t="s">
        <v>1712</v>
      </c>
      <c r="AQ351" s="92"/>
      <c r="AR351" s="92" t="s">
        <v>451</v>
      </c>
      <c r="AS351" s="92" t="s">
        <v>451</v>
      </c>
      <c r="AT351" s="92"/>
      <c r="AU351" s="92"/>
      <c r="AV351" s="92"/>
      <c r="AW351" s="85" t="s">
        <v>785</v>
      </c>
      <c r="AX351" s="92" t="s">
        <v>439</v>
      </c>
      <c r="AY351" s="92" t="s">
        <v>439</v>
      </c>
      <c r="AZ351" s="92" t="s">
        <v>439</v>
      </c>
      <c r="BA351" s="119" t="s">
        <v>451</v>
      </c>
    </row>
    <row r="352" spans="1:53" ht="25.5" hidden="1" customHeight="1" x14ac:dyDescent="0.25">
      <c r="A352" s="85">
        <v>157</v>
      </c>
      <c r="B352" s="86" t="s">
        <v>2247</v>
      </c>
      <c r="C352" s="87" t="s">
        <v>1580</v>
      </c>
      <c r="D352" s="86" t="s">
        <v>1581</v>
      </c>
      <c r="E352" s="85" t="s">
        <v>439</v>
      </c>
      <c r="F352" s="88" t="s">
        <v>1582</v>
      </c>
      <c r="G352" s="89" t="s">
        <v>1714</v>
      </c>
      <c r="H352" s="89" t="s">
        <v>1795</v>
      </c>
      <c r="I352" s="85" t="s">
        <v>1716</v>
      </c>
      <c r="J352" s="86" t="s">
        <v>2248</v>
      </c>
      <c r="K352" s="103" t="s">
        <v>2249</v>
      </c>
      <c r="L352" s="90"/>
      <c r="M352" s="90" t="s">
        <v>776</v>
      </c>
      <c r="N352" s="90" t="s">
        <v>776</v>
      </c>
      <c r="O352" s="90" t="s">
        <v>776</v>
      </c>
      <c r="P352" s="90" t="s">
        <v>776</v>
      </c>
      <c r="Q352" s="91"/>
      <c r="R352" s="91" t="s">
        <v>776</v>
      </c>
      <c r="S352" s="91"/>
      <c r="T352" s="91"/>
      <c r="U352" s="91"/>
      <c r="V352" s="91"/>
      <c r="W352" s="91"/>
      <c r="X352" s="91" t="s">
        <v>776</v>
      </c>
      <c r="Y352" s="91"/>
      <c r="Z352" s="91"/>
      <c r="AA352" s="91"/>
      <c r="AB352" s="91"/>
      <c r="AC352" s="85"/>
      <c r="AD352" s="85"/>
      <c r="AE352" s="85"/>
      <c r="AF352" s="91" t="s">
        <v>776</v>
      </c>
      <c r="AG352" s="91" t="s">
        <v>776</v>
      </c>
      <c r="AH352" s="91"/>
      <c r="AI352" s="91" t="s">
        <v>776</v>
      </c>
      <c r="AJ352" s="91" t="s">
        <v>776</v>
      </c>
      <c r="AK352" s="85"/>
      <c r="AL352" s="85"/>
      <c r="AM352" s="90">
        <v>44595</v>
      </c>
      <c r="AN352" s="85" t="s">
        <v>772</v>
      </c>
      <c r="AO352" s="92" t="s">
        <v>2250</v>
      </c>
      <c r="AP352" s="92" t="s">
        <v>2251</v>
      </c>
      <c r="AQ352" s="92"/>
      <c r="AR352" s="92" t="s">
        <v>451</v>
      </c>
      <c r="AS352" s="92" t="s">
        <v>451</v>
      </c>
      <c r="AT352" s="92"/>
      <c r="AU352" s="92"/>
      <c r="AV352" s="92"/>
      <c r="AW352" s="85" t="s">
        <v>785</v>
      </c>
      <c r="AX352" s="92" t="s">
        <v>439</v>
      </c>
      <c r="AY352" s="92" t="s">
        <v>439</v>
      </c>
      <c r="AZ352" s="92" t="s">
        <v>439</v>
      </c>
      <c r="BA352" s="119" t="s">
        <v>451</v>
      </c>
    </row>
    <row r="353" spans="1:53" ht="25.5" hidden="1" customHeight="1" x14ac:dyDescent="0.25">
      <c r="A353" s="85">
        <v>158</v>
      </c>
      <c r="B353" s="86" t="s">
        <v>2252</v>
      </c>
      <c r="C353" s="87" t="s">
        <v>1580</v>
      </c>
      <c r="D353" s="86" t="s">
        <v>1581</v>
      </c>
      <c r="E353" s="85" t="s">
        <v>439</v>
      </c>
      <c r="F353" s="88" t="s">
        <v>1582</v>
      </c>
      <c r="G353" s="89" t="s">
        <v>1583</v>
      </c>
      <c r="H353" s="89" t="s">
        <v>1584</v>
      </c>
      <c r="I353" s="85" t="s">
        <v>1585</v>
      </c>
      <c r="J353" s="86" t="s">
        <v>2253</v>
      </c>
      <c r="K353" s="86" t="s">
        <v>2254</v>
      </c>
      <c r="L353" s="90"/>
      <c r="M353" s="90"/>
      <c r="N353" s="90" t="s">
        <v>776</v>
      </c>
      <c r="O353" s="90" t="s">
        <v>776</v>
      </c>
      <c r="P353" s="90"/>
      <c r="Q353" s="91"/>
      <c r="R353" s="91" t="s">
        <v>776</v>
      </c>
      <c r="S353" s="91" t="s">
        <v>776</v>
      </c>
      <c r="T353" s="91"/>
      <c r="U353" s="91" t="s">
        <v>776</v>
      </c>
      <c r="V353" s="91" t="s">
        <v>776</v>
      </c>
      <c r="W353" s="91" t="s">
        <v>776</v>
      </c>
      <c r="X353" s="91" t="s">
        <v>776</v>
      </c>
      <c r="Y353" s="91" t="s">
        <v>776</v>
      </c>
      <c r="Z353" s="91"/>
      <c r="AA353" s="91"/>
      <c r="AB353" s="91"/>
      <c r="AC353" s="85"/>
      <c r="AD353" s="85"/>
      <c r="AE353" s="85"/>
      <c r="AF353" s="91" t="s">
        <v>776</v>
      </c>
      <c r="AG353" s="91"/>
      <c r="AH353" s="91"/>
      <c r="AI353" s="91"/>
      <c r="AJ353" s="91"/>
      <c r="AK353" s="85"/>
      <c r="AL353" s="85"/>
      <c r="AM353" s="90">
        <v>44799</v>
      </c>
      <c r="AN353" s="85" t="s">
        <v>772</v>
      </c>
      <c r="AO353" s="92" t="s">
        <v>2255</v>
      </c>
      <c r="AP353" s="92" t="s">
        <v>1805</v>
      </c>
      <c r="AQ353" s="92" t="s">
        <v>451</v>
      </c>
      <c r="AR353" s="92" t="s">
        <v>451</v>
      </c>
      <c r="AS353" s="92" t="s">
        <v>451</v>
      </c>
      <c r="AT353" s="92"/>
      <c r="AU353" s="92"/>
      <c r="AV353" s="92"/>
      <c r="AW353" s="85" t="s">
        <v>785</v>
      </c>
      <c r="AX353" s="92" t="s">
        <v>439</v>
      </c>
      <c r="AY353" s="92" t="s">
        <v>439</v>
      </c>
      <c r="AZ353" s="92" t="s">
        <v>439</v>
      </c>
      <c r="BA353" s="119" t="s">
        <v>451</v>
      </c>
    </row>
    <row r="354" spans="1:53" ht="30" hidden="1" customHeight="1" x14ac:dyDescent="0.25">
      <c r="A354" s="85">
        <v>159</v>
      </c>
      <c r="B354" s="86" t="s">
        <v>2256</v>
      </c>
      <c r="C354" s="87" t="s">
        <v>1580</v>
      </c>
      <c r="D354" s="86" t="s">
        <v>1581</v>
      </c>
      <c r="E354" s="85" t="s">
        <v>439</v>
      </c>
      <c r="F354" s="88" t="s">
        <v>1582</v>
      </c>
      <c r="G354" s="89" t="s">
        <v>1583</v>
      </c>
      <c r="H354" s="89" t="s">
        <v>1584</v>
      </c>
      <c r="I354" s="85" t="s">
        <v>1585</v>
      </c>
      <c r="J354" s="86" t="s">
        <v>2253</v>
      </c>
      <c r="K354" s="86" t="s">
        <v>2257</v>
      </c>
      <c r="L354" s="90" t="s">
        <v>776</v>
      </c>
      <c r="M354" s="90" t="s">
        <v>776</v>
      </c>
      <c r="N354" s="90" t="s">
        <v>776</v>
      </c>
      <c r="O354" s="90" t="s">
        <v>776</v>
      </c>
      <c r="P354" s="90" t="s">
        <v>776</v>
      </c>
      <c r="Q354" s="91"/>
      <c r="R354" s="91"/>
      <c r="S354" s="91"/>
      <c r="T354" s="91"/>
      <c r="U354" s="91"/>
      <c r="V354" s="91" t="s">
        <v>776</v>
      </c>
      <c r="W354" s="91"/>
      <c r="X354" s="91" t="s">
        <v>776</v>
      </c>
      <c r="Y354" s="91"/>
      <c r="Z354" s="91"/>
      <c r="AA354" s="91"/>
      <c r="AB354" s="91"/>
      <c r="AC354" s="85"/>
      <c r="AD354" s="85"/>
      <c r="AE354" s="85"/>
      <c r="AF354" s="91" t="s">
        <v>776</v>
      </c>
      <c r="AG354" s="91"/>
      <c r="AH354" s="91"/>
      <c r="AI354" s="91"/>
      <c r="AJ354" s="91"/>
      <c r="AK354" s="85"/>
      <c r="AL354" s="85"/>
      <c r="AM354" s="90">
        <v>44672</v>
      </c>
      <c r="AN354" s="85" t="s">
        <v>772</v>
      </c>
      <c r="AO354" s="92" t="s">
        <v>2258</v>
      </c>
      <c r="AP354" s="92" t="s">
        <v>1618</v>
      </c>
      <c r="AQ354" s="92" t="s">
        <v>1653</v>
      </c>
      <c r="AR354" s="92" t="s">
        <v>451</v>
      </c>
      <c r="AS354" s="92" t="s">
        <v>451</v>
      </c>
      <c r="AT354" s="92"/>
      <c r="AU354" s="92"/>
      <c r="AV354" s="92"/>
      <c r="AW354" s="85" t="s">
        <v>783</v>
      </c>
      <c r="AX354" s="92">
        <v>45552</v>
      </c>
      <c r="AY354" s="85" t="s">
        <v>1610</v>
      </c>
      <c r="AZ354" s="85" t="s">
        <v>1611</v>
      </c>
      <c r="BA354" s="119" t="s">
        <v>2259</v>
      </c>
    </row>
    <row r="355" spans="1:53" ht="30" hidden="1" customHeight="1" x14ac:dyDescent="0.25">
      <c r="A355" s="85">
        <v>160</v>
      </c>
      <c r="B355" s="86" t="s">
        <v>2260</v>
      </c>
      <c r="C355" s="87" t="s">
        <v>1580</v>
      </c>
      <c r="D355" s="86" t="s">
        <v>1581</v>
      </c>
      <c r="E355" s="85" t="s">
        <v>439</v>
      </c>
      <c r="F355" s="88" t="s">
        <v>1582</v>
      </c>
      <c r="G355" s="89" t="s">
        <v>1583</v>
      </c>
      <c r="H355" s="89" t="s">
        <v>1584</v>
      </c>
      <c r="I355" s="85" t="s">
        <v>1585</v>
      </c>
      <c r="J355" s="86" t="s">
        <v>2261</v>
      </c>
      <c r="K355" s="86" t="s">
        <v>2262</v>
      </c>
      <c r="L355" s="90"/>
      <c r="M355" s="90"/>
      <c r="N355" s="90"/>
      <c r="O355" s="90" t="s">
        <v>776</v>
      </c>
      <c r="P355" s="90"/>
      <c r="Q355" s="91"/>
      <c r="R355" s="91" t="s">
        <v>776</v>
      </c>
      <c r="S355" s="91" t="s">
        <v>776</v>
      </c>
      <c r="T355" s="91" t="s">
        <v>776</v>
      </c>
      <c r="U355" s="91"/>
      <c r="V355" s="91" t="s">
        <v>776</v>
      </c>
      <c r="W355" s="91"/>
      <c r="X355" s="91"/>
      <c r="Y355" s="91" t="s">
        <v>776</v>
      </c>
      <c r="Z355" s="91"/>
      <c r="AA355" s="91"/>
      <c r="AB355" s="91"/>
      <c r="AC355" s="85"/>
      <c r="AD355" s="85"/>
      <c r="AE355" s="85"/>
      <c r="AF355" s="91" t="s">
        <v>776</v>
      </c>
      <c r="AG355" s="91"/>
      <c r="AH355" s="91"/>
      <c r="AI355" s="91"/>
      <c r="AJ355" s="91"/>
      <c r="AK355" s="85"/>
      <c r="AL355" s="85"/>
      <c r="AM355" s="90">
        <v>44663</v>
      </c>
      <c r="AN355" s="85" t="s">
        <v>772</v>
      </c>
      <c r="AO355" s="92" t="s">
        <v>1617</v>
      </c>
      <c r="AP355" s="92" t="s">
        <v>1805</v>
      </c>
      <c r="AQ355" s="92" t="s">
        <v>1653</v>
      </c>
      <c r="AR355" s="92" t="s">
        <v>451</v>
      </c>
      <c r="AS355" s="92" t="s">
        <v>451</v>
      </c>
      <c r="AT355" s="92"/>
      <c r="AU355" s="92"/>
      <c r="AV355" s="92"/>
      <c r="AW355" s="85" t="s">
        <v>783</v>
      </c>
      <c r="AX355" s="92">
        <v>45552</v>
      </c>
      <c r="AY355" s="85" t="s">
        <v>1610</v>
      </c>
      <c r="AZ355" s="85" t="s">
        <v>1611</v>
      </c>
      <c r="BA355" s="119" t="s">
        <v>2259</v>
      </c>
    </row>
    <row r="356" spans="1:53" ht="75" hidden="1" customHeight="1" x14ac:dyDescent="0.25">
      <c r="A356" s="85">
        <v>161</v>
      </c>
      <c r="B356" s="86" t="s">
        <v>2263</v>
      </c>
      <c r="C356" s="87" t="s">
        <v>1580</v>
      </c>
      <c r="D356" s="86" t="s">
        <v>1581</v>
      </c>
      <c r="E356" s="85" t="s">
        <v>439</v>
      </c>
      <c r="F356" s="88" t="s">
        <v>1582</v>
      </c>
      <c r="G356" s="89" t="s">
        <v>1621</v>
      </c>
      <c r="H356" s="89" t="s">
        <v>1622</v>
      </c>
      <c r="I356" s="85" t="s">
        <v>1585</v>
      </c>
      <c r="J356" s="86" t="s">
        <v>2264</v>
      </c>
      <c r="K356" s="86" t="s">
        <v>2265</v>
      </c>
      <c r="L356" s="90" t="s">
        <v>776</v>
      </c>
      <c r="M356" s="90" t="s">
        <v>776</v>
      </c>
      <c r="N356" s="90" t="s">
        <v>776</v>
      </c>
      <c r="O356" s="90" t="s">
        <v>776</v>
      </c>
      <c r="P356" s="90" t="s">
        <v>776</v>
      </c>
      <c r="Q356" s="91" t="s">
        <v>776</v>
      </c>
      <c r="R356" s="91" t="s">
        <v>776</v>
      </c>
      <c r="S356" s="91" t="s">
        <v>776</v>
      </c>
      <c r="T356" s="91" t="s">
        <v>776</v>
      </c>
      <c r="U356" s="91" t="s">
        <v>776</v>
      </c>
      <c r="V356" s="91" t="s">
        <v>776</v>
      </c>
      <c r="W356" s="91"/>
      <c r="X356" s="91" t="s">
        <v>776</v>
      </c>
      <c r="Y356" s="91" t="s">
        <v>776</v>
      </c>
      <c r="Z356" s="91"/>
      <c r="AA356" s="91"/>
      <c r="AB356" s="91"/>
      <c r="AC356" s="85"/>
      <c r="AD356" s="85"/>
      <c r="AE356" s="85"/>
      <c r="AF356" s="91" t="s">
        <v>776</v>
      </c>
      <c r="AG356" s="91"/>
      <c r="AH356" s="91" t="s">
        <v>776</v>
      </c>
      <c r="AI356" s="91" t="s">
        <v>776</v>
      </c>
      <c r="AJ356" s="91" t="s">
        <v>776</v>
      </c>
      <c r="AK356" s="85"/>
      <c r="AL356" s="85"/>
      <c r="AM356" s="90">
        <v>44785</v>
      </c>
      <c r="AN356" s="85" t="s">
        <v>773</v>
      </c>
      <c r="AO356" s="92" t="s">
        <v>451</v>
      </c>
      <c r="AP356" s="92" t="s">
        <v>451</v>
      </c>
      <c r="AQ356" s="92" t="s">
        <v>451</v>
      </c>
      <c r="AR356" s="92" t="s">
        <v>451</v>
      </c>
      <c r="AS356" s="92" t="s">
        <v>451</v>
      </c>
      <c r="AT356" s="92"/>
      <c r="AU356" s="92"/>
      <c r="AV356" s="92"/>
      <c r="AW356" s="85" t="s">
        <v>785</v>
      </c>
      <c r="AX356" s="92" t="s">
        <v>439</v>
      </c>
      <c r="AY356" s="92" t="s">
        <v>439</v>
      </c>
      <c r="AZ356" s="92" t="s">
        <v>439</v>
      </c>
      <c r="BA356" s="119" t="s">
        <v>2266</v>
      </c>
    </row>
    <row r="357" spans="1:53" ht="38.25" hidden="1" customHeight="1" x14ac:dyDescent="0.25">
      <c r="A357" s="85">
        <v>162</v>
      </c>
      <c r="B357" s="86" t="s">
        <v>2267</v>
      </c>
      <c r="C357" s="87" t="s">
        <v>1580</v>
      </c>
      <c r="D357" s="86" t="s">
        <v>1627</v>
      </c>
      <c r="E357" s="108" t="s">
        <v>439</v>
      </c>
      <c r="F357" s="88" t="s">
        <v>1582</v>
      </c>
      <c r="G357" s="89" t="s">
        <v>1621</v>
      </c>
      <c r="H357" s="89" t="s">
        <v>1661</v>
      </c>
      <c r="I357" s="85" t="s">
        <v>1585</v>
      </c>
      <c r="J357" s="86" t="s">
        <v>1975</v>
      </c>
      <c r="K357" s="86" t="s">
        <v>2268</v>
      </c>
      <c r="L357" s="90"/>
      <c r="M357" s="90" t="s">
        <v>776</v>
      </c>
      <c r="N357" s="90" t="s">
        <v>776</v>
      </c>
      <c r="O357" s="90" t="s">
        <v>776</v>
      </c>
      <c r="P357" s="90" t="s">
        <v>776</v>
      </c>
      <c r="Q357" s="91" t="s">
        <v>776</v>
      </c>
      <c r="R357" s="91" t="s">
        <v>776</v>
      </c>
      <c r="S357" s="91" t="s">
        <v>776</v>
      </c>
      <c r="T357" s="91"/>
      <c r="U357" s="91" t="s">
        <v>776</v>
      </c>
      <c r="V357" s="91" t="s">
        <v>776</v>
      </c>
      <c r="W357" s="91"/>
      <c r="X357" s="91" t="s">
        <v>776</v>
      </c>
      <c r="Y357" s="91"/>
      <c r="Z357" s="91"/>
      <c r="AA357" s="91"/>
      <c r="AB357" s="91"/>
      <c r="AC357" s="85"/>
      <c r="AD357" s="85"/>
      <c r="AE357" s="85"/>
      <c r="AF357" s="91" t="s">
        <v>776</v>
      </c>
      <c r="AG357" s="91" t="s">
        <v>776</v>
      </c>
      <c r="AH357" s="91" t="s">
        <v>776</v>
      </c>
      <c r="AI357" s="91" t="s">
        <v>776</v>
      </c>
      <c r="AJ357" s="91"/>
      <c r="AK357" s="85"/>
      <c r="AL357" s="85"/>
      <c r="AM357" s="90">
        <v>44599</v>
      </c>
      <c r="AN357" s="85" t="s">
        <v>772</v>
      </c>
      <c r="AO357" s="92" t="s">
        <v>1711</v>
      </c>
      <c r="AP357" s="92"/>
      <c r="AQ357" s="92" t="s">
        <v>451</v>
      </c>
      <c r="AR357" s="92" t="s">
        <v>451</v>
      </c>
      <c r="AS357" s="92" t="s">
        <v>451</v>
      </c>
      <c r="AT357" s="92"/>
      <c r="AU357" s="92"/>
      <c r="AV357" s="92"/>
      <c r="AW357" s="85" t="s">
        <v>785</v>
      </c>
      <c r="AX357" s="92" t="s">
        <v>439</v>
      </c>
      <c r="AY357" s="92" t="s">
        <v>439</v>
      </c>
      <c r="AZ357" s="92" t="s">
        <v>439</v>
      </c>
      <c r="BA357" s="119" t="s">
        <v>451</v>
      </c>
    </row>
    <row r="358" spans="1:53" ht="60" hidden="1" customHeight="1" x14ac:dyDescent="0.25">
      <c r="A358" s="93">
        <v>163</v>
      </c>
      <c r="B358" s="96" t="s">
        <v>2269</v>
      </c>
      <c r="C358" s="95" t="s">
        <v>1580</v>
      </c>
      <c r="D358" s="96" t="s">
        <v>1581</v>
      </c>
      <c r="E358" s="93" t="s">
        <v>439</v>
      </c>
      <c r="F358" s="97" t="s">
        <v>1582</v>
      </c>
      <c r="G358" s="98" t="s">
        <v>1621</v>
      </c>
      <c r="H358" s="98" t="s">
        <v>1661</v>
      </c>
      <c r="I358" s="93" t="s">
        <v>1585</v>
      </c>
      <c r="J358" s="96" t="s">
        <v>1755</v>
      </c>
      <c r="K358" s="96" t="s">
        <v>2270</v>
      </c>
      <c r="L358" s="99" t="s">
        <v>776</v>
      </c>
      <c r="M358" s="99" t="s">
        <v>776</v>
      </c>
      <c r="N358" s="99" t="s">
        <v>776</v>
      </c>
      <c r="O358" s="99" t="s">
        <v>776</v>
      </c>
      <c r="P358" s="99" t="s">
        <v>776</v>
      </c>
      <c r="Q358" s="100" t="s">
        <v>776</v>
      </c>
      <c r="R358" s="100" t="s">
        <v>776</v>
      </c>
      <c r="S358" s="100" t="s">
        <v>776</v>
      </c>
      <c r="T358" s="100"/>
      <c r="U358" s="100"/>
      <c r="V358" s="100" t="s">
        <v>776</v>
      </c>
      <c r="W358" s="100" t="s">
        <v>776</v>
      </c>
      <c r="X358" s="100"/>
      <c r="Y358" s="100" t="s">
        <v>776</v>
      </c>
      <c r="Z358" s="100"/>
      <c r="AA358" s="100"/>
      <c r="AB358" s="100"/>
      <c r="AC358" s="93"/>
      <c r="AD358" s="93"/>
      <c r="AE358" s="93"/>
      <c r="AF358" s="100" t="s">
        <v>776</v>
      </c>
      <c r="AG358" s="100" t="s">
        <v>776</v>
      </c>
      <c r="AH358" s="100" t="s">
        <v>776</v>
      </c>
      <c r="AI358" s="100"/>
      <c r="AJ358" s="100" t="s">
        <v>776</v>
      </c>
      <c r="AK358" s="93"/>
      <c r="AL358" s="93"/>
      <c r="AM358" s="99">
        <v>44574</v>
      </c>
      <c r="AN358" s="93" t="s">
        <v>773</v>
      </c>
      <c r="AO358" s="101"/>
      <c r="AP358" s="101"/>
      <c r="AQ358" s="101" t="s">
        <v>451</v>
      </c>
      <c r="AR358" s="101" t="s">
        <v>451</v>
      </c>
      <c r="AS358" s="101" t="s">
        <v>451</v>
      </c>
      <c r="AT358" s="101"/>
      <c r="AU358" s="101"/>
      <c r="AV358" s="101"/>
      <c r="AW358" s="93" t="s">
        <v>785</v>
      </c>
      <c r="AX358" s="101" t="s">
        <v>439</v>
      </c>
      <c r="AY358" s="101" t="s">
        <v>439</v>
      </c>
      <c r="AZ358" s="101" t="s">
        <v>439</v>
      </c>
      <c r="BA358" s="120" t="s">
        <v>2271</v>
      </c>
    </row>
    <row r="359" spans="1:53" ht="120" hidden="1" customHeight="1" x14ac:dyDescent="0.25">
      <c r="A359" s="85">
        <v>164</v>
      </c>
      <c r="B359" s="86" t="s">
        <v>2272</v>
      </c>
      <c r="C359" s="87" t="s">
        <v>1580</v>
      </c>
      <c r="D359" s="86" t="s">
        <v>1733</v>
      </c>
      <c r="E359" s="85" t="s">
        <v>1734</v>
      </c>
      <c r="F359" s="88" t="s">
        <v>1582</v>
      </c>
      <c r="G359" s="89" t="s">
        <v>1598</v>
      </c>
      <c r="H359" s="89" t="s">
        <v>1614</v>
      </c>
      <c r="I359" s="85" t="s">
        <v>1585</v>
      </c>
      <c r="J359" s="86" t="s">
        <v>2273</v>
      </c>
      <c r="K359" s="86" t="s">
        <v>2274</v>
      </c>
      <c r="L359" s="90" t="s">
        <v>776</v>
      </c>
      <c r="M359" s="90" t="s">
        <v>776</v>
      </c>
      <c r="N359" s="90" t="s">
        <v>776</v>
      </c>
      <c r="O359" s="90" t="s">
        <v>776</v>
      </c>
      <c r="P359" s="90" t="s">
        <v>776</v>
      </c>
      <c r="Q359" s="91"/>
      <c r="R359" s="91"/>
      <c r="S359" s="91"/>
      <c r="T359" s="91"/>
      <c r="U359" s="91"/>
      <c r="V359" s="91"/>
      <c r="W359" s="91"/>
      <c r="X359" s="91"/>
      <c r="Y359" s="91"/>
      <c r="Z359" s="91"/>
      <c r="AA359" s="91"/>
      <c r="AB359" s="91"/>
      <c r="AC359" s="85"/>
      <c r="AD359" s="85"/>
      <c r="AE359" s="85"/>
      <c r="AF359" s="91" t="s">
        <v>776</v>
      </c>
      <c r="AG359" s="91"/>
      <c r="AH359" s="91"/>
      <c r="AI359" s="91"/>
      <c r="AJ359" s="91"/>
      <c r="AK359" s="85"/>
      <c r="AL359" s="85"/>
      <c r="AM359" s="90">
        <v>44600</v>
      </c>
      <c r="AN359" s="85" t="s">
        <v>773</v>
      </c>
      <c r="AO359" s="92" t="s">
        <v>451</v>
      </c>
      <c r="AP359" s="92" t="s">
        <v>451</v>
      </c>
      <c r="AQ359" s="92" t="s">
        <v>451</v>
      </c>
      <c r="AR359" s="92" t="s">
        <v>451</v>
      </c>
      <c r="AS359" s="92" t="s">
        <v>451</v>
      </c>
      <c r="AT359" s="92"/>
      <c r="AU359" s="92"/>
      <c r="AV359" s="92"/>
      <c r="AW359" s="85" t="s">
        <v>785</v>
      </c>
      <c r="AX359" s="92" t="s">
        <v>439</v>
      </c>
      <c r="AY359" s="92" t="s">
        <v>439</v>
      </c>
      <c r="AZ359" s="92" t="s">
        <v>439</v>
      </c>
      <c r="BA359" s="119" t="s">
        <v>2275</v>
      </c>
    </row>
    <row r="360" spans="1:53" ht="45" hidden="1" customHeight="1" x14ac:dyDescent="0.25">
      <c r="A360" s="93">
        <v>165</v>
      </c>
      <c r="B360" s="96" t="s">
        <v>2276</v>
      </c>
      <c r="C360" s="95" t="s">
        <v>1580</v>
      </c>
      <c r="D360" s="96" t="s">
        <v>1581</v>
      </c>
      <c r="E360" s="93" t="s">
        <v>439</v>
      </c>
      <c r="F360" s="97" t="s">
        <v>1582</v>
      </c>
      <c r="G360" s="98" t="s">
        <v>1714</v>
      </c>
      <c r="H360" s="98" t="s">
        <v>1795</v>
      </c>
      <c r="I360" s="93" t="s">
        <v>1716</v>
      </c>
      <c r="J360" s="96" t="s">
        <v>2277</v>
      </c>
      <c r="K360" s="96" t="s">
        <v>2278</v>
      </c>
      <c r="L360" s="99"/>
      <c r="M360" s="99"/>
      <c r="N360" s="99" t="s">
        <v>776</v>
      </c>
      <c r="O360" s="99" t="s">
        <v>776</v>
      </c>
      <c r="P360" s="99" t="s">
        <v>776</v>
      </c>
      <c r="Q360" s="100"/>
      <c r="R360" s="100"/>
      <c r="S360" s="100"/>
      <c r="T360" s="100"/>
      <c r="U360" s="100"/>
      <c r="V360" s="100"/>
      <c r="W360" s="100"/>
      <c r="X360" s="100"/>
      <c r="Y360" s="100"/>
      <c r="Z360" s="100"/>
      <c r="AA360" s="100"/>
      <c r="AB360" s="100"/>
      <c r="AC360" s="93"/>
      <c r="AD360" s="93"/>
      <c r="AE360" s="93"/>
      <c r="AF360" s="100" t="s">
        <v>776</v>
      </c>
      <c r="AG360" s="100"/>
      <c r="AH360" s="100"/>
      <c r="AI360" s="100"/>
      <c r="AJ360" s="100"/>
      <c r="AK360" s="93"/>
      <c r="AL360" s="93"/>
      <c r="AM360" s="99">
        <v>44630</v>
      </c>
      <c r="AN360" s="93" t="s">
        <v>772</v>
      </c>
      <c r="AO360" s="101" t="s">
        <v>1837</v>
      </c>
      <c r="AP360" s="101" t="s">
        <v>451</v>
      </c>
      <c r="AQ360" s="101" t="s">
        <v>451</v>
      </c>
      <c r="AR360" s="101" t="s">
        <v>451</v>
      </c>
      <c r="AS360" s="101" t="s">
        <v>451</v>
      </c>
      <c r="AT360" s="101"/>
      <c r="AU360" s="101"/>
      <c r="AV360" s="101"/>
      <c r="AW360" s="93" t="s">
        <v>785</v>
      </c>
      <c r="AX360" s="101" t="s">
        <v>439</v>
      </c>
      <c r="AY360" s="101" t="s">
        <v>439</v>
      </c>
      <c r="AZ360" s="101" t="s">
        <v>439</v>
      </c>
      <c r="BA360" s="120" t="s">
        <v>2279</v>
      </c>
    </row>
    <row r="361" spans="1:53" ht="135" hidden="1" customHeight="1" x14ac:dyDescent="0.25">
      <c r="A361" s="85">
        <v>166</v>
      </c>
      <c r="B361" s="86" t="s">
        <v>2280</v>
      </c>
      <c r="C361" s="87" t="s">
        <v>1580</v>
      </c>
      <c r="D361" s="86" t="s">
        <v>1581</v>
      </c>
      <c r="E361" s="85" t="s">
        <v>439</v>
      </c>
      <c r="F361" s="88" t="s">
        <v>1582</v>
      </c>
      <c r="G361" s="89" t="s">
        <v>1714</v>
      </c>
      <c r="H361" s="89" t="s">
        <v>1795</v>
      </c>
      <c r="I361" s="85" t="s">
        <v>1716</v>
      </c>
      <c r="J361" s="86" t="s">
        <v>2281</v>
      </c>
      <c r="K361" s="86" t="s">
        <v>2282</v>
      </c>
      <c r="L361" s="90"/>
      <c r="M361" s="90"/>
      <c r="N361" s="90" t="s">
        <v>776</v>
      </c>
      <c r="O361" s="90" t="s">
        <v>776</v>
      </c>
      <c r="P361" s="90" t="s">
        <v>776</v>
      </c>
      <c r="Q361" s="91"/>
      <c r="R361" s="91"/>
      <c r="S361" s="91"/>
      <c r="T361" s="91"/>
      <c r="U361" s="91"/>
      <c r="V361" s="91"/>
      <c r="W361" s="91"/>
      <c r="X361" s="91"/>
      <c r="Y361" s="91"/>
      <c r="Z361" s="91"/>
      <c r="AA361" s="91"/>
      <c r="AB361" s="91"/>
      <c r="AC361" s="85"/>
      <c r="AD361" s="85"/>
      <c r="AE361" s="85"/>
      <c r="AF361" s="91" t="s">
        <v>776</v>
      </c>
      <c r="AG361" s="91"/>
      <c r="AH361" s="91"/>
      <c r="AI361" s="91"/>
      <c r="AJ361" s="91"/>
      <c r="AK361" s="85"/>
      <c r="AL361" s="85"/>
      <c r="AM361" s="90">
        <v>44364</v>
      </c>
      <c r="AN361" s="85" t="s">
        <v>773</v>
      </c>
      <c r="AO361" s="92" t="s">
        <v>451</v>
      </c>
      <c r="AP361" s="92" t="s">
        <v>451</v>
      </c>
      <c r="AQ361" s="92" t="s">
        <v>451</v>
      </c>
      <c r="AR361" s="92" t="s">
        <v>451</v>
      </c>
      <c r="AS361" s="92" t="s">
        <v>451</v>
      </c>
      <c r="AT361" s="92"/>
      <c r="AU361" s="92"/>
      <c r="AV361" s="92"/>
      <c r="AW361" s="85" t="s">
        <v>785</v>
      </c>
      <c r="AX361" s="92" t="s">
        <v>439</v>
      </c>
      <c r="AY361" s="92" t="s">
        <v>439</v>
      </c>
      <c r="AZ361" s="92" t="s">
        <v>439</v>
      </c>
      <c r="BA361" s="119" t="s">
        <v>2283</v>
      </c>
    </row>
    <row r="362" spans="1:53" ht="135" hidden="1" customHeight="1" x14ac:dyDescent="0.25">
      <c r="A362" s="85">
        <v>167</v>
      </c>
      <c r="B362" s="86" t="s">
        <v>2284</v>
      </c>
      <c r="C362" s="87" t="s">
        <v>1580</v>
      </c>
      <c r="D362" s="87" t="s">
        <v>1778</v>
      </c>
      <c r="E362" s="85" t="s">
        <v>439</v>
      </c>
      <c r="F362" s="88" t="s">
        <v>1582</v>
      </c>
      <c r="G362" s="89" t="s">
        <v>1598</v>
      </c>
      <c r="H362" s="89" t="s">
        <v>1599</v>
      </c>
      <c r="I362" s="85" t="s">
        <v>1585</v>
      </c>
      <c r="J362" s="86" t="s">
        <v>2285</v>
      </c>
      <c r="K362" s="86" t="s">
        <v>2286</v>
      </c>
      <c r="L362" s="90"/>
      <c r="M362" s="90"/>
      <c r="N362" s="90"/>
      <c r="O362" s="90" t="s">
        <v>776</v>
      </c>
      <c r="P362" s="90" t="s">
        <v>776</v>
      </c>
      <c r="Q362" s="91"/>
      <c r="R362" s="91"/>
      <c r="S362" s="91"/>
      <c r="T362" s="91"/>
      <c r="U362" s="91"/>
      <c r="V362" s="91" t="s">
        <v>776</v>
      </c>
      <c r="W362" s="91"/>
      <c r="X362" s="91"/>
      <c r="Y362" s="91"/>
      <c r="Z362" s="91"/>
      <c r="AA362" s="91"/>
      <c r="AB362" s="91"/>
      <c r="AC362" s="85"/>
      <c r="AD362" s="85"/>
      <c r="AE362" s="85"/>
      <c r="AF362" s="91" t="s">
        <v>776</v>
      </c>
      <c r="AG362" s="91"/>
      <c r="AH362" s="91"/>
      <c r="AI362" s="91" t="s">
        <v>776</v>
      </c>
      <c r="AJ362" s="91"/>
      <c r="AK362" s="85"/>
      <c r="AL362" s="85"/>
      <c r="AM362" s="90">
        <v>44600</v>
      </c>
      <c r="AN362" s="85" t="s">
        <v>773</v>
      </c>
      <c r="AO362" s="92" t="s">
        <v>451</v>
      </c>
      <c r="AP362" s="92" t="s">
        <v>451</v>
      </c>
      <c r="AQ362" s="92" t="s">
        <v>451</v>
      </c>
      <c r="AR362" s="92" t="s">
        <v>451</v>
      </c>
      <c r="AS362" s="92" t="s">
        <v>451</v>
      </c>
      <c r="AT362" s="92"/>
      <c r="AU362" s="92"/>
      <c r="AV362" s="92"/>
      <c r="AW362" s="85" t="s">
        <v>785</v>
      </c>
      <c r="AX362" s="92" t="s">
        <v>439</v>
      </c>
      <c r="AY362" s="92" t="s">
        <v>439</v>
      </c>
      <c r="AZ362" s="92" t="s">
        <v>439</v>
      </c>
      <c r="BA362" s="119" t="s">
        <v>2287</v>
      </c>
    </row>
    <row r="363" spans="1:53" ht="25.5" hidden="1" customHeight="1" x14ac:dyDescent="0.25">
      <c r="A363" s="85">
        <v>168</v>
      </c>
      <c r="B363" s="86" t="s">
        <v>2288</v>
      </c>
      <c r="C363" s="87" t="s">
        <v>1580</v>
      </c>
      <c r="D363" s="87" t="s">
        <v>1778</v>
      </c>
      <c r="E363" s="85" t="s">
        <v>439</v>
      </c>
      <c r="F363" s="88" t="s">
        <v>1582</v>
      </c>
      <c r="G363" s="89" t="s">
        <v>1598</v>
      </c>
      <c r="H363" s="89" t="s">
        <v>1599</v>
      </c>
      <c r="I363" s="85" t="s">
        <v>1585</v>
      </c>
      <c r="J363" s="86" t="s">
        <v>2289</v>
      </c>
      <c r="K363" s="86" t="s">
        <v>2290</v>
      </c>
      <c r="L363" s="90"/>
      <c r="M363" s="90"/>
      <c r="N363" s="90"/>
      <c r="O363" s="90" t="s">
        <v>776</v>
      </c>
      <c r="P363" s="90" t="s">
        <v>776</v>
      </c>
      <c r="Q363" s="91"/>
      <c r="R363" s="91"/>
      <c r="S363" s="91"/>
      <c r="T363" s="91"/>
      <c r="U363" s="91"/>
      <c r="V363" s="91"/>
      <c r="W363" s="91"/>
      <c r="X363" s="91"/>
      <c r="Y363" s="91"/>
      <c r="Z363" s="91"/>
      <c r="AA363" s="91"/>
      <c r="AB363" s="91"/>
      <c r="AC363" s="85"/>
      <c r="AD363" s="85"/>
      <c r="AE363" s="85"/>
      <c r="AF363" s="91" t="s">
        <v>776</v>
      </c>
      <c r="AG363" s="91"/>
      <c r="AH363" s="91"/>
      <c r="AI363" s="91" t="s">
        <v>776</v>
      </c>
      <c r="AJ363" s="91"/>
      <c r="AK363" s="85"/>
      <c r="AL363" s="85"/>
      <c r="AM363" s="90">
        <v>44659</v>
      </c>
      <c r="AN363" s="85" t="s">
        <v>772</v>
      </c>
      <c r="AO363" s="92" t="s">
        <v>2086</v>
      </c>
      <c r="AP363" s="92" t="s">
        <v>1912</v>
      </c>
      <c r="AQ363" s="92" t="s">
        <v>451</v>
      </c>
      <c r="AR363" s="92" t="s">
        <v>451</v>
      </c>
      <c r="AS363" s="92" t="s">
        <v>451</v>
      </c>
      <c r="AT363" s="92"/>
      <c r="AU363" s="92"/>
      <c r="AV363" s="92"/>
      <c r="AW363" s="85" t="s">
        <v>785</v>
      </c>
      <c r="AX363" s="92" t="s">
        <v>439</v>
      </c>
      <c r="AY363" s="92" t="s">
        <v>439</v>
      </c>
      <c r="AZ363" s="92" t="s">
        <v>439</v>
      </c>
      <c r="BA363" s="119" t="s">
        <v>451</v>
      </c>
    </row>
    <row r="364" spans="1:53" ht="165" hidden="1" customHeight="1" x14ac:dyDescent="0.25">
      <c r="A364" s="85">
        <v>169</v>
      </c>
      <c r="B364" s="86" t="s">
        <v>2291</v>
      </c>
      <c r="C364" s="87" t="s">
        <v>1580</v>
      </c>
      <c r="D364" s="86" t="s">
        <v>432</v>
      </c>
      <c r="E364" s="85" t="s">
        <v>439</v>
      </c>
      <c r="F364" s="88" t="s">
        <v>1582</v>
      </c>
      <c r="G364" s="89" t="s">
        <v>1621</v>
      </c>
      <c r="H364" s="89" t="s">
        <v>1661</v>
      </c>
      <c r="I364" s="85" t="s">
        <v>1585</v>
      </c>
      <c r="J364" s="86" t="s">
        <v>2292</v>
      </c>
      <c r="K364" s="86" t="s">
        <v>2293</v>
      </c>
      <c r="L364" s="90"/>
      <c r="M364" s="90"/>
      <c r="N364" s="90" t="s">
        <v>776</v>
      </c>
      <c r="O364" s="90"/>
      <c r="P364" s="90"/>
      <c r="Q364" s="91"/>
      <c r="R364" s="91"/>
      <c r="S364" s="91"/>
      <c r="T364" s="91"/>
      <c r="U364" s="91"/>
      <c r="V364" s="91"/>
      <c r="W364" s="91"/>
      <c r="X364" s="91"/>
      <c r="Y364" s="91"/>
      <c r="Z364" s="91"/>
      <c r="AA364" s="91"/>
      <c r="AB364" s="91"/>
      <c r="AC364" s="85"/>
      <c r="AD364" s="85"/>
      <c r="AE364" s="85"/>
      <c r="AF364" s="91" t="s">
        <v>776</v>
      </c>
      <c r="AG364" s="91" t="s">
        <v>776</v>
      </c>
      <c r="AH364" s="91" t="s">
        <v>776</v>
      </c>
      <c r="AI364" s="91"/>
      <c r="AJ364" s="91" t="s">
        <v>776</v>
      </c>
      <c r="AK364" s="85"/>
      <c r="AL364" s="85"/>
      <c r="AM364" s="90">
        <v>44860</v>
      </c>
      <c r="AN364" s="85" t="s">
        <v>773</v>
      </c>
      <c r="AO364" s="92" t="s">
        <v>451</v>
      </c>
      <c r="AP364" s="92" t="s">
        <v>451</v>
      </c>
      <c r="AQ364" s="92" t="s">
        <v>451</v>
      </c>
      <c r="AR364" s="92" t="s">
        <v>451</v>
      </c>
      <c r="AS364" s="92" t="s">
        <v>451</v>
      </c>
      <c r="AT364" s="92"/>
      <c r="AU364" s="92"/>
      <c r="AV364" s="92"/>
      <c r="AW364" s="85" t="s">
        <v>785</v>
      </c>
      <c r="AX364" s="92" t="s">
        <v>439</v>
      </c>
      <c r="AY364" s="92" t="s">
        <v>439</v>
      </c>
      <c r="AZ364" s="92" t="s">
        <v>439</v>
      </c>
      <c r="BA364" s="119" t="s">
        <v>2294</v>
      </c>
    </row>
    <row r="365" spans="1:53" ht="25.5" hidden="1" customHeight="1" x14ac:dyDescent="0.25">
      <c r="A365" s="85">
        <v>170</v>
      </c>
      <c r="B365" s="86" t="s">
        <v>2295</v>
      </c>
      <c r="C365" s="87" t="s">
        <v>1580</v>
      </c>
      <c r="D365" s="86" t="s">
        <v>432</v>
      </c>
      <c r="E365" s="85" t="s">
        <v>439</v>
      </c>
      <c r="F365" s="88" t="s">
        <v>1582</v>
      </c>
      <c r="G365" s="89" t="s">
        <v>1583</v>
      </c>
      <c r="H365" s="89" t="s">
        <v>1758</v>
      </c>
      <c r="I365" s="85" t="s">
        <v>1585</v>
      </c>
      <c r="J365" s="86" t="s">
        <v>2296</v>
      </c>
      <c r="K365" s="86" t="s">
        <v>2297</v>
      </c>
      <c r="L365" s="90"/>
      <c r="M365" s="90"/>
      <c r="N365" s="90"/>
      <c r="O365" s="90" t="s">
        <v>776</v>
      </c>
      <c r="P365" s="90"/>
      <c r="Q365" s="91" t="s">
        <v>776</v>
      </c>
      <c r="R365" s="91" t="s">
        <v>776</v>
      </c>
      <c r="S365" s="91" t="s">
        <v>776</v>
      </c>
      <c r="T365" s="91"/>
      <c r="U365" s="91"/>
      <c r="V365" s="91" t="s">
        <v>776</v>
      </c>
      <c r="W365" s="91" t="s">
        <v>776</v>
      </c>
      <c r="X365" s="91"/>
      <c r="Y365" s="91" t="s">
        <v>776</v>
      </c>
      <c r="Z365" s="91"/>
      <c r="AA365" s="91"/>
      <c r="AB365" s="91"/>
      <c r="AC365" s="85"/>
      <c r="AD365" s="85"/>
      <c r="AE365" s="85"/>
      <c r="AF365" s="91" t="s">
        <v>776</v>
      </c>
      <c r="AG365" s="91"/>
      <c r="AH365" s="91"/>
      <c r="AI365" s="91"/>
      <c r="AJ365" s="91" t="s">
        <v>776</v>
      </c>
      <c r="AK365" s="85"/>
      <c r="AL365" s="85"/>
      <c r="AM365" s="90" t="s">
        <v>2298</v>
      </c>
      <c r="AN365" s="85" t="s">
        <v>772</v>
      </c>
      <c r="AO365" s="92" t="s">
        <v>2299</v>
      </c>
      <c r="AP365" s="92" t="s">
        <v>451</v>
      </c>
      <c r="AQ365" s="92" t="s">
        <v>451</v>
      </c>
      <c r="AR365" s="92" t="s">
        <v>451</v>
      </c>
      <c r="AS365" s="92" t="s">
        <v>451</v>
      </c>
      <c r="AT365" s="92"/>
      <c r="AU365" s="92"/>
      <c r="AV365" s="92"/>
      <c r="AW365" s="85" t="s">
        <v>785</v>
      </c>
      <c r="AX365" s="92" t="s">
        <v>439</v>
      </c>
      <c r="AY365" s="92" t="s">
        <v>439</v>
      </c>
      <c r="AZ365" s="92" t="s">
        <v>439</v>
      </c>
      <c r="BA365" s="119" t="s">
        <v>451</v>
      </c>
    </row>
    <row r="366" spans="1:53" ht="25.5" hidden="1" customHeight="1" x14ac:dyDescent="0.25">
      <c r="A366" s="85">
        <v>171</v>
      </c>
      <c r="B366" s="86" t="s">
        <v>2300</v>
      </c>
      <c r="C366" s="87" t="s">
        <v>1580</v>
      </c>
      <c r="D366" s="87" t="s">
        <v>1620</v>
      </c>
      <c r="E366" s="85" t="s">
        <v>439</v>
      </c>
      <c r="F366" s="88" t="s">
        <v>1582</v>
      </c>
      <c r="G366" s="89" t="s">
        <v>1714</v>
      </c>
      <c r="H366" s="89" t="s">
        <v>1715</v>
      </c>
      <c r="I366" s="85" t="s">
        <v>1716</v>
      </c>
      <c r="J366" s="86" t="s">
        <v>1722</v>
      </c>
      <c r="K366" s="103" t="s">
        <v>1723</v>
      </c>
      <c r="L366" s="90"/>
      <c r="M366" s="90" t="s">
        <v>776</v>
      </c>
      <c r="N366" s="90" t="s">
        <v>776</v>
      </c>
      <c r="O366" s="90" t="s">
        <v>776</v>
      </c>
      <c r="P366" s="90" t="s">
        <v>776</v>
      </c>
      <c r="Q366" s="91"/>
      <c r="R366" s="91" t="s">
        <v>776</v>
      </c>
      <c r="S366" s="91" t="s">
        <v>776</v>
      </c>
      <c r="T366" s="91"/>
      <c r="U366" s="91"/>
      <c r="V366" s="91"/>
      <c r="W366" s="91"/>
      <c r="X366" s="91" t="s">
        <v>776</v>
      </c>
      <c r="Y366" s="91"/>
      <c r="Z366" s="91"/>
      <c r="AA366" s="91"/>
      <c r="AB366" s="91"/>
      <c r="AC366" s="85"/>
      <c r="AD366" s="85"/>
      <c r="AE366" s="85"/>
      <c r="AF366" s="91" t="s">
        <v>776</v>
      </c>
      <c r="AG366" s="91"/>
      <c r="AH366" s="91" t="s">
        <v>776</v>
      </c>
      <c r="AI366" s="91" t="s">
        <v>776</v>
      </c>
      <c r="AJ366" s="91" t="s">
        <v>776</v>
      </c>
      <c r="AK366" s="85"/>
      <c r="AL366" s="85"/>
      <c r="AM366" s="90">
        <v>44704</v>
      </c>
      <c r="AN366" s="85" t="s">
        <v>772</v>
      </c>
      <c r="AO366" s="92" t="s">
        <v>2153</v>
      </c>
      <c r="AP366" s="92" t="s">
        <v>1745</v>
      </c>
      <c r="AQ366" s="92"/>
      <c r="AR366" s="92" t="s">
        <v>451</v>
      </c>
      <c r="AS366" s="92" t="s">
        <v>451</v>
      </c>
      <c r="AT366" s="92"/>
      <c r="AU366" s="92"/>
      <c r="AV366" s="92"/>
      <c r="AW366" s="85" t="s">
        <v>785</v>
      </c>
      <c r="AX366" s="92" t="s">
        <v>439</v>
      </c>
      <c r="AY366" s="92" t="s">
        <v>439</v>
      </c>
      <c r="AZ366" s="92" t="s">
        <v>439</v>
      </c>
      <c r="BA366" s="119" t="s">
        <v>451</v>
      </c>
    </row>
    <row r="367" spans="1:53" ht="25.5" hidden="1" customHeight="1" x14ac:dyDescent="0.25">
      <c r="A367" s="85">
        <v>172</v>
      </c>
      <c r="B367" s="86" t="s">
        <v>2301</v>
      </c>
      <c r="C367" s="87" t="s">
        <v>1580</v>
      </c>
      <c r="D367" s="86" t="s">
        <v>1581</v>
      </c>
      <c r="E367" s="85" t="s">
        <v>439</v>
      </c>
      <c r="F367" s="88" t="s">
        <v>1582</v>
      </c>
      <c r="G367" s="89" t="s">
        <v>1714</v>
      </c>
      <c r="H367" s="89" t="s">
        <v>1795</v>
      </c>
      <c r="I367" s="85" t="s">
        <v>1716</v>
      </c>
      <c r="J367" s="86" t="s">
        <v>2302</v>
      </c>
      <c r="K367" s="86" t="s">
        <v>2303</v>
      </c>
      <c r="L367" s="90"/>
      <c r="M367" s="90" t="s">
        <v>776</v>
      </c>
      <c r="N367" s="90" t="s">
        <v>776</v>
      </c>
      <c r="O367" s="90" t="s">
        <v>776</v>
      </c>
      <c r="P367" s="90" t="s">
        <v>776</v>
      </c>
      <c r="Q367" s="91"/>
      <c r="R367" s="91" t="s">
        <v>776</v>
      </c>
      <c r="S367" s="91"/>
      <c r="T367" s="91"/>
      <c r="U367" s="91"/>
      <c r="V367" s="91"/>
      <c r="W367" s="91"/>
      <c r="X367" s="91" t="s">
        <v>776</v>
      </c>
      <c r="Y367" s="91"/>
      <c r="Z367" s="91"/>
      <c r="AA367" s="91"/>
      <c r="AB367" s="91"/>
      <c r="AC367" s="85"/>
      <c r="AD367" s="85"/>
      <c r="AE367" s="85"/>
      <c r="AF367" s="91" t="s">
        <v>776</v>
      </c>
      <c r="AG367" s="91" t="s">
        <v>776</v>
      </c>
      <c r="AH367" s="91" t="s">
        <v>776</v>
      </c>
      <c r="AI367" s="91" t="s">
        <v>776</v>
      </c>
      <c r="AJ367" s="91" t="s">
        <v>776</v>
      </c>
      <c r="AK367" s="85"/>
      <c r="AL367" s="85"/>
      <c r="AM367" s="90">
        <v>44582</v>
      </c>
      <c r="AN367" s="85" t="s">
        <v>772</v>
      </c>
      <c r="AO367" s="92" t="s">
        <v>2304</v>
      </c>
      <c r="AP367" s="92" t="s">
        <v>2212</v>
      </c>
      <c r="AQ367" s="92"/>
      <c r="AR367" s="92" t="s">
        <v>451</v>
      </c>
      <c r="AS367" s="92" t="s">
        <v>451</v>
      </c>
      <c r="AT367" s="92"/>
      <c r="AU367" s="92"/>
      <c r="AV367" s="92"/>
      <c r="AW367" s="85" t="s">
        <v>785</v>
      </c>
      <c r="AX367" s="92" t="s">
        <v>439</v>
      </c>
      <c r="AY367" s="92" t="s">
        <v>439</v>
      </c>
      <c r="AZ367" s="92" t="s">
        <v>439</v>
      </c>
      <c r="BA367" s="119" t="s">
        <v>451</v>
      </c>
    </row>
    <row r="368" spans="1:53" ht="15" hidden="1" customHeight="1" x14ac:dyDescent="0.25">
      <c r="A368" s="85">
        <v>173</v>
      </c>
      <c r="B368" s="86" t="s">
        <v>2305</v>
      </c>
      <c r="C368" s="87" t="s">
        <v>1580</v>
      </c>
      <c r="D368" s="87" t="s">
        <v>1620</v>
      </c>
      <c r="E368" s="85" t="s">
        <v>439</v>
      </c>
      <c r="F368" s="88" t="s">
        <v>1582</v>
      </c>
      <c r="G368" s="89" t="s">
        <v>1714</v>
      </c>
      <c r="H368" s="89" t="s">
        <v>1715</v>
      </c>
      <c r="I368" s="85" t="s">
        <v>1716</v>
      </c>
      <c r="J368" s="86" t="s">
        <v>1722</v>
      </c>
      <c r="K368" s="86" t="s">
        <v>1723</v>
      </c>
      <c r="L368" s="90"/>
      <c r="M368" s="90" t="s">
        <v>776</v>
      </c>
      <c r="N368" s="90" t="s">
        <v>776</v>
      </c>
      <c r="O368" s="90" t="s">
        <v>776</v>
      </c>
      <c r="P368" s="90" t="s">
        <v>776</v>
      </c>
      <c r="Q368" s="91"/>
      <c r="R368" s="91" t="s">
        <v>776</v>
      </c>
      <c r="S368" s="91"/>
      <c r="T368" s="91" t="s">
        <v>776</v>
      </c>
      <c r="U368" s="91"/>
      <c r="V368" s="91" t="s">
        <v>776</v>
      </c>
      <c r="W368" s="91"/>
      <c r="X368" s="91" t="s">
        <v>776</v>
      </c>
      <c r="Y368" s="91"/>
      <c r="Z368" s="91"/>
      <c r="AA368" s="91"/>
      <c r="AB368" s="91"/>
      <c r="AC368" s="85"/>
      <c r="AD368" s="85"/>
      <c r="AE368" s="85"/>
      <c r="AF368" s="91" t="s">
        <v>776</v>
      </c>
      <c r="AG368" s="91" t="s">
        <v>776</v>
      </c>
      <c r="AH368" s="91" t="s">
        <v>776</v>
      </c>
      <c r="AI368" s="91" t="s">
        <v>776</v>
      </c>
      <c r="AJ368" s="91" t="s">
        <v>776</v>
      </c>
      <c r="AK368" s="85"/>
      <c r="AL368" s="85"/>
      <c r="AM368" s="90">
        <v>44644</v>
      </c>
      <c r="AN368" s="85" t="s">
        <v>772</v>
      </c>
      <c r="AO368" s="92" t="s">
        <v>1941</v>
      </c>
      <c r="AP368" s="92" t="s">
        <v>1745</v>
      </c>
      <c r="AQ368" s="92"/>
      <c r="AR368" s="92" t="s">
        <v>451</v>
      </c>
      <c r="AS368" s="92" t="s">
        <v>451</v>
      </c>
      <c r="AT368" s="92"/>
      <c r="AU368" s="92"/>
      <c r="AV368" s="92"/>
      <c r="AW368" s="85" t="s">
        <v>785</v>
      </c>
      <c r="AX368" s="92" t="s">
        <v>439</v>
      </c>
      <c r="AY368" s="92" t="s">
        <v>439</v>
      </c>
      <c r="AZ368" s="92" t="s">
        <v>439</v>
      </c>
      <c r="BA368" s="119" t="s">
        <v>451</v>
      </c>
    </row>
    <row r="369" spans="1:53" ht="75" hidden="1" customHeight="1" x14ac:dyDescent="0.25">
      <c r="A369" s="85">
        <v>174</v>
      </c>
      <c r="B369" s="86" t="s">
        <v>2306</v>
      </c>
      <c r="C369" s="87" t="s">
        <v>1580</v>
      </c>
      <c r="D369" s="86" t="s">
        <v>1733</v>
      </c>
      <c r="E369" s="85" t="s">
        <v>1734</v>
      </c>
      <c r="F369" s="88" t="s">
        <v>1582</v>
      </c>
      <c r="G369" s="89" t="s">
        <v>1714</v>
      </c>
      <c r="H369" s="89" t="s">
        <v>1715</v>
      </c>
      <c r="I369" s="85" t="s">
        <v>1716</v>
      </c>
      <c r="J369" s="86" t="s">
        <v>1983</v>
      </c>
      <c r="K369" s="86" t="s">
        <v>1984</v>
      </c>
      <c r="L369" s="90"/>
      <c r="M369" s="90"/>
      <c r="N369" s="90" t="s">
        <v>776</v>
      </c>
      <c r="O369" s="90" t="s">
        <v>776</v>
      </c>
      <c r="P369" s="90" t="s">
        <v>776</v>
      </c>
      <c r="Q369" s="91"/>
      <c r="R369" s="91"/>
      <c r="S369" s="91"/>
      <c r="T369" s="91"/>
      <c r="U369" s="91"/>
      <c r="V369" s="91"/>
      <c r="W369" s="91"/>
      <c r="X369" s="91"/>
      <c r="Y369" s="91"/>
      <c r="Z369" s="91"/>
      <c r="AA369" s="91"/>
      <c r="AB369" s="91"/>
      <c r="AC369" s="85"/>
      <c r="AD369" s="85"/>
      <c r="AE369" s="85"/>
      <c r="AF369" s="91"/>
      <c r="AG369" s="91"/>
      <c r="AH369" s="91"/>
      <c r="AI369" s="91"/>
      <c r="AJ369" s="91"/>
      <c r="AK369" s="85"/>
      <c r="AL369" s="85"/>
      <c r="AM369" s="90">
        <v>44399</v>
      </c>
      <c r="AN369" s="85" t="s">
        <v>773</v>
      </c>
      <c r="AO369" s="92" t="s">
        <v>451</v>
      </c>
      <c r="AP369" s="92" t="s">
        <v>451</v>
      </c>
      <c r="AQ369" s="92" t="s">
        <v>451</v>
      </c>
      <c r="AR369" s="92" t="s">
        <v>451</v>
      </c>
      <c r="AS369" s="92" t="s">
        <v>451</v>
      </c>
      <c r="AT369" s="92"/>
      <c r="AU369" s="92"/>
      <c r="AV369" s="92"/>
      <c r="AW369" s="85" t="s">
        <v>785</v>
      </c>
      <c r="AX369" s="92" t="s">
        <v>439</v>
      </c>
      <c r="AY369" s="92" t="s">
        <v>439</v>
      </c>
      <c r="AZ369" s="92" t="s">
        <v>439</v>
      </c>
      <c r="BA369" s="119" t="s">
        <v>2307</v>
      </c>
    </row>
    <row r="370" spans="1:53" ht="105" hidden="1" customHeight="1" x14ac:dyDescent="0.25">
      <c r="A370" s="85">
        <v>175</v>
      </c>
      <c r="B370" s="86" t="s">
        <v>2308</v>
      </c>
      <c r="C370" s="87" t="s">
        <v>1580</v>
      </c>
      <c r="D370" s="86" t="s">
        <v>1733</v>
      </c>
      <c r="E370" s="85" t="s">
        <v>1734</v>
      </c>
      <c r="F370" s="88" t="s">
        <v>1582</v>
      </c>
      <c r="G370" s="89" t="s">
        <v>1583</v>
      </c>
      <c r="H370" s="89" t="s">
        <v>1758</v>
      </c>
      <c r="I370" s="85" t="s">
        <v>1585</v>
      </c>
      <c r="J370" s="86" t="s">
        <v>2309</v>
      </c>
      <c r="K370" s="86" t="s">
        <v>2310</v>
      </c>
      <c r="L370" s="90" t="s">
        <v>776</v>
      </c>
      <c r="M370" s="90" t="s">
        <v>776</v>
      </c>
      <c r="N370" s="90" t="s">
        <v>776</v>
      </c>
      <c r="O370" s="90"/>
      <c r="P370" s="90"/>
      <c r="Q370" s="91"/>
      <c r="R370" s="91"/>
      <c r="S370" s="91" t="s">
        <v>776</v>
      </c>
      <c r="T370" s="91"/>
      <c r="U370" s="91" t="s">
        <v>776</v>
      </c>
      <c r="V370" s="91"/>
      <c r="W370" s="91" t="s">
        <v>776</v>
      </c>
      <c r="X370" s="91" t="s">
        <v>776</v>
      </c>
      <c r="Y370" s="91" t="s">
        <v>776</v>
      </c>
      <c r="Z370" s="91" t="s">
        <v>776</v>
      </c>
      <c r="AA370" s="91"/>
      <c r="AB370" s="91"/>
      <c r="AC370" s="85"/>
      <c r="AD370" s="85"/>
      <c r="AE370" s="85"/>
      <c r="AF370" s="91" t="s">
        <v>776</v>
      </c>
      <c r="AG370" s="91"/>
      <c r="AH370" s="91"/>
      <c r="AI370" s="91" t="s">
        <v>776</v>
      </c>
      <c r="AJ370" s="91"/>
      <c r="AK370" s="85"/>
      <c r="AL370" s="85"/>
      <c r="AM370" s="90">
        <v>44883</v>
      </c>
      <c r="AN370" s="85" t="s">
        <v>773</v>
      </c>
      <c r="AO370" s="92" t="s">
        <v>451</v>
      </c>
      <c r="AP370" s="92" t="s">
        <v>451</v>
      </c>
      <c r="AQ370" s="92" t="s">
        <v>451</v>
      </c>
      <c r="AR370" s="92" t="s">
        <v>451</v>
      </c>
      <c r="AS370" s="92" t="s">
        <v>451</v>
      </c>
      <c r="AT370" s="92"/>
      <c r="AU370" s="92"/>
      <c r="AV370" s="92"/>
      <c r="AW370" s="85" t="s">
        <v>785</v>
      </c>
      <c r="AX370" s="92" t="s">
        <v>439</v>
      </c>
      <c r="AY370" s="92" t="s">
        <v>439</v>
      </c>
      <c r="AZ370" s="92" t="s">
        <v>439</v>
      </c>
      <c r="BA370" s="119" t="s">
        <v>2311</v>
      </c>
    </row>
    <row r="371" spans="1:53" ht="25.5" hidden="1" customHeight="1" x14ac:dyDescent="0.25">
      <c r="A371" s="85">
        <v>176</v>
      </c>
      <c r="B371" s="86" t="s">
        <v>2312</v>
      </c>
      <c r="C371" s="87" t="s">
        <v>1580</v>
      </c>
      <c r="D371" s="86" t="s">
        <v>1581</v>
      </c>
      <c r="E371" s="85" t="s">
        <v>439</v>
      </c>
      <c r="F371" s="88" t="s">
        <v>1582</v>
      </c>
      <c r="G371" s="89" t="s">
        <v>1621</v>
      </c>
      <c r="H371" s="89" t="s">
        <v>1772</v>
      </c>
      <c r="I371" s="85" t="s">
        <v>1585</v>
      </c>
      <c r="J371" s="86" t="s">
        <v>2313</v>
      </c>
      <c r="K371" s="86" t="s">
        <v>2314</v>
      </c>
      <c r="L371" s="90" t="s">
        <v>776</v>
      </c>
      <c r="M371" s="90" t="s">
        <v>776</v>
      </c>
      <c r="N371" s="90" t="s">
        <v>776</v>
      </c>
      <c r="O371" s="90" t="s">
        <v>776</v>
      </c>
      <c r="P371" s="90" t="s">
        <v>776</v>
      </c>
      <c r="Q371" s="91" t="s">
        <v>776</v>
      </c>
      <c r="R371" s="91" t="s">
        <v>776</v>
      </c>
      <c r="S371" s="91" t="s">
        <v>776</v>
      </c>
      <c r="T371" s="91"/>
      <c r="U371" s="91"/>
      <c r="V371" s="91" t="s">
        <v>776</v>
      </c>
      <c r="W371" s="91" t="s">
        <v>776</v>
      </c>
      <c r="X371" s="91"/>
      <c r="Y371" s="91" t="s">
        <v>776</v>
      </c>
      <c r="Z371" s="91"/>
      <c r="AA371" s="91"/>
      <c r="AB371" s="91"/>
      <c r="AC371" s="85"/>
      <c r="AD371" s="85"/>
      <c r="AE371" s="85"/>
      <c r="AF371" s="91" t="s">
        <v>776</v>
      </c>
      <c r="AG371" s="91" t="s">
        <v>776</v>
      </c>
      <c r="AH371" s="91"/>
      <c r="AI371" s="91"/>
      <c r="AJ371" s="91"/>
      <c r="AK371" s="85"/>
      <c r="AL371" s="85"/>
      <c r="AM371" s="90">
        <v>44629</v>
      </c>
      <c r="AN371" s="85" t="s">
        <v>772</v>
      </c>
      <c r="AO371" s="92" t="s">
        <v>1658</v>
      </c>
      <c r="AP371" s="92" t="s">
        <v>2092</v>
      </c>
      <c r="AQ371" s="92" t="s">
        <v>451</v>
      </c>
      <c r="AR371" s="92" t="s">
        <v>451</v>
      </c>
      <c r="AS371" s="92" t="s">
        <v>451</v>
      </c>
      <c r="AT371" s="92"/>
      <c r="AU371" s="92"/>
      <c r="AV371" s="92"/>
      <c r="AW371" s="85" t="s">
        <v>785</v>
      </c>
      <c r="AX371" s="92" t="s">
        <v>439</v>
      </c>
      <c r="AY371" s="92" t="s">
        <v>439</v>
      </c>
      <c r="AZ371" s="92" t="s">
        <v>439</v>
      </c>
      <c r="BA371" s="119" t="s">
        <v>451</v>
      </c>
    </row>
    <row r="372" spans="1:53" ht="45" x14ac:dyDescent="0.25">
      <c r="A372" s="85">
        <v>177</v>
      </c>
      <c r="B372" s="86" t="s">
        <v>2315</v>
      </c>
      <c r="C372" s="87" t="s">
        <v>1580</v>
      </c>
      <c r="D372" s="86" t="s">
        <v>1581</v>
      </c>
      <c r="E372" s="85" t="s">
        <v>439</v>
      </c>
      <c r="F372" s="88" t="s">
        <v>1582</v>
      </c>
      <c r="G372" s="89" t="s">
        <v>1621</v>
      </c>
      <c r="H372" s="89" t="s">
        <v>1661</v>
      </c>
      <c r="I372" s="85" t="s">
        <v>1585</v>
      </c>
      <c r="J372" s="86" t="s">
        <v>1856</v>
      </c>
      <c r="K372" s="86" t="s">
        <v>2316</v>
      </c>
      <c r="L372" s="90" t="s">
        <v>776</v>
      </c>
      <c r="M372" s="90" t="s">
        <v>776</v>
      </c>
      <c r="N372" s="90" t="s">
        <v>776</v>
      </c>
      <c r="O372" s="90" t="s">
        <v>776</v>
      </c>
      <c r="P372" s="90" t="s">
        <v>776</v>
      </c>
      <c r="Q372" s="91" t="s">
        <v>776</v>
      </c>
      <c r="R372" s="91" t="s">
        <v>776</v>
      </c>
      <c r="S372" s="91" t="s">
        <v>776</v>
      </c>
      <c r="T372" s="91"/>
      <c r="U372" s="91"/>
      <c r="V372" s="91" t="s">
        <v>776</v>
      </c>
      <c r="W372" s="91"/>
      <c r="X372" s="91"/>
      <c r="Y372" s="91" t="s">
        <v>776</v>
      </c>
      <c r="Z372" s="91"/>
      <c r="AA372" s="91"/>
      <c r="AB372" s="91"/>
      <c r="AC372" s="85"/>
      <c r="AD372" s="85"/>
      <c r="AE372" s="85"/>
      <c r="AF372" s="91" t="s">
        <v>776</v>
      </c>
      <c r="AG372" s="91"/>
      <c r="AH372" s="91" t="s">
        <v>776</v>
      </c>
      <c r="AI372" s="91"/>
      <c r="AJ372" s="91" t="s">
        <v>776</v>
      </c>
      <c r="AK372" s="85"/>
      <c r="AL372" s="85"/>
      <c r="AM372" s="90">
        <v>44578</v>
      </c>
      <c r="AN372" s="143" t="s">
        <v>774</v>
      </c>
      <c r="AO372" s="92" t="s">
        <v>2317</v>
      </c>
      <c r="AP372" s="92" t="s">
        <v>451</v>
      </c>
      <c r="AQ372" s="92" t="s">
        <v>451</v>
      </c>
      <c r="AR372" s="92" t="s">
        <v>451</v>
      </c>
      <c r="AS372" s="92" t="s">
        <v>451</v>
      </c>
      <c r="AT372" s="92"/>
      <c r="AU372" s="92"/>
      <c r="AV372" s="92"/>
      <c r="AW372" s="85" t="s">
        <v>785</v>
      </c>
      <c r="AX372" s="92" t="s">
        <v>439</v>
      </c>
      <c r="AY372" s="92" t="s">
        <v>439</v>
      </c>
      <c r="AZ372" s="92" t="s">
        <v>439</v>
      </c>
      <c r="BA372" s="119" t="s">
        <v>2318</v>
      </c>
    </row>
    <row r="373" spans="1:53" ht="120" hidden="1" customHeight="1" x14ac:dyDescent="0.25">
      <c r="A373" s="85">
        <v>178</v>
      </c>
      <c r="B373" s="86" t="s">
        <v>2319</v>
      </c>
      <c r="C373" s="87" t="s">
        <v>1580</v>
      </c>
      <c r="D373" s="86" t="s">
        <v>1733</v>
      </c>
      <c r="E373" s="85" t="s">
        <v>1734</v>
      </c>
      <c r="F373" s="88" t="s">
        <v>1582</v>
      </c>
      <c r="G373" s="89" t="s">
        <v>1714</v>
      </c>
      <c r="H373" s="89" t="s">
        <v>1715</v>
      </c>
      <c r="I373" s="85" t="s">
        <v>1716</v>
      </c>
      <c r="J373" s="86" t="s">
        <v>2320</v>
      </c>
      <c r="K373" s="86" t="s">
        <v>2321</v>
      </c>
      <c r="L373" s="90"/>
      <c r="M373" s="90"/>
      <c r="N373" s="90" t="s">
        <v>776</v>
      </c>
      <c r="O373" s="90" t="s">
        <v>776</v>
      </c>
      <c r="P373" s="90" t="s">
        <v>776</v>
      </c>
      <c r="Q373" s="91"/>
      <c r="R373" s="91"/>
      <c r="S373" s="91"/>
      <c r="T373" s="91"/>
      <c r="U373" s="91"/>
      <c r="V373" s="91"/>
      <c r="W373" s="91"/>
      <c r="X373" s="91"/>
      <c r="Y373" s="91"/>
      <c r="Z373" s="91"/>
      <c r="AA373" s="91"/>
      <c r="AB373" s="91"/>
      <c r="AC373" s="85"/>
      <c r="AD373" s="85"/>
      <c r="AE373" s="85"/>
      <c r="AF373" s="91"/>
      <c r="AG373" s="91"/>
      <c r="AH373" s="91"/>
      <c r="AI373" s="91"/>
      <c r="AJ373" s="91"/>
      <c r="AK373" s="85"/>
      <c r="AL373" s="85"/>
      <c r="AM373" s="90">
        <v>44734</v>
      </c>
      <c r="AN373" s="85" t="s">
        <v>773</v>
      </c>
      <c r="AO373" s="92" t="s">
        <v>451</v>
      </c>
      <c r="AP373" s="92" t="s">
        <v>451</v>
      </c>
      <c r="AQ373" s="92" t="s">
        <v>451</v>
      </c>
      <c r="AR373" s="92" t="s">
        <v>451</v>
      </c>
      <c r="AS373" s="92" t="s">
        <v>451</v>
      </c>
      <c r="AT373" s="92"/>
      <c r="AU373" s="92"/>
      <c r="AV373" s="92"/>
      <c r="AW373" s="85" t="s">
        <v>785</v>
      </c>
      <c r="AX373" s="92" t="s">
        <v>439</v>
      </c>
      <c r="AY373" s="92" t="s">
        <v>439</v>
      </c>
      <c r="AZ373" s="92" t="s">
        <v>439</v>
      </c>
      <c r="BA373" s="119" t="s">
        <v>2322</v>
      </c>
    </row>
    <row r="374" spans="1:53" ht="90" hidden="1" customHeight="1" x14ac:dyDescent="0.25">
      <c r="A374" s="85">
        <v>179</v>
      </c>
      <c r="B374" s="86" t="s">
        <v>2323</v>
      </c>
      <c r="C374" s="87" t="s">
        <v>1580</v>
      </c>
      <c r="D374" s="86" t="s">
        <v>1581</v>
      </c>
      <c r="E374" s="85" t="s">
        <v>439</v>
      </c>
      <c r="F374" s="88" t="s">
        <v>1582</v>
      </c>
      <c r="G374" s="89" t="s">
        <v>1714</v>
      </c>
      <c r="H374" s="89" t="s">
        <v>1795</v>
      </c>
      <c r="I374" s="85" t="s">
        <v>1716</v>
      </c>
      <c r="J374" s="86" t="s">
        <v>2320</v>
      </c>
      <c r="K374" s="86" t="s">
        <v>2321</v>
      </c>
      <c r="L374" s="90"/>
      <c r="M374" s="90"/>
      <c r="N374" s="90" t="s">
        <v>776</v>
      </c>
      <c r="O374" s="90" t="s">
        <v>776</v>
      </c>
      <c r="P374" s="90" t="s">
        <v>776</v>
      </c>
      <c r="Q374" s="91"/>
      <c r="R374" s="91"/>
      <c r="S374" s="91"/>
      <c r="T374" s="91"/>
      <c r="U374" s="91"/>
      <c r="V374" s="91"/>
      <c r="W374" s="91"/>
      <c r="X374" s="91"/>
      <c r="Y374" s="91"/>
      <c r="Z374" s="91"/>
      <c r="AA374" s="91"/>
      <c r="AB374" s="91"/>
      <c r="AC374" s="85"/>
      <c r="AD374" s="85"/>
      <c r="AE374" s="85"/>
      <c r="AF374" s="91"/>
      <c r="AG374" s="91"/>
      <c r="AH374" s="91"/>
      <c r="AI374" s="91"/>
      <c r="AJ374" s="91"/>
      <c r="AK374" s="85"/>
      <c r="AL374" s="85"/>
      <c r="AM374" s="90">
        <v>44581</v>
      </c>
      <c r="AN374" s="85" t="s">
        <v>773</v>
      </c>
      <c r="AO374" s="92" t="s">
        <v>451</v>
      </c>
      <c r="AP374" s="92" t="s">
        <v>451</v>
      </c>
      <c r="AQ374" s="92" t="s">
        <v>451</v>
      </c>
      <c r="AR374" s="92" t="s">
        <v>451</v>
      </c>
      <c r="AS374" s="92" t="s">
        <v>451</v>
      </c>
      <c r="AT374" s="92"/>
      <c r="AU374" s="92"/>
      <c r="AV374" s="92"/>
      <c r="AW374" s="85" t="s">
        <v>785</v>
      </c>
      <c r="AX374" s="92" t="s">
        <v>439</v>
      </c>
      <c r="AY374" s="92" t="s">
        <v>439</v>
      </c>
      <c r="AZ374" s="92" t="s">
        <v>439</v>
      </c>
      <c r="BA374" s="119" t="s">
        <v>2324</v>
      </c>
    </row>
    <row r="375" spans="1:53" ht="90" hidden="1" customHeight="1" x14ac:dyDescent="0.25">
      <c r="A375" s="85">
        <v>180</v>
      </c>
      <c r="B375" s="86" t="s">
        <v>2325</v>
      </c>
      <c r="C375" s="87" t="s">
        <v>1580</v>
      </c>
      <c r="D375" s="86" t="s">
        <v>1581</v>
      </c>
      <c r="E375" s="85" t="s">
        <v>439</v>
      </c>
      <c r="F375" s="88" t="s">
        <v>1582</v>
      </c>
      <c r="G375" s="89" t="s">
        <v>1714</v>
      </c>
      <c r="H375" s="89" t="s">
        <v>1715</v>
      </c>
      <c r="I375" s="85" t="s">
        <v>1716</v>
      </c>
      <c r="J375" s="86" t="s">
        <v>2326</v>
      </c>
      <c r="K375" s="86" t="s">
        <v>2327</v>
      </c>
      <c r="L375" s="90"/>
      <c r="M375" s="90"/>
      <c r="N375" s="90" t="s">
        <v>776</v>
      </c>
      <c r="O375" s="90" t="s">
        <v>776</v>
      </c>
      <c r="P375" s="90" t="s">
        <v>776</v>
      </c>
      <c r="Q375" s="91"/>
      <c r="R375" s="91"/>
      <c r="S375" s="91"/>
      <c r="T375" s="91"/>
      <c r="U375" s="91"/>
      <c r="V375" s="91"/>
      <c r="W375" s="91"/>
      <c r="X375" s="91"/>
      <c r="Y375" s="91"/>
      <c r="Z375" s="91"/>
      <c r="AA375" s="91"/>
      <c r="AB375" s="91"/>
      <c r="AC375" s="85"/>
      <c r="AD375" s="85"/>
      <c r="AE375" s="85"/>
      <c r="AF375" s="91" t="s">
        <v>776</v>
      </c>
      <c r="AG375" s="91"/>
      <c r="AH375" s="91"/>
      <c r="AI375" s="91"/>
      <c r="AJ375" s="91"/>
      <c r="AK375" s="85"/>
      <c r="AL375" s="85"/>
      <c r="AM375" s="90">
        <v>44588</v>
      </c>
      <c r="AN375" s="85" t="s">
        <v>773</v>
      </c>
      <c r="AO375" s="92" t="s">
        <v>451</v>
      </c>
      <c r="AP375" s="92" t="s">
        <v>451</v>
      </c>
      <c r="AQ375" s="92" t="s">
        <v>451</v>
      </c>
      <c r="AR375" s="92" t="s">
        <v>451</v>
      </c>
      <c r="AS375" s="92" t="s">
        <v>451</v>
      </c>
      <c r="AT375" s="92"/>
      <c r="AU375" s="92"/>
      <c r="AV375" s="92"/>
      <c r="AW375" s="85" t="s">
        <v>785</v>
      </c>
      <c r="AX375" s="92" t="s">
        <v>439</v>
      </c>
      <c r="AY375" s="92" t="s">
        <v>439</v>
      </c>
      <c r="AZ375" s="92" t="s">
        <v>439</v>
      </c>
      <c r="BA375" s="119" t="s">
        <v>2328</v>
      </c>
    </row>
    <row r="376" spans="1:53" ht="150" hidden="1" customHeight="1" x14ac:dyDescent="0.25">
      <c r="A376" s="85">
        <v>181</v>
      </c>
      <c r="B376" s="86" t="s">
        <v>2329</v>
      </c>
      <c r="C376" s="87" t="s">
        <v>1580</v>
      </c>
      <c r="D376" s="86" t="s">
        <v>1581</v>
      </c>
      <c r="E376" s="85" t="s">
        <v>439</v>
      </c>
      <c r="F376" s="88" t="s">
        <v>1582</v>
      </c>
      <c r="G376" s="89" t="s">
        <v>1714</v>
      </c>
      <c r="H376" s="89" t="s">
        <v>1715</v>
      </c>
      <c r="I376" s="85" t="s">
        <v>1716</v>
      </c>
      <c r="J376" s="86" t="s">
        <v>2330</v>
      </c>
      <c r="K376" s="86" t="s">
        <v>2331</v>
      </c>
      <c r="L376" s="90"/>
      <c r="M376" s="90"/>
      <c r="N376" s="90" t="s">
        <v>776</v>
      </c>
      <c r="O376" s="90" t="s">
        <v>776</v>
      </c>
      <c r="P376" s="90" t="s">
        <v>776</v>
      </c>
      <c r="Q376" s="91"/>
      <c r="R376" s="91"/>
      <c r="S376" s="91"/>
      <c r="T376" s="91"/>
      <c r="U376" s="91"/>
      <c r="V376" s="91"/>
      <c r="W376" s="91"/>
      <c r="X376" s="91"/>
      <c r="Y376" s="91"/>
      <c r="Z376" s="91"/>
      <c r="AA376" s="91"/>
      <c r="AB376" s="91"/>
      <c r="AC376" s="85"/>
      <c r="AD376" s="85"/>
      <c r="AE376" s="85"/>
      <c r="AF376" s="91" t="s">
        <v>776</v>
      </c>
      <c r="AG376" s="91"/>
      <c r="AH376" s="91"/>
      <c r="AI376" s="91"/>
      <c r="AJ376" s="91"/>
      <c r="AK376" s="85"/>
      <c r="AL376" s="85"/>
      <c r="AM376" s="90">
        <v>44585</v>
      </c>
      <c r="AN376" s="85" t="s">
        <v>773</v>
      </c>
      <c r="AO376" s="92" t="s">
        <v>451</v>
      </c>
      <c r="AP376" s="92" t="s">
        <v>451</v>
      </c>
      <c r="AQ376" s="92" t="s">
        <v>451</v>
      </c>
      <c r="AR376" s="92" t="s">
        <v>451</v>
      </c>
      <c r="AS376" s="92" t="s">
        <v>451</v>
      </c>
      <c r="AT376" s="92"/>
      <c r="AU376" s="92"/>
      <c r="AV376" s="92"/>
      <c r="AW376" s="85" t="s">
        <v>785</v>
      </c>
      <c r="AX376" s="92" t="s">
        <v>439</v>
      </c>
      <c r="AY376" s="92" t="s">
        <v>439</v>
      </c>
      <c r="AZ376" s="92" t="s">
        <v>439</v>
      </c>
      <c r="BA376" s="119" t="s">
        <v>2332</v>
      </c>
    </row>
    <row r="377" spans="1:53" ht="25.5" hidden="1" customHeight="1" x14ac:dyDescent="0.25">
      <c r="A377" s="85">
        <v>182</v>
      </c>
      <c r="B377" s="86" t="s">
        <v>2333</v>
      </c>
      <c r="C377" s="87" t="s">
        <v>1580</v>
      </c>
      <c r="D377" s="87" t="s">
        <v>1620</v>
      </c>
      <c r="E377" s="85" t="s">
        <v>439</v>
      </c>
      <c r="F377" s="88" t="s">
        <v>1582</v>
      </c>
      <c r="G377" s="89" t="s">
        <v>1714</v>
      </c>
      <c r="H377" s="89" t="s">
        <v>1715</v>
      </c>
      <c r="I377" s="85" t="s">
        <v>1716</v>
      </c>
      <c r="J377" s="86" t="s">
        <v>1722</v>
      </c>
      <c r="K377" s="86" t="s">
        <v>1723</v>
      </c>
      <c r="L377" s="90"/>
      <c r="M377" s="90"/>
      <c r="N377" s="90" t="s">
        <v>776</v>
      </c>
      <c r="O377" s="90" t="s">
        <v>776</v>
      </c>
      <c r="P377" s="90" t="s">
        <v>776</v>
      </c>
      <c r="Q377" s="91"/>
      <c r="R377" s="91" t="s">
        <v>776</v>
      </c>
      <c r="S377" s="91" t="s">
        <v>776</v>
      </c>
      <c r="T377" s="91"/>
      <c r="U377" s="91"/>
      <c r="V377" s="91"/>
      <c r="W377" s="91"/>
      <c r="X377" s="91" t="s">
        <v>776</v>
      </c>
      <c r="Y377" s="91" t="s">
        <v>776</v>
      </c>
      <c r="Z377" s="91"/>
      <c r="AA377" s="91"/>
      <c r="AB377" s="91"/>
      <c r="AC377" s="85"/>
      <c r="AD377" s="85"/>
      <c r="AE377" s="85"/>
      <c r="AF377" s="91" t="s">
        <v>776</v>
      </c>
      <c r="AG377" s="91" t="s">
        <v>776</v>
      </c>
      <c r="AH377" s="91" t="s">
        <v>776</v>
      </c>
      <c r="AI377" s="91" t="s">
        <v>776</v>
      </c>
      <c r="AJ377" s="91" t="s">
        <v>776</v>
      </c>
      <c r="AK377" s="85"/>
      <c r="AL377" s="85"/>
      <c r="AM377" s="90">
        <v>44586</v>
      </c>
      <c r="AN377" s="85" t="s">
        <v>772</v>
      </c>
      <c r="AO377" s="92" t="s">
        <v>1821</v>
      </c>
      <c r="AP377" s="92" t="s">
        <v>1981</v>
      </c>
      <c r="AQ377" s="92" t="s">
        <v>1609</v>
      </c>
      <c r="AR377" s="92" t="s">
        <v>451</v>
      </c>
      <c r="AS377" s="92" t="s">
        <v>451</v>
      </c>
      <c r="AT377" s="92"/>
      <c r="AU377" s="92"/>
      <c r="AV377" s="92"/>
      <c r="AW377" s="85" t="s">
        <v>785</v>
      </c>
      <c r="AX377" s="92" t="s">
        <v>439</v>
      </c>
      <c r="AY377" s="92" t="s">
        <v>439</v>
      </c>
      <c r="AZ377" s="92" t="s">
        <v>439</v>
      </c>
      <c r="BA377" s="119" t="s">
        <v>451</v>
      </c>
    </row>
    <row r="378" spans="1:53" ht="25.5" hidden="1" customHeight="1" x14ac:dyDescent="0.25">
      <c r="A378" s="85">
        <v>183</v>
      </c>
      <c r="B378" s="86" t="s">
        <v>2334</v>
      </c>
      <c r="C378" s="87" t="s">
        <v>1580</v>
      </c>
      <c r="D378" s="86" t="s">
        <v>1581</v>
      </c>
      <c r="E378" s="85" t="s">
        <v>439</v>
      </c>
      <c r="F378" s="88" t="s">
        <v>1582</v>
      </c>
      <c r="G378" s="89" t="s">
        <v>1583</v>
      </c>
      <c r="H378" s="89" t="s">
        <v>1593</v>
      </c>
      <c r="I378" s="85" t="s">
        <v>1585</v>
      </c>
      <c r="J378" s="86" t="s">
        <v>2335</v>
      </c>
      <c r="K378" s="86" t="s">
        <v>2336</v>
      </c>
      <c r="L378" s="90"/>
      <c r="M378" s="90"/>
      <c r="N378" s="90" t="s">
        <v>776</v>
      </c>
      <c r="O378" s="90" t="s">
        <v>776</v>
      </c>
      <c r="P378" s="90"/>
      <c r="Q378" s="91" t="s">
        <v>776</v>
      </c>
      <c r="R378" s="91"/>
      <c r="S378" s="91"/>
      <c r="T378" s="91"/>
      <c r="U378" s="91"/>
      <c r="V378" s="91" t="s">
        <v>776</v>
      </c>
      <c r="W378" s="91" t="s">
        <v>776</v>
      </c>
      <c r="X378" s="91"/>
      <c r="Y378" s="91"/>
      <c r="Z378" s="91"/>
      <c r="AA378" s="91"/>
      <c r="AB378" s="91"/>
      <c r="AC378" s="85"/>
      <c r="AD378" s="85"/>
      <c r="AE378" s="85"/>
      <c r="AF378" s="91" t="s">
        <v>776</v>
      </c>
      <c r="AG378" s="91"/>
      <c r="AH378" s="91"/>
      <c r="AI378" s="91"/>
      <c r="AJ378" s="91"/>
      <c r="AK378" s="85"/>
      <c r="AL378" s="85"/>
      <c r="AM378" s="90">
        <v>44865</v>
      </c>
      <c r="AN378" s="85" t="s">
        <v>772</v>
      </c>
      <c r="AO378" s="92" t="s">
        <v>1667</v>
      </c>
      <c r="AP378" s="92" t="s">
        <v>2337</v>
      </c>
      <c r="AQ378" s="92" t="s">
        <v>451</v>
      </c>
      <c r="AR378" s="92" t="s">
        <v>451</v>
      </c>
      <c r="AS378" s="92" t="s">
        <v>451</v>
      </c>
      <c r="AT378" s="92"/>
      <c r="AU378" s="92"/>
      <c r="AV378" s="92"/>
      <c r="AW378" s="85" t="s">
        <v>785</v>
      </c>
      <c r="AX378" s="92" t="s">
        <v>439</v>
      </c>
      <c r="AY378" s="92" t="s">
        <v>439</v>
      </c>
      <c r="AZ378" s="92" t="s">
        <v>439</v>
      </c>
      <c r="BA378" s="119" t="s">
        <v>451</v>
      </c>
    </row>
    <row r="379" spans="1:53" ht="15" hidden="1" customHeight="1" x14ac:dyDescent="0.25">
      <c r="A379" s="85">
        <v>184</v>
      </c>
      <c r="B379" s="86" t="s">
        <v>2338</v>
      </c>
      <c r="C379" s="87" t="s">
        <v>1580</v>
      </c>
      <c r="D379" s="87" t="s">
        <v>1620</v>
      </c>
      <c r="E379" s="85" t="s">
        <v>439</v>
      </c>
      <c r="F379" s="88" t="s">
        <v>1582</v>
      </c>
      <c r="G379" s="89" t="s">
        <v>1714</v>
      </c>
      <c r="H379" s="89" t="s">
        <v>1715</v>
      </c>
      <c r="I379" s="85" t="s">
        <v>1716</v>
      </c>
      <c r="J379" s="86" t="s">
        <v>1717</v>
      </c>
      <c r="K379" s="86" t="s">
        <v>1718</v>
      </c>
      <c r="L379" s="90"/>
      <c r="M379" s="90"/>
      <c r="N379" s="90"/>
      <c r="O379" s="90" t="s">
        <v>776</v>
      </c>
      <c r="P379" s="90"/>
      <c r="Q379" s="91"/>
      <c r="R379" s="91" t="s">
        <v>776</v>
      </c>
      <c r="S379" s="91"/>
      <c r="T379" s="91"/>
      <c r="U379" s="91"/>
      <c r="V379" s="91"/>
      <c r="W379" s="91"/>
      <c r="X379" s="91"/>
      <c r="Y379" s="91"/>
      <c r="Z379" s="91"/>
      <c r="AA379" s="91"/>
      <c r="AB379" s="91"/>
      <c r="AC379" s="85"/>
      <c r="AD379" s="85"/>
      <c r="AE379" s="85"/>
      <c r="AF379" s="91" t="s">
        <v>776</v>
      </c>
      <c r="AG379" s="91" t="s">
        <v>776</v>
      </c>
      <c r="AH379" s="91" t="s">
        <v>776</v>
      </c>
      <c r="AI379" s="91" t="s">
        <v>776</v>
      </c>
      <c r="AJ379" s="91" t="s">
        <v>776</v>
      </c>
      <c r="AK379" s="85"/>
      <c r="AL379" s="85"/>
      <c r="AM379" s="90">
        <v>44770</v>
      </c>
      <c r="AN379" s="85" t="s">
        <v>772</v>
      </c>
      <c r="AO379" s="92" t="s">
        <v>1952</v>
      </c>
      <c r="AP379" s="92"/>
      <c r="AQ379" s="92" t="s">
        <v>451</v>
      </c>
      <c r="AR379" s="92" t="s">
        <v>451</v>
      </c>
      <c r="AS379" s="92" t="s">
        <v>451</v>
      </c>
      <c r="AT379" s="92"/>
      <c r="AU379" s="92"/>
      <c r="AV379" s="92"/>
      <c r="AW379" s="85" t="s">
        <v>785</v>
      </c>
      <c r="AX379" s="92" t="s">
        <v>439</v>
      </c>
      <c r="AY379" s="92" t="s">
        <v>439</v>
      </c>
      <c r="AZ379" s="92" t="s">
        <v>439</v>
      </c>
      <c r="BA379" s="119" t="s">
        <v>451</v>
      </c>
    </row>
    <row r="380" spans="1:53" ht="90" hidden="1" customHeight="1" x14ac:dyDescent="0.25">
      <c r="A380" s="85">
        <v>185</v>
      </c>
      <c r="B380" s="86" t="s">
        <v>2339</v>
      </c>
      <c r="C380" s="87" t="s">
        <v>1580</v>
      </c>
      <c r="D380" s="86" t="s">
        <v>1581</v>
      </c>
      <c r="E380" s="85" t="s">
        <v>439</v>
      </c>
      <c r="F380" s="88" t="s">
        <v>1582</v>
      </c>
      <c r="G380" s="89" t="s">
        <v>1621</v>
      </c>
      <c r="H380" s="89" t="s">
        <v>2340</v>
      </c>
      <c r="I380" s="85" t="s">
        <v>1585</v>
      </c>
      <c r="J380" s="86" t="s">
        <v>2341</v>
      </c>
      <c r="K380" s="86" t="s">
        <v>2342</v>
      </c>
      <c r="L380" s="90"/>
      <c r="M380" s="90" t="s">
        <v>776</v>
      </c>
      <c r="N380" s="90" t="s">
        <v>776</v>
      </c>
      <c r="O380" s="90" t="s">
        <v>776</v>
      </c>
      <c r="P380" s="90" t="s">
        <v>776</v>
      </c>
      <c r="Q380" s="91"/>
      <c r="R380" s="91"/>
      <c r="S380" s="91"/>
      <c r="T380" s="91"/>
      <c r="U380" s="91"/>
      <c r="V380" s="91"/>
      <c r="W380" s="91"/>
      <c r="X380" s="91"/>
      <c r="Y380" s="91"/>
      <c r="Z380" s="91"/>
      <c r="AA380" s="91"/>
      <c r="AB380" s="91"/>
      <c r="AC380" s="85"/>
      <c r="AD380" s="85"/>
      <c r="AE380" s="85"/>
      <c r="AF380" s="91" t="s">
        <v>776</v>
      </c>
      <c r="AG380" s="91"/>
      <c r="AH380" s="91"/>
      <c r="AI380" s="91"/>
      <c r="AJ380" s="91"/>
      <c r="AK380" s="85"/>
      <c r="AL380" s="85"/>
      <c r="AM380" s="90">
        <v>44596</v>
      </c>
      <c r="AN380" s="85" t="s">
        <v>773</v>
      </c>
      <c r="AO380" s="92" t="s">
        <v>451</v>
      </c>
      <c r="AP380" s="92" t="s">
        <v>451</v>
      </c>
      <c r="AQ380" s="92" t="s">
        <v>451</v>
      </c>
      <c r="AR380" s="92" t="s">
        <v>451</v>
      </c>
      <c r="AS380" s="92" t="s">
        <v>451</v>
      </c>
      <c r="AT380" s="92"/>
      <c r="AU380" s="92"/>
      <c r="AV380" s="92"/>
      <c r="AW380" s="85" t="s">
        <v>785</v>
      </c>
      <c r="AX380" s="92" t="s">
        <v>439</v>
      </c>
      <c r="AY380" s="92" t="s">
        <v>439</v>
      </c>
      <c r="AZ380" s="92" t="s">
        <v>439</v>
      </c>
      <c r="BA380" s="119" t="s">
        <v>2343</v>
      </c>
    </row>
    <row r="381" spans="1:53" ht="225" hidden="1" customHeight="1" x14ac:dyDescent="0.25">
      <c r="A381" s="85">
        <v>186</v>
      </c>
      <c r="B381" s="86" t="s">
        <v>2344</v>
      </c>
      <c r="C381" s="87" t="s">
        <v>1580</v>
      </c>
      <c r="D381" s="86" t="s">
        <v>1581</v>
      </c>
      <c r="E381" s="85" t="s">
        <v>439</v>
      </c>
      <c r="F381" s="88" t="s">
        <v>1582</v>
      </c>
      <c r="G381" s="89" t="s">
        <v>1621</v>
      </c>
      <c r="H381" s="89" t="s">
        <v>2340</v>
      </c>
      <c r="I381" s="85" t="s">
        <v>1585</v>
      </c>
      <c r="J381" s="86" t="s">
        <v>2341</v>
      </c>
      <c r="K381" s="86" t="s">
        <v>2345</v>
      </c>
      <c r="L381" s="90"/>
      <c r="M381" s="90" t="s">
        <v>776</v>
      </c>
      <c r="N381" s="90" t="s">
        <v>776</v>
      </c>
      <c r="O381" s="90" t="s">
        <v>776</v>
      </c>
      <c r="P381" s="90" t="s">
        <v>776</v>
      </c>
      <c r="Q381" s="91"/>
      <c r="R381" s="91"/>
      <c r="S381" s="91"/>
      <c r="T381" s="91"/>
      <c r="U381" s="91"/>
      <c r="V381" s="91"/>
      <c r="W381" s="91"/>
      <c r="X381" s="91"/>
      <c r="Y381" s="91"/>
      <c r="Z381" s="91"/>
      <c r="AA381" s="91"/>
      <c r="AB381" s="91"/>
      <c r="AC381" s="85"/>
      <c r="AD381" s="85"/>
      <c r="AE381" s="85"/>
      <c r="AF381" s="91" t="s">
        <v>776</v>
      </c>
      <c r="AG381" s="91"/>
      <c r="AH381" s="91"/>
      <c r="AI381" s="91"/>
      <c r="AJ381" s="91"/>
      <c r="AK381" s="85"/>
      <c r="AL381" s="85"/>
      <c r="AM381" s="90">
        <v>44595</v>
      </c>
      <c r="AN381" s="85" t="s">
        <v>773</v>
      </c>
      <c r="AO381" s="92" t="s">
        <v>451</v>
      </c>
      <c r="AP381" s="92" t="s">
        <v>451</v>
      </c>
      <c r="AQ381" s="92" t="s">
        <v>451</v>
      </c>
      <c r="AR381" s="92" t="s">
        <v>451</v>
      </c>
      <c r="AS381" s="92" t="s">
        <v>451</v>
      </c>
      <c r="AT381" s="92"/>
      <c r="AU381" s="92"/>
      <c r="AV381" s="92"/>
      <c r="AW381" s="85" t="s">
        <v>785</v>
      </c>
      <c r="AX381" s="92" t="s">
        <v>439</v>
      </c>
      <c r="AY381" s="92" t="s">
        <v>439</v>
      </c>
      <c r="AZ381" s="92" t="s">
        <v>439</v>
      </c>
      <c r="BA381" s="119" t="s">
        <v>2346</v>
      </c>
    </row>
    <row r="382" spans="1:53" ht="30" hidden="1" customHeight="1" x14ac:dyDescent="0.25">
      <c r="A382" s="93">
        <v>187</v>
      </c>
      <c r="B382" s="96" t="s">
        <v>2347</v>
      </c>
      <c r="C382" s="95" t="s">
        <v>1580</v>
      </c>
      <c r="D382" s="96" t="s">
        <v>1581</v>
      </c>
      <c r="E382" s="93" t="s">
        <v>439</v>
      </c>
      <c r="F382" s="97" t="s">
        <v>1582</v>
      </c>
      <c r="G382" s="98" t="s">
        <v>1621</v>
      </c>
      <c r="H382" s="98" t="s">
        <v>1661</v>
      </c>
      <c r="I382" s="93" t="s">
        <v>1585</v>
      </c>
      <c r="J382" s="96" t="s">
        <v>2348</v>
      </c>
      <c r="K382" s="96" t="s">
        <v>2349</v>
      </c>
      <c r="L382" s="99" t="s">
        <v>776</v>
      </c>
      <c r="M382" s="99" t="s">
        <v>776</v>
      </c>
      <c r="N382" s="99" t="s">
        <v>776</v>
      </c>
      <c r="O382" s="99" t="s">
        <v>776</v>
      </c>
      <c r="P382" s="99" t="s">
        <v>776</v>
      </c>
      <c r="Q382" s="100" t="s">
        <v>776</v>
      </c>
      <c r="R382" s="100" t="s">
        <v>776</v>
      </c>
      <c r="S382" s="100" t="s">
        <v>776</v>
      </c>
      <c r="T382" s="100"/>
      <c r="U382" s="100"/>
      <c r="V382" s="100"/>
      <c r="W382" s="100"/>
      <c r="X382" s="100"/>
      <c r="Y382" s="100"/>
      <c r="Z382" s="100"/>
      <c r="AA382" s="100"/>
      <c r="AB382" s="100"/>
      <c r="AC382" s="93"/>
      <c r="AD382" s="93"/>
      <c r="AE382" s="93"/>
      <c r="AF382" s="100" t="s">
        <v>776</v>
      </c>
      <c r="AG382" s="100"/>
      <c r="AH382" s="100" t="s">
        <v>776</v>
      </c>
      <c r="AI382" s="100"/>
      <c r="AJ382" s="100" t="s">
        <v>776</v>
      </c>
      <c r="AK382" s="93"/>
      <c r="AL382" s="93"/>
      <c r="AM382" s="99">
        <v>44627</v>
      </c>
      <c r="AN382" s="93" t="s">
        <v>772</v>
      </c>
      <c r="AO382" s="101" t="s">
        <v>2350</v>
      </c>
      <c r="AP382" s="101" t="s">
        <v>1952</v>
      </c>
      <c r="AQ382" s="101"/>
      <c r="AR382" s="101" t="s">
        <v>451</v>
      </c>
      <c r="AS382" s="101" t="s">
        <v>451</v>
      </c>
      <c r="AT382" s="101"/>
      <c r="AU382" s="101"/>
      <c r="AV382" s="101"/>
      <c r="AW382" s="93" t="s">
        <v>783</v>
      </c>
      <c r="AX382" s="101" t="s">
        <v>2018</v>
      </c>
      <c r="AY382" s="93" t="s">
        <v>2351</v>
      </c>
      <c r="AZ382" s="102" t="s">
        <v>1611</v>
      </c>
      <c r="BA382" s="120" t="s">
        <v>2352</v>
      </c>
    </row>
    <row r="383" spans="1:53" ht="30" hidden="1" customHeight="1" x14ac:dyDescent="0.25">
      <c r="A383" s="85">
        <v>188</v>
      </c>
      <c r="B383" s="86" t="s">
        <v>2353</v>
      </c>
      <c r="C383" s="87" t="s">
        <v>1580</v>
      </c>
      <c r="D383" s="86" t="s">
        <v>1581</v>
      </c>
      <c r="E383" s="85" t="s">
        <v>439</v>
      </c>
      <c r="F383" s="88" t="s">
        <v>1582</v>
      </c>
      <c r="G383" s="89" t="s">
        <v>1621</v>
      </c>
      <c r="H383" s="89" t="s">
        <v>1772</v>
      </c>
      <c r="I383" s="85" t="s">
        <v>1585</v>
      </c>
      <c r="J383" s="86" t="s">
        <v>2354</v>
      </c>
      <c r="K383" s="86" t="s">
        <v>2355</v>
      </c>
      <c r="L383" s="90" t="s">
        <v>776</v>
      </c>
      <c r="M383" s="90" t="s">
        <v>776</v>
      </c>
      <c r="N383" s="90" t="s">
        <v>776</v>
      </c>
      <c r="O383" s="90" t="s">
        <v>776</v>
      </c>
      <c r="P383" s="90" t="s">
        <v>776</v>
      </c>
      <c r="Q383" s="91"/>
      <c r="R383" s="91" t="s">
        <v>776</v>
      </c>
      <c r="S383" s="91" t="s">
        <v>776</v>
      </c>
      <c r="T383" s="91"/>
      <c r="U383" s="91" t="s">
        <v>776</v>
      </c>
      <c r="V383" s="91" t="s">
        <v>776</v>
      </c>
      <c r="W383" s="91"/>
      <c r="X383" s="91" t="s">
        <v>776</v>
      </c>
      <c r="Y383" s="91" t="s">
        <v>776</v>
      </c>
      <c r="Z383" s="91"/>
      <c r="AA383" s="91"/>
      <c r="AB383" s="91"/>
      <c r="AC383" s="85"/>
      <c r="AD383" s="85"/>
      <c r="AE383" s="85"/>
      <c r="AF383" s="91" t="s">
        <v>776</v>
      </c>
      <c r="AG383" s="91"/>
      <c r="AH383" s="91" t="s">
        <v>776</v>
      </c>
      <c r="AI383" s="91" t="s">
        <v>776</v>
      </c>
      <c r="AJ383" s="91" t="s">
        <v>776</v>
      </c>
      <c r="AK383" s="85"/>
      <c r="AL383" s="85"/>
      <c r="AM383" s="90">
        <v>44600</v>
      </c>
      <c r="AN383" s="85" t="s">
        <v>772</v>
      </c>
      <c r="AO383" s="92" t="s">
        <v>1658</v>
      </c>
      <c r="AP383" s="92" t="s">
        <v>1891</v>
      </c>
      <c r="AQ383" s="92" t="s">
        <v>2101</v>
      </c>
      <c r="AR383" s="92" t="s">
        <v>451</v>
      </c>
      <c r="AS383" s="92" t="s">
        <v>451</v>
      </c>
      <c r="AT383" s="92"/>
      <c r="AU383" s="92"/>
      <c r="AV383" s="92"/>
      <c r="AW383" s="85" t="s">
        <v>783</v>
      </c>
      <c r="AX383" s="92">
        <v>45510</v>
      </c>
      <c r="AY383" s="85" t="s">
        <v>1823</v>
      </c>
      <c r="AZ383" s="85" t="s">
        <v>1611</v>
      </c>
      <c r="BA383" s="119" t="s">
        <v>2356</v>
      </c>
    </row>
    <row r="384" spans="1:53" ht="25.5" hidden="1" customHeight="1" x14ac:dyDescent="0.25">
      <c r="A384" s="85">
        <v>189</v>
      </c>
      <c r="B384" s="86" t="s">
        <v>2357</v>
      </c>
      <c r="C384" s="87" t="s">
        <v>1580</v>
      </c>
      <c r="D384" s="86" t="s">
        <v>1581</v>
      </c>
      <c r="E384" s="85" t="s">
        <v>439</v>
      </c>
      <c r="F384" s="88" t="s">
        <v>1582</v>
      </c>
      <c r="G384" s="89" t="s">
        <v>1621</v>
      </c>
      <c r="H384" s="89" t="s">
        <v>1661</v>
      </c>
      <c r="I384" s="85" t="s">
        <v>1585</v>
      </c>
      <c r="J384" s="86" t="s">
        <v>2358</v>
      </c>
      <c r="K384" s="86" t="s">
        <v>2359</v>
      </c>
      <c r="L384" s="90" t="s">
        <v>776</v>
      </c>
      <c r="M384" s="90" t="s">
        <v>776</v>
      </c>
      <c r="N384" s="90" t="s">
        <v>776</v>
      </c>
      <c r="O384" s="90" t="s">
        <v>776</v>
      </c>
      <c r="P384" s="90" t="s">
        <v>776</v>
      </c>
      <c r="Q384" s="91" t="s">
        <v>776</v>
      </c>
      <c r="R384" s="91" t="s">
        <v>776</v>
      </c>
      <c r="S384" s="91" t="s">
        <v>776</v>
      </c>
      <c r="T384" s="91" t="s">
        <v>776</v>
      </c>
      <c r="U384" s="91" t="s">
        <v>776</v>
      </c>
      <c r="V384" s="91" t="s">
        <v>776</v>
      </c>
      <c r="W384" s="91"/>
      <c r="X384" s="91" t="s">
        <v>776</v>
      </c>
      <c r="Y384" s="91" t="s">
        <v>776</v>
      </c>
      <c r="Z384" s="91"/>
      <c r="AA384" s="91"/>
      <c r="AB384" s="91"/>
      <c r="AC384" s="85"/>
      <c r="AD384" s="85"/>
      <c r="AE384" s="85"/>
      <c r="AF384" s="91" t="s">
        <v>776</v>
      </c>
      <c r="AG384" s="91"/>
      <c r="AH384" s="91" t="s">
        <v>776</v>
      </c>
      <c r="AI384" s="91"/>
      <c r="AJ384" s="91"/>
      <c r="AK384" s="85"/>
      <c r="AL384" s="85"/>
      <c r="AM384" s="90">
        <v>44628</v>
      </c>
      <c r="AN384" s="85" t="s">
        <v>772</v>
      </c>
      <c r="AO384" s="92" t="s">
        <v>2350</v>
      </c>
      <c r="AP384" s="92" t="s">
        <v>1952</v>
      </c>
      <c r="AQ384" s="92"/>
      <c r="AR384" s="92" t="s">
        <v>451</v>
      </c>
      <c r="AS384" s="92" t="s">
        <v>451</v>
      </c>
      <c r="AT384" s="92"/>
      <c r="AU384" s="92"/>
      <c r="AV384" s="92"/>
      <c r="AW384" s="85" t="s">
        <v>785</v>
      </c>
      <c r="AX384" s="92" t="s">
        <v>439</v>
      </c>
      <c r="AY384" s="92" t="s">
        <v>439</v>
      </c>
      <c r="AZ384" s="92" t="s">
        <v>439</v>
      </c>
      <c r="BA384" s="119" t="s">
        <v>451</v>
      </c>
    </row>
    <row r="385" spans="1:53" ht="120" hidden="1" customHeight="1" x14ac:dyDescent="0.25">
      <c r="A385" s="85">
        <v>190</v>
      </c>
      <c r="B385" s="86" t="s">
        <v>2360</v>
      </c>
      <c r="C385" s="87" t="s">
        <v>1580</v>
      </c>
      <c r="D385" s="86" t="s">
        <v>432</v>
      </c>
      <c r="E385" s="85" t="s">
        <v>439</v>
      </c>
      <c r="F385" s="88" t="s">
        <v>1582</v>
      </c>
      <c r="G385" s="89" t="s">
        <v>1621</v>
      </c>
      <c r="H385" s="89" t="s">
        <v>1742</v>
      </c>
      <c r="I385" s="85" t="s">
        <v>1585</v>
      </c>
      <c r="J385" s="86" t="s">
        <v>2361</v>
      </c>
      <c r="K385" s="86" t="s">
        <v>2362</v>
      </c>
      <c r="L385" s="90" t="s">
        <v>776</v>
      </c>
      <c r="M385" s="90" t="s">
        <v>776</v>
      </c>
      <c r="N385" s="90" t="s">
        <v>776</v>
      </c>
      <c r="O385" s="90" t="s">
        <v>776</v>
      </c>
      <c r="P385" s="90" t="s">
        <v>776</v>
      </c>
      <c r="Q385" s="91"/>
      <c r="R385" s="91"/>
      <c r="S385" s="91" t="s">
        <v>776</v>
      </c>
      <c r="T385" s="91"/>
      <c r="U385" s="91"/>
      <c r="V385" s="91" t="s">
        <v>776</v>
      </c>
      <c r="W385" s="91"/>
      <c r="X385" s="91"/>
      <c r="Y385" s="91"/>
      <c r="Z385" s="91"/>
      <c r="AA385" s="91"/>
      <c r="AB385" s="91"/>
      <c r="AC385" s="85"/>
      <c r="AD385" s="85"/>
      <c r="AE385" s="85"/>
      <c r="AF385" s="91" t="s">
        <v>776</v>
      </c>
      <c r="AG385" s="91" t="s">
        <v>776</v>
      </c>
      <c r="AH385" s="91" t="s">
        <v>776</v>
      </c>
      <c r="AI385" s="91"/>
      <c r="AJ385" s="91" t="s">
        <v>776</v>
      </c>
      <c r="AK385" s="85"/>
      <c r="AL385" s="85"/>
      <c r="AM385" s="90">
        <v>44860</v>
      </c>
      <c r="AN385" s="85" t="s">
        <v>773</v>
      </c>
      <c r="AO385" s="92" t="s">
        <v>451</v>
      </c>
      <c r="AP385" s="92" t="s">
        <v>451</v>
      </c>
      <c r="AQ385" s="92" t="s">
        <v>451</v>
      </c>
      <c r="AR385" s="92" t="s">
        <v>451</v>
      </c>
      <c r="AS385" s="92" t="s">
        <v>451</v>
      </c>
      <c r="AT385" s="92"/>
      <c r="AU385" s="92"/>
      <c r="AV385" s="92"/>
      <c r="AW385" s="85" t="s">
        <v>785</v>
      </c>
      <c r="AX385" s="92" t="s">
        <v>439</v>
      </c>
      <c r="AY385" s="92" t="s">
        <v>439</v>
      </c>
      <c r="AZ385" s="92" t="s">
        <v>439</v>
      </c>
      <c r="BA385" s="119" t="s">
        <v>2363</v>
      </c>
    </row>
    <row r="386" spans="1:53" ht="38.25" hidden="1" customHeight="1" x14ac:dyDescent="0.25">
      <c r="A386" s="93">
        <v>191</v>
      </c>
      <c r="B386" s="96" t="s">
        <v>2364</v>
      </c>
      <c r="C386" s="95" t="s">
        <v>1580</v>
      </c>
      <c r="D386" s="95" t="s">
        <v>1620</v>
      </c>
      <c r="E386" s="93" t="s">
        <v>439</v>
      </c>
      <c r="F386" s="97" t="s">
        <v>1582</v>
      </c>
      <c r="G386" s="98" t="s">
        <v>1714</v>
      </c>
      <c r="H386" s="98" t="s">
        <v>1715</v>
      </c>
      <c r="I386" s="93" t="s">
        <v>1716</v>
      </c>
      <c r="J386" s="96" t="s">
        <v>2365</v>
      </c>
      <c r="K386" s="96" t="s">
        <v>2366</v>
      </c>
      <c r="L386" s="99" t="s">
        <v>776</v>
      </c>
      <c r="M386" s="99" t="s">
        <v>776</v>
      </c>
      <c r="N386" s="99" t="s">
        <v>776</v>
      </c>
      <c r="O386" s="99" t="s">
        <v>776</v>
      </c>
      <c r="P386" s="99" t="s">
        <v>776</v>
      </c>
      <c r="Q386" s="100"/>
      <c r="R386" s="100" t="s">
        <v>776</v>
      </c>
      <c r="S386" s="100"/>
      <c r="T386" s="100"/>
      <c r="U386" s="100"/>
      <c r="V386" s="100"/>
      <c r="W386" s="100"/>
      <c r="X386" s="100" t="s">
        <v>776</v>
      </c>
      <c r="Y386" s="100"/>
      <c r="Z386" s="100"/>
      <c r="AA386" s="100"/>
      <c r="AB386" s="100"/>
      <c r="AC386" s="93"/>
      <c r="AD386" s="93"/>
      <c r="AE386" s="93"/>
      <c r="AF386" s="100" t="s">
        <v>776</v>
      </c>
      <c r="AG386" s="100" t="s">
        <v>776</v>
      </c>
      <c r="AH386" s="100" t="s">
        <v>776</v>
      </c>
      <c r="AI386" s="100" t="s">
        <v>776</v>
      </c>
      <c r="AJ386" s="100" t="s">
        <v>776</v>
      </c>
      <c r="AK386" s="93"/>
      <c r="AL386" s="93"/>
      <c r="AM386" s="99">
        <v>44657</v>
      </c>
      <c r="AN386" s="93" t="s">
        <v>772</v>
      </c>
      <c r="AO386" s="101" t="s">
        <v>1981</v>
      </c>
      <c r="AP386" s="101" t="s">
        <v>2186</v>
      </c>
      <c r="AQ386" s="101" t="s">
        <v>451</v>
      </c>
      <c r="AR386" s="101" t="s">
        <v>451</v>
      </c>
      <c r="AS386" s="101" t="s">
        <v>451</v>
      </c>
      <c r="AT386" s="101"/>
      <c r="AU386" s="101"/>
      <c r="AV386" s="101"/>
      <c r="AW386" s="93" t="s">
        <v>785</v>
      </c>
      <c r="AX386" s="101" t="s">
        <v>439</v>
      </c>
      <c r="AY386" s="101" t="s">
        <v>439</v>
      </c>
      <c r="AZ386" s="101" t="s">
        <v>439</v>
      </c>
      <c r="BA386" s="120" t="s">
        <v>451</v>
      </c>
    </row>
    <row r="387" spans="1:53" ht="15" hidden="1" customHeight="1" x14ac:dyDescent="0.25">
      <c r="A387" s="85">
        <v>192</v>
      </c>
      <c r="B387" s="86" t="s">
        <v>2367</v>
      </c>
      <c r="C387" s="87" t="s">
        <v>1580</v>
      </c>
      <c r="D387" s="86" t="s">
        <v>432</v>
      </c>
      <c r="E387" s="85" t="s">
        <v>439</v>
      </c>
      <c r="F387" s="88" t="s">
        <v>1582</v>
      </c>
      <c r="G387" s="89" t="s">
        <v>1621</v>
      </c>
      <c r="H387" s="89" t="s">
        <v>1742</v>
      </c>
      <c r="I387" s="85" t="s">
        <v>1585</v>
      </c>
      <c r="J387" s="86" t="s">
        <v>1748</v>
      </c>
      <c r="K387" s="86" t="s">
        <v>2368</v>
      </c>
      <c r="L387" s="90"/>
      <c r="M387" s="90"/>
      <c r="N387" s="90"/>
      <c r="O387" s="90" t="s">
        <v>776</v>
      </c>
      <c r="P387" s="90"/>
      <c r="Q387" s="91"/>
      <c r="R387" s="91"/>
      <c r="S387" s="91"/>
      <c r="T387" s="91"/>
      <c r="U387" s="91"/>
      <c r="V387" s="91" t="s">
        <v>776</v>
      </c>
      <c r="W387" s="91"/>
      <c r="X387" s="91"/>
      <c r="Y387" s="91"/>
      <c r="Z387" s="91"/>
      <c r="AA387" s="91"/>
      <c r="AB387" s="91"/>
      <c r="AC387" s="85"/>
      <c r="AD387" s="85"/>
      <c r="AE387" s="85"/>
      <c r="AF387" s="91" t="s">
        <v>776</v>
      </c>
      <c r="AG387" s="91"/>
      <c r="AH387" s="91" t="s">
        <v>776</v>
      </c>
      <c r="AI387" s="91"/>
      <c r="AJ387" s="91" t="s">
        <v>776</v>
      </c>
      <c r="AK387" s="85"/>
      <c r="AL387" s="85"/>
      <c r="AM387" s="90">
        <v>44674</v>
      </c>
      <c r="AN387" s="85" t="s">
        <v>772</v>
      </c>
      <c r="AO387" s="92" t="s">
        <v>2246</v>
      </c>
      <c r="AP387" s="92"/>
      <c r="AQ387" s="92" t="s">
        <v>451</v>
      </c>
      <c r="AR387" s="92" t="s">
        <v>451</v>
      </c>
      <c r="AS387" s="92" t="s">
        <v>451</v>
      </c>
      <c r="AT387" s="92"/>
      <c r="AU387" s="92"/>
      <c r="AV387" s="92"/>
      <c r="AW387" s="85" t="s">
        <v>785</v>
      </c>
      <c r="AX387" s="92" t="s">
        <v>439</v>
      </c>
      <c r="AY387" s="92" t="s">
        <v>439</v>
      </c>
      <c r="AZ387" s="92" t="s">
        <v>439</v>
      </c>
      <c r="BA387" s="119" t="s">
        <v>451</v>
      </c>
    </row>
    <row r="388" spans="1:53" ht="30" hidden="1" customHeight="1" x14ac:dyDescent="0.25">
      <c r="A388" s="85">
        <v>193</v>
      </c>
      <c r="B388" s="104" t="s">
        <v>2369</v>
      </c>
      <c r="C388" s="87" t="s">
        <v>1580</v>
      </c>
      <c r="D388" s="86" t="s">
        <v>1581</v>
      </c>
      <c r="E388" s="85" t="s">
        <v>439</v>
      </c>
      <c r="F388" s="88" t="s">
        <v>1582</v>
      </c>
      <c r="G388" s="89" t="s">
        <v>1621</v>
      </c>
      <c r="H388" s="89" t="s">
        <v>1772</v>
      </c>
      <c r="I388" s="85" t="s">
        <v>1585</v>
      </c>
      <c r="J388" s="86" t="s">
        <v>2370</v>
      </c>
      <c r="K388" s="86" t="s">
        <v>2371</v>
      </c>
      <c r="L388" s="90" t="s">
        <v>776</v>
      </c>
      <c r="M388" s="90" t="s">
        <v>776</v>
      </c>
      <c r="N388" s="90" t="s">
        <v>776</v>
      </c>
      <c r="O388" s="90" t="s">
        <v>776</v>
      </c>
      <c r="P388" s="90" t="s">
        <v>776</v>
      </c>
      <c r="Q388" s="91"/>
      <c r="R388" s="91" t="s">
        <v>776</v>
      </c>
      <c r="S388" s="91" t="s">
        <v>776</v>
      </c>
      <c r="T388" s="91"/>
      <c r="U388" s="91"/>
      <c r="V388" s="91" t="s">
        <v>776</v>
      </c>
      <c r="W388" s="91" t="s">
        <v>776</v>
      </c>
      <c r="X388" s="91" t="s">
        <v>776</v>
      </c>
      <c r="Y388" s="91"/>
      <c r="Z388" s="91"/>
      <c r="AA388" s="91"/>
      <c r="AB388" s="91"/>
      <c r="AC388" s="85"/>
      <c r="AD388" s="85"/>
      <c r="AE388" s="85"/>
      <c r="AF388" s="91" t="s">
        <v>776</v>
      </c>
      <c r="AG388" s="91" t="s">
        <v>776</v>
      </c>
      <c r="AH388" s="91" t="s">
        <v>776</v>
      </c>
      <c r="AI388" s="91"/>
      <c r="AJ388" s="91" t="s">
        <v>776</v>
      </c>
      <c r="AK388" s="85"/>
      <c r="AL388" s="85"/>
      <c r="AM388" s="90">
        <v>44690</v>
      </c>
      <c r="AN388" s="85" t="s">
        <v>772</v>
      </c>
      <c r="AO388" s="92" t="s">
        <v>1658</v>
      </c>
      <c r="AP388" s="92" t="s">
        <v>2092</v>
      </c>
      <c r="AQ388" s="92" t="s">
        <v>451</v>
      </c>
      <c r="AR388" s="92" t="s">
        <v>451</v>
      </c>
      <c r="AS388" s="92" t="s">
        <v>451</v>
      </c>
      <c r="AT388" s="92"/>
      <c r="AU388" s="92"/>
      <c r="AV388" s="92"/>
      <c r="AW388" s="85" t="s">
        <v>785</v>
      </c>
      <c r="AX388" s="92" t="s">
        <v>439</v>
      </c>
      <c r="AY388" s="92" t="s">
        <v>439</v>
      </c>
      <c r="AZ388" s="92" t="s">
        <v>439</v>
      </c>
      <c r="BA388" s="119" t="s">
        <v>2372</v>
      </c>
    </row>
    <row r="389" spans="1:53" ht="75" hidden="1" customHeight="1" x14ac:dyDescent="0.25">
      <c r="A389" s="85">
        <v>194</v>
      </c>
      <c r="B389" s="104" t="s">
        <v>2373</v>
      </c>
      <c r="C389" s="87" t="s">
        <v>1580</v>
      </c>
      <c r="D389" s="86" t="s">
        <v>1581</v>
      </c>
      <c r="E389" s="85" t="s">
        <v>439</v>
      </c>
      <c r="F389" s="88" t="s">
        <v>1582</v>
      </c>
      <c r="G389" s="89" t="s">
        <v>1621</v>
      </c>
      <c r="H389" s="89" t="s">
        <v>1772</v>
      </c>
      <c r="I389" s="85" t="s">
        <v>1585</v>
      </c>
      <c r="J389" s="86" t="s">
        <v>2374</v>
      </c>
      <c r="K389" s="86" t="s">
        <v>2375</v>
      </c>
      <c r="L389" s="90" t="s">
        <v>776</v>
      </c>
      <c r="M389" s="90" t="s">
        <v>776</v>
      </c>
      <c r="N389" s="90" t="s">
        <v>776</v>
      </c>
      <c r="O389" s="90" t="s">
        <v>776</v>
      </c>
      <c r="P389" s="90" t="s">
        <v>776</v>
      </c>
      <c r="Q389" s="91"/>
      <c r="R389" s="91"/>
      <c r="S389" s="91"/>
      <c r="T389" s="91"/>
      <c r="U389" s="91"/>
      <c r="V389" s="91"/>
      <c r="W389" s="91"/>
      <c r="X389" s="91"/>
      <c r="Y389" s="91"/>
      <c r="Z389" s="91"/>
      <c r="AA389" s="91"/>
      <c r="AB389" s="91"/>
      <c r="AC389" s="85"/>
      <c r="AD389" s="85"/>
      <c r="AE389" s="85"/>
      <c r="AF389" s="91" t="s">
        <v>776</v>
      </c>
      <c r="AG389" s="91" t="s">
        <v>776</v>
      </c>
      <c r="AH389" s="91" t="s">
        <v>776</v>
      </c>
      <c r="AI389" s="91" t="s">
        <v>776</v>
      </c>
      <c r="AJ389" s="91" t="s">
        <v>776</v>
      </c>
      <c r="AK389" s="85"/>
      <c r="AL389" s="85"/>
      <c r="AM389" s="90">
        <v>44580</v>
      </c>
      <c r="AN389" s="85" t="s">
        <v>772</v>
      </c>
      <c r="AO389" s="92" t="s">
        <v>1658</v>
      </c>
      <c r="AP389" s="92" t="s">
        <v>2376</v>
      </c>
      <c r="AQ389" s="92" t="s">
        <v>2377</v>
      </c>
      <c r="AR389" s="92" t="s">
        <v>451</v>
      </c>
      <c r="AS389" s="92" t="s">
        <v>451</v>
      </c>
      <c r="AT389" s="92"/>
      <c r="AU389" s="92"/>
      <c r="AV389" s="92"/>
      <c r="AW389" s="85" t="s">
        <v>783</v>
      </c>
      <c r="AX389" s="92">
        <v>45519</v>
      </c>
      <c r="AY389" s="85" t="s">
        <v>1823</v>
      </c>
      <c r="AZ389" s="85" t="s">
        <v>1611</v>
      </c>
      <c r="BA389" s="119" t="s">
        <v>2378</v>
      </c>
    </row>
    <row r="390" spans="1:53" ht="45" hidden="1" customHeight="1" x14ac:dyDescent="0.25">
      <c r="A390" s="85">
        <v>195</v>
      </c>
      <c r="B390" s="86" t="s">
        <v>2379</v>
      </c>
      <c r="C390" s="87" t="s">
        <v>1580</v>
      </c>
      <c r="D390" s="86" t="s">
        <v>1581</v>
      </c>
      <c r="E390" s="85" t="s">
        <v>439</v>
      </c>
      <c r="F390" s="88" t="s">
        <v>1582</v>
      </c>
      <c r="G390" s="89" t="s">
        <v>1621</v>
      </c>
      <c r="H390" s="89" t="s">
        <v>1742</v>
      </c>
      <c r="I390" s="85" t="s">
        <v>1585</v>
      </c>
      <c r="J390" s="86" t="s">
        <v>2132</v>
      </c>
      <c r="K390" s="86" t="s">
        <v>2380</v>
      </c>
      <c r="L390" s="90" t="s">
        <v>776</v>
      </c>
      <c r="M390" s="90" t="s">
        <v>776</v>
      </c>
      <c r="N390" s="90" t="s">
        <v>776</v>
      </c>
      <c r="O390" s="90" t="s">
        <v>776</v>
      </c>
      <c r="P390" s="90" t="s">
        <v>776</v>
      </c>
      <c r="Q390" s="91"/>
      <c r="R390" s="91" t="s">
        <v>776</v>
      </c>
      <c r="S390" s="91" t="s">
        <v>776</v>
      </c>
      <c r="T390" s="91"/>
      <c r="U390" s="91"/>
      <c r="V390" s="91" t="s">
        <v>776</v>
      </c>
      <c r="W390" s="91"/>
      <c r="X390" s="91" t="s">
        <v>776</v>
      </c>
      <c r="Y390" s="91" t="s">
        <v>776</v>
      </c>
      <c r="Z390" s="91"/>
      <c r="AA390" s="91"/>
      <c r="AB390" s="91"/>
      <c r="AC390" s="85"/>
      <c r="AD390" s="85"/>
      <c r="AE390" s="85"/>
      <c r="AF390" s="91" t="s">
        <v>776</v>
      </c>
      <c r="AG390" s="91"/>
      <c r="AH390" s="91" t="s">
        <v>776</v>
      </c>
      <c r="AI390" s="91"/>
      <c r="AJ390" s="91" t="s">
        <v>776</v>
      </c>
      <c r="AK390" s="85"/>
      <c r="AL390" s="85"/>
      <c r="AM390" s="90">
        <v>44658</v>
      </c>
      <c r="AN390" s="85" t="s">
        <v>772</v>
      </c>
      <c r="AO390" s="92" t="s">
        <v>2101</v>
      </c>
      <c r="AP390" s="92" t="s">
        <v>451</v>
      </c>
      <c r="AQ390" s="92" t="s">
        <v>451</v>
      </c>
      <c r="AR390" s="92" t="s">
        <v>451</v>
      </c>
      <c r="AS390" s="92" t="s">
        <v>451</v>
      </c>
      <c r="AT390" s="92"/>
      <c r="AU390" s="92"/>
      <c r="AV390" s="92"/>
      <c r="AW390" s="85" t="s">
        <v>785</v>
      </c>
      <c r="AX390" s="92" t="s">
        <v>439</v>
      </c>
      <c r="AY390" s="92" t="s">
        <v>439</v>
      </c>
      <c r="AZ390" s="92" t="s">
        <v>439</v>
      </c>
      <c r="BA390" s="119" t="s">
        <v>2381</v>
      </c>
    </row>
    <row r="391" spans="1:53" ht="135" hidden="1" customHeight="1" x14ac:dyDescent="0.25">
      <c r="A391" s="85">
        <v>196</v>
      </c>
      <c r="B391" s="104" t="s">
        <v>2382</v>
      </c>
      <c r="C391" s="87" t="s">
        <v>1580</v>
      </c>
      <c r="D391" s="86" t="s">
        <v>1581</v>
      </c>
      <c r="E391" s="85" t="s">
        <v>439</v>
      </c>
      <c r="F391" s="88" t="s">
        <v>1582</v>
      </c>
      <c r="G391" s="89" t="s">
        <v>1621</v>
      </c>
      <c r="H391" s="89" t="s">
        <v>1742</v>
      </c>
      <c r="I391" s="85" t="s">
        <v>1585</v>
      </c>
      <c r="J391" s="86" t="s">
        <v>2383</v>
      </c>
      <c r="K391" s="86" t="s">
        <v>2384</v>
      </c>
      <c r="L391" s="90" t="s">
        <v>776</v>
      </c>
      <c r="M391" s="90" t="s">
        <v>776</v>
      </c>
      <c r="N391" s="90" t="s">
        <v>776</v>
      </c>
      <c r="O391" s="90" t="s">
        <v>776</v>
      </c>
      <c r="P391" s="90" t="s">
        <v>776</v>
      </c>
      <c r="Q391" s="91" t="s">
        <v>776</v>
      </c>
      <c r="R391" s="91" t="s">
        <v>776</v>
      </c>
      <c r="S391" s="91" t="s">
        <v>776</v>
      </c>
      <c r="T391" s="91" t="s">
        <v>776</v>
      </c>
      <c r="U391" s="91" t="s">
        <v>776</v>
      </c>
      <c r="V391" s="91" t="s">
        <v>776</v>
      </c>
      <c r="W391" s="91"/>
      <c r="X391" s="91" t="s">
        <v>776</v>
      </c>
      <c r="Y391" s="91"/>
      <c r="Z391" s="91"/>
      <c r="AA391" s="91"/>
      <c r="AB391" s="91"/>
      <c r="AC391" s="85"/>
      <c r="AD391" s="85"/>
      <c r="AE391" s="85"/>
      <c r="AF391" s="91" t="s">
        <v>776</v>
      </c>
      <c r="AG391" s="91" t="s">
        <v>776</v>
      </c>
      <c r="AH391" s="91" t="s">
        <v>776</v>
      </c>
      <c r="AI391" s="91" t="s">
        <v>776</v>
      </c>
      <c r="AJ391" s="91" t="s">
        <v>776</v>
      </c>
      <c r="AK391" s="85"/>
      <c r="AL391" s="85"/>
      <c r="AM391" s="90">
        <v>44659</v>
      </c>
      <c r="AN391" s="85" t="s">
        <v>773</v>
      </c>
      <c r="AO391" s="92" t="s">
        <v>451</v>
      </c>
      <c r="AP391" s="92" t="s">
        <v>451</v>
      </c>
      <c r="AQ391" s="92" t="s">
        <v>451</v>
      </c>
      <c r="AR391" s="92" t="s">
        <v>451</v>
      </c>
      <c r="AS391" s="92" t="s">
        <v>451</v>
      </c>
      <c r="AT391" s="92"/>
      <c r="AU391" s="92"/>
      <c r="AV391" s="92"/>
      <c r="AW391" s="85" t="s">
        <v>785</v>
      </c>
      <c r="AX391" s="92" t="s">
        <v>439</v>
      </c>
      <c r="AY391" s="92" t="s">
        <v>439</v>
      </c>
      <c r="AZ391" s="92" t="s">
        <v>439</v>
      </c>
      <c r="BA391" s="119" t="s">
        <v>2385</v>
      </c>
    </row>
    <row r="392" spans="1:53" ht="75" hidden="1" customHeight="1" x14ac:dyDescent="0.25">
      <c r="A392" s="85">
        <v>197</v>
      </c>
      <c r="B392" s="86" t="s">
        <v>2386</v>
      </c>
      <c r="C392" s="87" t="s">
        <v>1580</v>
      </c>
      <c r="D392" s="86" t="s">
        <v>432</v>
      </c>
      <c r="E392" s="85" t="s">
        <v>439</v>
      </c>
      <c r="F392" s="88" t="s">
        <v>1582</v>
      </c>
      <c r="G392" s="89" t="s">
        <v>1621</v>
      </c>
      <c r="H392" s="89" t="s">
        <v>1622</v>
      </c>
      <c r="I392" s="85" t="s">
        <v>1585</v>
      </c>
      <c r="J392" s="86" t="s">
        <v>2387</v>
      </c>
      <c r="K392" s="86" t="s">
        <v>2388</v>
      </c>
      <c r="L392" s="90"/>
      <c r="M392" s="90"/>
      <c r="N392" s="90"/>
      <c r="O392" s="90" t="s">
        <v>776</v>
      </c>
      <c r="P392" s="90"/>
      <c r="Q392" s="91"/>
      <c r="R392" s="91"/>
      <c r="S392" s="91"/>
      <c r="T392" s="91"/>
      <c r="U392" s="91"/>
      <c r="V392" s="91"/>
      <c r="W392" s="91"/>
      <c r="X392" s="91"/>
      <c r="Y392" s="91"/>
      <c r="Z392" s="91"/>
      <c r="AA392" s="91"/>
      <c r="AB392" s="91"/>
      <c r="AC392" s="85"/>
      <c r="AD392" s="85"/>
      <c r="AE392" s="85"/>
      <c r="AF392" s="91" t="s">
        <v>776</v>
      </c>
      <c r="AG392" s="91"/>
      <c r="AH392" s="91"/>
      <c r="AI392" s="91"/>
      <c r="AJ392" s="91"/>
      <c r="AK392" s="85"/>
      <c r="AL392" s="85"/>
      <c r="AM392" s="90">
        <v>44767</v>
      </c>
      <c r="AN392" s="85" t="s">
        <v>772</v>
      </c>
      <c r="AO392" s="92" t="s">
        <v>2092</v>
      </c>
      <c r="AP392" s="92" t="s">
        <v>451</v>
      </c>
      <c r="AQ392" s="92" t="s">
        <v>451</v>
      </c>
      <c r="AR392" s="92" t="s">
        <v>451</v>
      </c>
      <c r="AS392" s="92" t="s">
        <v>451</v>
      </c>
      <c r="AT392" s="92"/>
      <c r="AU392" s="92"/>
      <c r="AV392" s="92"/>
      <c r="AW392" s="85" t="s">
        <v>785</v>
      </c>
      <c r="AX392" s="92" t="s">
        <v>439</v>
      </c>
      <c r="AY392" s="92" t="s">
        <v>439</v>
      </c>
      <c r="AZ392" s="92" t="s">
        <v>439</v>
      </c>
      <c r="BA392" s="119" t="s">
        <v>2389</v>
      </c>
    </row>
    <row r="393" spans="1:53" ht="30" hidden="1" customHeight="1" x14ac:dyDescent="0.25">
      <c r="A393" s="85">
        <v>198</v>
      </c>
      <c r="B393" s="86" t="s">
        <v>2390</v>
      </c>
      <c r="C393" s="87" t="s">
        <v>1591</v>
      </c>
      <c r="D393" s="87" t="s">
        <v>1592</v>
      </c>
      <c r="E393" s="85" t="s">
        <v>439</v>
      </c>
      <c r="F393" s="88" t="s">
        <v>1582</v>
      </c>
      <c r="G393" s="89" t="s">
        <v>1583</v>
      </c>
      <c r="H393" s="89" t="s">
        <v>1584</v>
      </c>
      <c r="I393" s="85" t="s">
        <v>1585</v>
      </c>
      <c r="J393" s="86" t="s">
        <v>2253</v>
      </c>
      <c r="K393" s="86" t="s">
        <v>2391</v>
      </c>
      <c r="L393" s="90" t="s">
        <v>776</v>
      </c>
      <c r="M393" s="90" t="s">
        <v>776</v>
      </c>
      <c r="N393" s="90" t="s">
        <v>776</v>
      </c>
      <c r="O393" s="90" t="s">
        <v>776</v>
      </c>
      <c r="P393" s="90" t="s">
        <v>776</v>
      </c>
      <c r="Q393" s="91"/>
      <c r="R393" s="91" t="s">
        <v>776</v>
      </c>
      <c r="S393" s="91" t="s">
        <v>776</v>
      </c>
      <c r="T393" s="91" t="s">
        <v>776</v>
      </c>
      <c r="U393" s="91" t="s">
        <v>776</v>
      </c>
      <c r="V393" s="91" t="s">
        <v>776</v>
      </c>
      <c r="W393" s="91" t="s">
        <v>776</v>
      </c>
      <c r="X393" s="91" t="s">
        <v>776</v>
      </c>
      <c r="Y393" s="91" t="s">
        <v>776</v>
      </c>
      <c r="Z393" s="91"/>
      <c r="AA393" s="91"/>
      <c r="AB393" s="91"/>
      <c r="AC393" s="85"/>
      <c r="AD393" s="85"/>
      <c r="AE393" s="85"/>
      <c r="AF393" s="91" t="s">
        <v>776</v>
      </c>
      <c r="AG393" s="91" t="s">
        <v>776</v>
      </c>
      <c r="AH393" s="91"/>
      <c r="AI393" s="91" t="s">
        <v>776</v>
      </c>
      <c r="AJ393" s="91" t="s">
        <v>776</v>
      </c>
      <c r="AK393" s="85"/>
      <c r="AL393" s="85"/>
      <c r="AM393" s="90">
        <v>44629</v>
      </c>
      <c r="AN393" s="85" t="s">
        <v>772</v>
      </c>
      <c r="AO393" s="92" t="s">
        <v>1719</v>
      </c>
      <c r="AP393" s="92" t="s">
        <v>1930</v>
      </c>
      <c r="AQ393" s="92" t="s">
        <v>1775</v>
      </c>
      <c r="AR393" s="92" t="s">
        <v>451</v>
      </c>
      <c r="AS393" s="92" t="s">
        <v>451</v>
      </c>
      <c r="AT393" s="92"/>
      <c r="AU393" s="92"/>
      <c r="AV393" s="92"/>
      <c r="AW393" s="85" t="s">
        <v>783</v>
      </c>
      <c r="AX393" s="92">
        <v>45525</v>
      </c>
      <c r="AY393" s="85" t="s">
        <v>1823</v>
      </c>
      <c r="AZ393" s="85" t="s">
        <v>1611</v>
      </c>
      <c r="BA393" s="119" t="s">
        <v>2392</v>
      </c>
    </row>
    <row r="394" spans="1:53" ht="25.5" hidden="1" customHeight="1" x14ac:dyDescent="0.25">
      <c r="A394" s="93">
        <v>199</v>
      </c>
      <c r="B394" s="96" t="s">
        <v>2393</v>
      </c>
      <c r="C394" s="95" t="s">
        <v>1580</v>
      </c>
      <c r="D394" s="96" t="s">
        <v>1581</v>
      </c>
      <c r="E394" s="93" t="s">
        <v>439</v>
      </c>
      <c r="F394" s="97" t="s">
        <v>1582</v>
      </c>
      <c r="G394" s="98" t="s">
        <v>1621</v>
      </c>
      <c r="H394" s="98" t="s">
        <v>1772</v>
      </c>
      <c r="I394" s="93" t="s">
        <v>1585</v>
      </c>
      <c r="J394" s="96" t="s">
        <v>2394</v>
      </c>
      <c r="K394" s="96" t="s">
        <v>2395</v>
      </c>
      <c r="L394" s="99" t="s">
        <v>776</v>
      </c>
      <c r="M394" s="99" t="s">
        <v>776</v>
      </c>
      <c r="N394" s="99" t="s">
        <v>776</v>
      </c>
      <c r="O394" s="99" t="s">
        <v>776</v>
      </c>
      <c r="P394" s="99" t="s">
        <v>776</v>
      </c>
      <c r="Q394" s="100" t="s">
        <v>776</v>
      </c>
      <c r="R394" s="100" t="s">
        <v>776</v>
      </c>
      <c r="S394" s="100" t="s">
        <v>776</v>
      </c>
      <c r="T394" s="100"/>
      <c r="U394" s="100" t="s">
        <v>776</v>
      </c>
      <c r="V394" s="100" t="s">
        <v>776</v>
      </c>
      <c r="W394" s="100"/>
      <c r="X394" s="100" t="s">
        <v>776</v>
      </c>
      <c r="Y394" s="100" t="s">
        <v>776</v>
      </c>
      <c r="Z394" s="100"/>
      <c r="AA394" s="100"/>
      <c r="AB394" s="100"/>
      <c r="AC394" s="93"/>
      <c r="AD394" s="93"/>
      <c r="AE394" s="93"/>
      <c r="AF394" s="100" t="s">
        <v>776</v>
      </c>
      <c r="AG394" s="100" t="s">
        <v>776</v>
      </c>
      <c r="AH394" s="100" t="s">
        <v>776</v>
      </c>
      <c r="AI394" s="100" t="s">
        <v>776</v>
      </c>
      <c r="AJ394" s="100" t="s">
        <v>776</v>
      </c>
      <c r="AK394" s="93"/>
      <c r="AL394" s="93"/>
      <c r="AM394" s="99">
        <v>44630</v>
      </c>
      <c r="AN394" s="93" t="s">
        <v>772</v>
      </c>
      <c r="AO394" s="101" t="s">
        <v>1711</v>
      </c>
      <c r="AP394" s="101" t="s">
        <v>1837</v>
      </c>
      <c r="AQ394" s="101" t="s">
        <v>451</v>
      </c>
      <c r="AR394" s="101" t="s">
        <v>451</v>
      </c>
      <c r="AS394" s="101" t="s">
        <v>451</v>
      </c>
      <c r="AT394" s="101"/>
      <c r="AU394" s="101"/>
      <c r="AV394" s="101"/>
      <c r="AW394" s="93" t="s">
        <v>785</v>
      </c>
      <c r="AX394" s="101" t="s">
        <v>439</v>
      </c>
      <c r="AY394" s="101" t="s">
        <v>439</v>
      </c>
      <c r="AZ394" s="101" t="s">
        <v>439</v>
      </c>
      <c r="BA394" s="120" t="s">
        <v>451</v>
      </c>
    </row>
    <row r="395" spans="1:53" ht="75" hidden="1" customHeight="1" x14ac:dyDescent="0.25">
      <c r="A395" s="85">
        <v>200</v>
      </c>
      <c r="B395" s="86" t="s">
        <v>2396</v>
      </c>
      <c r="C395" s="87" t="s">
        <v>1580</v>
      </c>
      <c r="D395" s="86" t="s">
        <v>1581</v>
      </c>
      <c r="E395" s="85" t="s">
        <v>439</v>
      </c>
      <c r="F395" s="88" t="s">
        <v>1582</v>
      </c>
      <c r="G395" s="89" t="s">
        <v>1621</v>
      </c>
      <c r="H395" s="89" t="s">
        <v>1772</v>
      </c>
      <c r="I395" s="85" t="s">
        <v>1585</v>
      </c>
      <c r="J395" s="86" t="s">
        <v>2397</v>
      </c>
      <c r="K395" s="86" t="s">
        <v>2398</v>
      </c>
      <c r="L395" s="90"/>
      <c r="M395" s="90"/>
      <c r="N395" s="90" t="s">
        <v>776</v>
      </c>
      <c r="O395" s="90" t="s">
        <v>776</v>
      </c>
      <c r="P395" s="90" t="s">
        <v>776</v>
      </c>
      <c r="Q395" s="91"/>
      <c r="R395" s="91"/>
      <c r="S395" s="91"/>
      <c r="T395" s="91"/>
      <c r="U395" s="91"/>
      <c r="V395" s="91"/>
      <c r="W395" s="91"/>
      <c r="X395" s="91"/>
      <c r="Y395" s="91"/>
      <c r="Z395" s="91"/>
      <c r="AA395" s="91"/>
      <c r="AB395" s="91"/>
      <c r="AC395" s="85"/>
      <c r="AD395" s="85"/>
      <c r="AE395" s="85"/>
      <c r="AF395" s="91" t="s">
        <v>776</v>
      </c>
      <c r="AG395" s="91"/>
      <c r="AH395" s="91"/>
      <c r="AI395" s="91"/>
      <c r="AJ395" s="91"/>
      <c r="AK395" s="85"/>
      <c r="AL395" s="85"/>
      <c r="AM395" s="90">
        <v>44706</v>
      </c>
      <c r="AN395" s="85" t="s">
        <v>773</v>
      </c>
      <c r="AO395" s="92" t="s">
        <v>451</v>
      </c>
      <c r="AP395" s="92" t="s">
        <v>451</v>
      </c>
      <c r="AQ395" s="92" t="s">
        <v>451</v>
      </c>
      <c r="AR395" s="92" t="s">
        <v>451</v>
      </c>
      <c r="AS395" s="92" t="s">
        <v>451</v>
      </c>
      <c r="AT395" s="92"/>
      <c r="AU395" s="92"/>
      <c r="AV395" s="92"/>
      <c r="AW395" s="85" t="s">
        <v>785</v>
      </c>
      <c r="AX395" s="92" t="s">
        <v>439</v>
      </c>
      <c r="AY395" s="92" t="s">
        <v>439</v>
      </c>
      <c r="AZ395" s="92" t="s">
        <v>439</v>
      </c>
      <c r="BA395" s="119" t="s">
        <v>2399</v>
      </c>
    </row>
    <row r="396" spans="1:53" ht="90" hidden="1" customHeight="1" x14ac:dyDescent="0.25">
      <c r="A396" s="85">
        <v>201</v>
      </c>
      <c r="B396" s="86" t="s">
        <v>2400</v>
      </c>
      <c r="C396" s="87" t="s">
        <v>1591</v>
      </c>
      <c r="D396" s="86" t="s">
        <v>1633</v>
      </c>
      <c r="E396" s="85" t="s">
        <v>439</v>
      </c>
      <c r="F396" s="88" t="s">
        <v>1582</v>
      </c>
      <c r="G396" s="89" t="s">
        <v>1621</v>
      </c>
      <c r="H396" s="89" t="s">
        <v>1742</v>
      </c>
      <c r="I396" s="85" t="s">
        <v>1585</v>
      </c>
      <c r="J396" s="86" t="s">
        <v>1743</v>
      </c>
      <c r="K396" s="86" t="s">
        <v>2401</v>
      </c>
      <c r="L396" s="90"/>
      <c r="M396" s="90"/>
      <c r="N396" s="90" t="s">
        <v>776</v>
      </c>
      <c r="O396" s="90" t="s">
        <v>776</v>
      </c>
      <c r="P396" s="90"/>
      <c r="Q396" s="91"/>
      <c r="R396" s="91"/>
      <c r="S396" s="91"/>
      <c r="T396" s="91"/>
      <c r="U396" s="91"/>
      <c r="V396" s="91"/>
      <c r="W396" s="91"/>
      <c r="X396" s="91"/>
      <c r="Y396" s="91"/>
      <c r="Z396" s="91"/>
      <c r="AA396" s="91"/>
      <c r="AB396" s="91"/>
      <c r="AC396" s="85"/>
      <c r="AD396" s="85"/>
      <c r="AE396" s="85"/>
      <c r="AF396" s="91"/>
      <c r="AG396" s="91"/>
      <c r="AH396" s="91"/>
      <c r="AI396" s="91"/>
      <c r="AJ396" s="91"/>
      <c r="AK396" s="85"/>
      <c r="AL396" s="85"/>
      <c r="AM396" s="90">
        <v>44663</v>
      </c>
      <c r="AN396" s="85" t="s">
        <v>773</v>
      </c>
      <c r="AO396" s="92" t="s">
        <v>451</v>
      </c>
      <c r="AP396" s="92" t="s">
        <v>451</v>
      </c>
      <c r="AQ396" s="92" t="s">
        <v>451</v>
      </c>
      <c r="AR396" s="92" t="s">
        <v>451</v>
      </c>
      <c r="AS396" s="92" t="s">
        <v>451</v>
      </c>
      <c r="AT396" s="92"/>
      <c r="AU396" s="92"/>
      <c r="AV396" s="92"/>
      <c r="AW396" s="85" t="s">
        <v>785</v>
      </c>
      <c r="AX396" s="92" t="s">
        <v>439</v>
      </c>
      <c r="AY396" s="92" t="s">
        <v>439</v>
      </c>
      <c r="AZ396" s="92" t="s">
        <v>439</v>
      </c>
      <c r="BA396" s="119" t="s">
        <v>2402</v>
      </c>
    </row>
    <row r="397" spans="1:53" ht="120" hidden="1" customHeight="1" x14ac:dyDescent="0.25">
      <c r="A397" s="85">
        <v>202</v>
      </c>
      <c r="B397" s="86" t="s">
        <v>2403</v>
      </c>
      <c r="C397" s="87" t="s">
        <v>1591</v>
      </c>
      <c r="D397" s="87" t="s">
        <v>1592</v>
      </c>
      <c r="E397" s="85" t="s">
        <v>439</v>
      </c>
      <c r="F397" s="88" t="s">
        <v>1582</v>
      </c>
      <c r="G397" s="89" t="s">
        <v>1583</v>
      </c>
      <c r="H397" s="89" t="s">
        <v>1758</v>
      </c>
      <c r="I397" s="85" t="s">
        <v>1585</v>
      </c>
      <c r="J397" s="86" t="s">
        <v>1807</v>
      </c>
      <c r="K397" s="86" t="s">
        <v>2404</v>
      </c>
      <c r="L397" s="90" t="s">
        <v>776</v>
      </c>
      <c r="M397" s="90" t="s">
        <v>776</v>
      </c>
      <c r="N397" s="90" t="s">
        <v>776</v>
      </c>
      <c r="O397" s="90" t="s">
        <v>776</v>
      </c>
      <c r="P397" s="90" t="s">
        <v>776</v>
      </c>
      <c r="Q397" s="91"/>
      <c r="R397" s="91"/>
      <c r="S397" s="91"/>
      <c r="T397" s="91"/>
      <c r="U397" s="91"/>
      <c r="V397" s="91"/>
      <c r="W397" s="91"/>
      <c r="X397" s="91"/>
      <c r="Y397" s="91"/>
      <c r="Z397" s="91"/>
      <c r="AA397" s="91"/>
      <c r="AB397" s="91"/>
      <c r="AC397" s="85"/>
      <c r="AD397" s="85"/>
      <c r="AE397" s="85"/>
      <c r="AF397" s="91" t="s">
        <v>776</v>
      </c>
      <c r="AG397" s="91"/>
      <c r="AH397" s="91"/>
      <c r="AI397" s="91"/>
      <c r="AJ397" s="91"/>
      <c r="AK397" s="85"/>
      <c r="AL397" s="85"/>
      <c r="AM397" s="90">
        <v>44672</v>
      </c>
      <c r="AN397" s="85" t="s">
        <v>773</v>
      </c>
      <c r="AO397" s="92" t="s">
        <v>451</v>
      </c>
      <c r="AP397" s="92" t="s">
        <v>451</v>
      </c>
      <c r="AQ397" s="92" t="s">
        <v>451</v>
      </c>
      <c r="AR397" s="92" t="s">
        <v>451</v>
      </c>
      <c r="AS397" s="92" t="s">
        <v>451</v>
      </c>
      <c r="AT397" s="92"/>
      <c r="AU397" s="92"/>
      <c r="AV397" s="92"/>
      <c r="AW397" s="85" t="s">
        <v>785</v>
      </c>
      <c r="AX397" s="92" t="s">
        <v>439</v>
      </c>
      <c r="AY397" s="92" t="s">
        <v>439</v>
      </c>
      <c r="AZ397" s="92" t="s">
        <v>439</v>
      </c>
      <c r="BA397" s="119" t="s">
        <v>2405</v>
      </c>
    </row>
    <row r="398" spans="1:53" ht="15" hidden="1" customHeight="1" x14ac:dyDescent="0.25">
      <c r="A398" s="85">
        <v>203</v>
      </c>
      <c r="B398" s="86" t="s">
        <v>2406</v>
      </c>
      <c r="C398" s="87" t="s">
        <v>1591</v>
      </c>
      <c r="D398" s="87" t="s">
        <v>1592</v>
      </c>
      <c r="E398" s="85" t="s">
        <v>439</v>
      </c>
      <c r="F398" s="88" t="s">
        <v>1582</v>
      </c>
      <c r="G398" s="89" t="s">
        <v>1583</v>
      </c>
      <c r="H398" s="89" t="s">
        <v>1691</v>
      </c>
      <c r="I398" s="85" t="s">
        <v>1585</v>
      </c>
      <c r="J398" s="86" t="s">
        <v>2128</v>
      </c>
      <c r="K398" s="86" t="s">
        <v>2407</v>
      </c>
      <c r="L398" s="110" t="s">
        <v>776</v>
      </c>
      <c r="M398" s="110" t="s">
        <v>776</v>
      </c>
      <c r="N398" s="110"/>
      <c r="O398" s="110"/>
      <c r="P398" s="110"/>
      <c r="Q398" s="91"/>
      <c r="R398" s="91"/>
      <c r="S398" s="91" t="s">
        <v>776</v>
      </c>
      <c r="T398" s="91"/>
      <c r="U398" s="91" t="s">
        <v>776</v>
      </c>
      <c r="V398" s="91" t="s">
        <v>776</v>
      </c>
      <c r="W398" s="91" t="s">
        <v>776</v>
      </c>
      <c r="X398" s="91" t="s">
        <v>776</v>
      </c>
      <c r="Y398" s="91" t="s">
        <v>776</v>
      </c>
      <c r="Z398" s="91" t="s">
        <v>776</v>
      </c>
      <c r="AA398" s="91"/>
      <c r="AB398" s="91" t="s">
        <v>776</v>
      </c>
      <c r="AC398" s="85"/>
      <c r="AD398" s="85"/>
      <c r="AE398" s="85"/>
      <c r="AF398" s="91" t="s">
        <v>776</v>
      </c>
      <c r="AG398" s="91"/>
      <c r="AH398" s="91"/>
      <c r="AI398" s="91" t="s">
        <v>776</v>
      </c>
      <c r="AJ398" s="91"/>
      <c r="AK398" s="85"/>
      <c r="AL398" s="85"/>
      <c r="AM398" s="110">
        <v>44923</v>
      </c>
      <c r="AN398" s="85" t="s">
        <v>772</v>
      </c>
      <c r="AO398" s="92" t="s">
        <v>2153</v>
      </c>
      <c r="AP398" s="92" t="s">
        <v>1775</v>
      </c>
      <c r="AQ398" s="92" t="s">
        <v>451</v>
      </c>
      <c r="AR398" s="92" t="s">
        <v>451</v>
      </c>
      <c r="AS398" s="92" t="s">
        <v>451</v>
      </c>
      <c r="AT398" s="92"/>
      <c r="AU398" s="92"/>
      <c r="AV398" s="92"/>
      <c r="AW398" s="85" t="s">
        <v>785</v>
      </c>
      <c r="AX398" s="92" t="s">
        <v>439</v>
      </c>
      <c r="AY398" s="92" t="s">
        <v>439</v>
      </c>
      <c r="AZ398" s="92" t="s">
        <v>439</v>
      </c>
      <c r="BA398" s="119" t="s">
        <v>451</v>
      </c>
    </row>
    <row r="399" spans="1:53" ht="60" hidden="1" customHeight="1" x14ac:dyDescent="0.25">
      <c r="A399" s="85">
        <v>204</v>
      </c>
      <c r="B399" s="86" t="s">
        <v>2408</v>
      </c>
      <c r="C399" s="87" t="s">
        <v>1580</v>
      </c>
      <c r="D399" s="86" t="s">
        <v>1627</v>
      </c>
      <c r="E399" s="85" t="s">
        <v>439</v>
      </c>
      <c r="F399" s="88" t="s">
        <v>1582</v>
      </c>
      <c r="G399" s="89" t="s">
        <v>1714</v>
      </c>
      <c r="H399" s="89" t="s">
        <v>1715</v>
      </c>
      <c r="I399" s="85" t="s">
        <v>1716</v>
      </c>
      <c r="J399" s="86" t="s">
        <v>1726</v>
      </c>
      <c r="K399" s="86" t="s">
        <v>1727</v>
      </c>
      <c r="L399" s="90"/>
      <c r="M399" s="90"/>
      <c r="N399" s="90"/>
      <c r="O399" s="90"/>
      <c r="P399" s="90" t="s">
        <v>776</v>
      </c>
      <c r="Q399" s="91"/>
      <c r="R399" s="91" t="s">
        <v>776</v>
      </c>
      <c r="S399" s="91"/>
      <c r="T399" s="91"/>
      <c r="U399" s="91"/>
      <c r="V399" s="91"/>
      <c r="W399" s="91"/>
      <c r="X399" s="91" t="s">
        <v>776</v>
      </c>
      <c r="Y399" s="91"/>
      <c r="Z399" s="91"/>
      <c r="AA399" s="91"/>
      <c r="AB399" s="91"/>
      <c r="AC399" s="85"/>
      <c r="AD399" s="85"/>
      <c r="AE399" s="85"/>
      <c r="AF399" s="91" t="s">
        <v>776</v>
      </c>
      <c r="AG399" s="91" t="s">
        <v>776</v>
      </c>
      <c r="AH399" s="91"/>
      <c r="AI399" s="91" t="s">
        <v>776</v>
      </c>
      <c r="AJ399" s="91"/>
      <c r="AK399" s="85"/>
      <c r="AL399" s="85"/>
      <c r="AM399" s="90">
        <v>44705</v>
      </c>
      <c r="AN399" s="85" t="s">
        <v>772</v>
      </c>
      <c r="AO399" s="92" t="s">
        <v>1786</v>
      </c>
      <c r="AP399" s="92" t="s">
        <v>451</v>
      </c>
      <c r="AQ399" s="92" t="s">
        <v>451</v>
      </c>
      <c r="AR399" s="92" t="s">
        <v>451</v>
      </c>
      <c r="AS399" s="92" t="s">
        <v>451</v>
      </c>
      <c r="AT399" s="92"/>
      <c r="AU399" s="92"/>
      <c r="AV399" s="92"/>
      <c r="AW399" s="85" t="s">
        <v>785</v>
      </c>
      <c r="AX399" s="92" t="s">
        <v>439</v>
      </c>
      <c r="AY399" s="92" t="s">
        <v>439</v>
      </c>
      <c r="AZ399" s="92" t="s">
        <v>439</v>
      </c>
      <c r="BA399" s="119" t="s">
        <v>2409</v>
      </c>
    </row>
    <row r="400" spans="1:53" ht="120" hidden="1" customHeight="1" x14ac:dyDescent="0.25">
      <c r="A400" s="85">
        <v>205</v>
      </c>
      <c r="B400" s="86" t="s">
        <v>2410</v>
      </c>
      <c r="C400" s="87" t="s">
        <v>1580</v>
      </c>
      <c r="D400" s="86" t="s">
        <v>432</v>
      </c>
      <c r="E400" s="85" t="s">
        <v>439</v>
      </c>
      <c r="F400" s="88" t="s">
        <v>1582</v>
      </c>
      <c r="G400" s="89" t="s">
        <v>1598</v>
      </c>
      <c r="H400" s="89" t="s">
        <v>1614</v>
      </c>
      <c r="I400" s="85" t="s">
        <v>1585</v>
      </c>
      <c r="J400" s="86" t="s">
        <v>2411</v>
      </c>
      <c r="K400" s="86" t="s">
        <v>2412</v>
      </c>
      <c r="L400" s="90"/>
      <c r="M400" s="90"/>
      <c r="N400" s="90"/>
      <c r="O400" s="90" t="s">
        <v>776</v>
      </c>
      <c r="P400" s="90"/>
      <c r="Q400" s="91"/>
      <c r="R400" s="91"/>
      <c r="S400" s="91"/>
      <c r="T400" s="91"/>
      <c r="U400" s="91"/>
      <c r="V400" s="91" t="s">
        <v>776</v>
      </c>
      <c r="W400" s="91"/>
      <c r="X400" s="91"/>
      <c r="Y400" s="91"/>
      <c r="Z400" s="91"/>
      <c r="AA400" s="91"/>
      <c r="AB400" s="91"/>
      <c r="AC400" s="85"/>
      <c r="AD400" s="85"/>
      <c r="AE400" s="85"/>
      <c r="AF400" s="91" t="s">
        <v>776</v>
      </c>
      <c r="AG400" s="91"/>
      <c r="AH400" s="91"/>
      <c r="AI400" s="91" t="s">
        <v>776</v>
      </c>
      <c r="AJ400" s="91"/>
      <c r="AK400" s="85"/>
      <c r="AL400" s="85"/>
      <c r="AM400" s="90">
        <v>44644</v>
      </c>
      <c r="AN400" s="85" t="s">
        <v>773</v>
      </c>
      <c r="AO400" s="92" t="s">
        <v>451</v>
      </c>
      <c r="AP400" s="92" t="s">
        <v>451</v>
      </c>
      <c r="AQ400" s="92" t="s">
        <v>451</v>
      </c>
      <c r="AR400" s="92" t="s">
        <v>451</v>
      </c>
      <c r="AS400" s="92" t="s">
        <v>451</v>
      </c>
      <c r="AT400" s="92"/>
      <c r="AU400" s="92"/>
      <c r="AV400" s="92"/>
      <c r="AW400" s="85" t="s">
        <v>785</v>
      </c>
      <c r="AX400" s="92" t="s">
        <v>439</v>
      </c>
      <c r="AY400" s="92" t="s">
        <v>439</v>
      </c>
      <c r="AZ400" s="92" t="s">
        <v>439</v>
      </c>
      <c r="BA400" s="119" t="s">
        <v>2413</v>
      </c>
    </row>
    <row r="401" spans="1:53" ht="90" hidden="1" customHeight="1" x14ac:dyDescent="0.25">
      <c r="A401" s="85">
        <v>206</v>
      </c>
      <c r="B401" s="86" t="s">
        <v>2414</v>
      </c>
      <c r="C401" s="87" t="s">
        <v>1580</v>
      </c>
      <c r="D401" s="86" t="s">
        <v>1627</v>
      </c>
      <c r="E401" s="85" t="s">
        <v>439</v>
      </c>
      <c r="F401" s="88" t="s">
        <v>1582</v>
      </c>
      <c r="G401" s="89" t="s">
        <v>1598</v>
      </c>
      <c r="H401" s="89" t="s">
        <v>1614</v>
      </c>
      <c r="I401" s="85" t="s">
        <v>1585</v>
      </c>
      <c r="J401" s="86" t="s">
        <v>1638</v>
      </c>
      <c r="K401" s="86" t="s">
        <v>2415</v>
      </c>
      <c r="L401" s="90"/>
      <c r="M401" s="90"/>
      <c r="N401" s="90"/>
      <c r="O401" s="90"/>
      <c r="P401" s="90" t="s">
        <v>776</v>
      </c>
      <c r="Q401" s="91"/>
      <c r="R401" s="91"/>
      <c r="S401" s="91"/>
      <c r="T401" s="91"/>
      <c r="U401" s="91"/>
      <c r="V401" s="91"/>
      <c r="W401" s="91"/>
      <c r="X401" s="91"/>
      <c r="Y401" s="91"/>
      <c r="Z401" s="91"/>
      <c r="AA401" s="91"/>
      <c r="AB401" s="91"/>
      <c r="AC401" s="85"/>
      <c r="AD401" s="85"/>
      <c r="AE401" s="85"/>
      <c r="AF401" s="91" t="s">
        <v>776</v>
      </c>
      <c r="AG401" s="91"/>
      <c r="AH401" s="91"/>
      <c r="AI401" s="91" t="s">
        <v>776</v>
      </c>
      <c r="AJ401" s="91"/>
      <c r="AK401" s="85"/>
      <c r="AL401" s="85"/>
      <c r="AM401" s="90">
        <v>44572</v>
      </c>
      <c r="AN401" s="85" t="s">
        <v>773</v>
      </c>
      <c r="AO401" s="92" t="s">
        <v>451</v>
      </c>
      <c r="AP401" s="92" t="s">
        <v>451</v>
      </c>
      <c r="AQ401" s="92" t="s">
        <v>451</v>
      </c>
      <c r="AR401" s="92" t="s">
        <v>451</v>
      </c>
      <c r="AS401" s="92" t="s">
        <v>451</v>
      </c>
      <c r="AT401" s="92"/>
      <c r="AU401" s="92"/>
      <c r="AV401" s="92"/>
      <c r="AW401" s="85" t="s">
        <v>785</v>
      </c>
      <c r="AX401" s="92" t="s">
        <v>439</v>
      </c>
      <c r="AY401" s="92" t="s">
        <v>439</v>
      </c>
      <c r="AZ401" s="92" t="s">
        <v>439</v>
      </c>
      <c r="BA401" s="119" t="s">
        <v>2416</v>
      </c>
    </row>
    <row r="402" spans="1:53" ht="25.5" hidden="1" customHeight="1" x14ac:dyDescent="0.25">
      <c r="A402" s="85">
        <v>207</v>
      </c>
      <c r="B402" s="86" t="s">
        <v>2417</v>
      </c>
      <c r="C402" s="87" t="s">
        <v>1580</v>
      </c>
      <c r="D402" s="87" t="s">
        <v>1620</v>
      </c>
      <c r="E402" s="85" t="s">
        <v>439</v>
      </c>
      <c r="F402" s="88" t="s">
        <v>1582</v>
      </c>
      <c r="G402" s="89" t="s">
        <v>1598</v>
      </c>
      <c r="H402" s="89" t="s">
        <v>1614</v>
      </c>
      <c r="I402" s="85" t="s">
        <v>1585</v>
      </c>
      <c r="J402" s="86" t="s">
        <v>2411</v>
      </c>
      <c r="K402" s="86" t="s">
        <v>2412</v>
      </c>
      <c r="L402" s="90"/>
      <c r="M402" s="90"/>
      <c r="N402" s="90"/>
      <c r="O402" s="90" t="s">
        <v>776</v>
      </c>
      <c r="P402" s="90"/>
      <c r="Q402" s="91"/>
      <c r="R402" s="91"/>
      <c r="S402" s="91"/>
      <c r="T402" s="91"/>
      <c r="U402" s="91"/>
      <c r="V402" s="91" t="s">
        <v>776</v>
      </c>
      <c r="W402" s="91"/>
      <c r="X402" s="91"/>
      <c r="Y402" s="91"/>
      <c r="Z402" s="91"/>
      <c r="AA402" s="91"/>
      <c r="AB402" s="91"/>
      <c r="AC402" s="85"/>
      <c r="AD402" s="85"/>
      <c r="AE402" s="85"/>
      <c r="AF402" s="91" t="s">
        <v>776</v>
      </c>
      <c r="AG402" s="91"/>
      <c r="AH402" s="91"/>
      <c r="AI402" s="91"/>
      <c r="AJ402" s="91"/>
      <c r="AK402" s="85"/>
      <c r="AL402" s="85"/>
      <c r="AM402" s="90">
        <v>44909</v>
      </c>
      <c r="AN402" s="85" t="s">
        <v>772</v>
      </c>
      <c r="AO402" s="92" t="s">
        <v>2208</v>
      </c>
      <c r="AP402" s="92" t="s">
        <v>1930</v>
      </c>
      <c r="AQ402" s="92" t="s">
        <v>451</v>
      </c>
      <c r="AR402" s="92" t="s">
        <v>451</v>
      </c>
      <c r="AS402" s="92" t="s">
        <v>451</v>
      </c>
      <c r="AT402" s="92"/>
      <c r="AU402" s="92"/>
      <c r="AV402" s="92"/>
      <c r="AW402" s="85" t="s">
        <v>785</v>
      </c>
      <c r="AX402" s="92" t="s">
        <v>439</v>
      </c>
      <c r="AY402" s="92" t="s">
        <v>439</v>
      </c>
      <c r="AZ402" s="92" t="s">
        <v>439</v>
      </c>
      <c r="BA402" s="119" t="s">
        <v>451</v>
      </c>
    </row>
    <row r="403" spans="1:53" ht="45" hidden="1" customHeight="1" x14ac:dyDescent="0.25">
      <c r="A403" s="93">
        <v>208</v>
      </c>
      <c r="B403" s="96" t="s">
        <v>2418</v>
      </c>
      <c r="C403" s="95" t="s">
        <v>1591</v>
      </c>
      <c r="D403" s="96" t="s">
        <v>2419</v>
      </c>
      <c r="E403" s="93" t="s">
        <v>439</v>
      </c>
      <c r="F403" s="97" t="s">
        <v>1582</v>
      </c>
      <c r="G403" s="98" t="s">
        <v>1621</v>
      </c>
      <c r="H403" s="98" t="s">
        <v>1772</v>
      </c>
      <c r="I403" s="93" t="s">
        <v>1585</v>
      </c>
      <c r="J403" s="96" t="s">
        <v>2420</v>
      </c>
      <c r="K403" s="96" t="s">
        <v>2421</v>
      </c>
      <c r="L403" s="99"/>
      <c r="M403" s="99" t="s">
        <v>776</v>
      </c>
      <c r="N403" s="99"/>
      <c r="O403" s="99"/>
      <c r="P403" s="99"/>
      <c r="Q403" s="100"/>
      <c r="R403" s="100"/>
      <c r="S403" s="100"/>
      <c r="T403" s="100"/>
      <c r="U403" s="100"/>
      <c r="V403" s="100"/>
      <c r="W403" s="100"/>
      <c r="X403" s="100"/>
      <c r="Y403" s="100"/>
      <c r="Z403" s="100"/>
      <c r="AA403" s="100"/>
      <c r="AB403" s="100"/>
      <c r="AC403" s="93"/>
      <c r="AD403" s="93"/>
      <c r="AE403" s="93"/>
      <c r="AF403" s="100" t="s">
        <v>776</v>
      </c>
      <c r="AG403" s="100"/>
      <c r="AH403" s="100"/>
      <c r="AI403" s="100" t="s">
        <v>776</v>
      </c>
      <c r="AJ403" s="100"/>
      <c r="AK403" s="93"/>
      <c r="AL403" s="93"/>
      <c r="AM403" s="99">
        <v>44862</v>
      </c>
      <c r="AN403" s="93" t="s">
        <v>772</v>
      </c>
      <c r="AO403" s="101" t="s">
        <v>1842</v>
      </c>
      <c r="AP403" s="101" t="s">
        <v>2182</v>
      </c>
      <c r="AQ403" s="101" t="s">
        <v>451</v>
      </c>
      <c r="AR403" s="101" t="s">
        <v>451</v>
      </c>
      <c r="AS403" s="101" t="s">
        <v>451</v>
      </c>
      <c r="AT403" s="101"/>
      <c r="AU403" s="101"/>
      <c r="AV403" s="101"/>
      <c r="AW403" s="93" t="s">
        <v>785</v>
      </c>
      <c r="AX403" s="101" t="s">
        <v>439</v>
      </c>
      <c r="AY403" s="101" t="s">
        <v>439</v>
      </c>
      <c r="AZ403" s="101" t="s">
        <v>439</v>
      </c>
      <c r="BA403" s="120" t="s">
        <v>2422</v>
      </c>
    </row>
    <row r="404" spans="1:53" ht="45" hidden="1" customHeight="1" x14ac:dyDescent="0.25">
      <c r="A404" s="85">
        <v>209</v>
      </c>
      <c r="B404" s="86" t="s">
        <v>2423</v>
      </c>
      <c r="C404" s="87" t="s">
        <v>1591</v>
      </c>
      <c r="D404" s="87" t="s">
        <v>1592</v>
      </c>
      <c r="E404" s="85" t="s">
        <v>439</v>
      </c>
      <c r="F404" s="88" t="s">
        <v>1582</v>
      </c>
      <c r="G404" s="89" t="s">
        <v>1621</v>
      </c>
      <c r="H404" s="89" t="s">
        <v>1772</v>
      </c>
      <c r="I404" s="85" t="s">
        <v>1585</v>
      </c>
      <c r="J404" s="86" t="s">
        <v>1979</v>
      </c>
      <c r="K404" s="86" t="s">
        <v>2424</v>
      </c>
      <c r="L404" s="90" t="s">
        <v>776</v>
      </c>
      <c r="M404" s="90" t="s">
        <v>776</v>
      </c>
      <c r="N404" s="90" t="s">
        <v>776</v>
      </c>
      <c r="O404" s="90" t="s">
        <v>776</v>
      </c>
      <c r="P404" s="90" t="s">
        <v>776</v>
      </c>
      <c r="Q404" s="91"/>
      <c r="R404" s="91" t="s">
        <v>776</v>
      </c>
      <c r="S404" s="91"/>
      <c r="T404" s="91"/>
      <c r="U404" s="91"/>
      <c r="V404" s="91" t="s">
        <v>776</v>
      </c>
      <c r="W404" s="91"/>
      <c r="X404" s="91"/>
      <c r="Y404" s="91"/>
      <c r="Z404" s="91"/>
      <c r="AA404" s="91"/>
      <c r="AB404" s="91"/>
      <c r="AC404" s="85"/>
      <c r="AD404" s="85"/>
      <c r="AE404" s="85"/>
      <c r="AF404" s="91" t="s">
        <v>776</v>
      </c>
      <c r="AG404" s="91" t="s">
        <v>776</v>
      </c>
      <c r="AH404" s="91"/>
      <c r="AI404" s="91" t="s">
        <v>776</v>
      </c>
      <c r="AJ404" s="91" t="s">
        <v>776</v>
      </c>
      <c r="AK404" s="85"/>
      <c r="AL404" s="85"/>
      <c r="AM404" s="90">
        <v>44841</v>
      </c>
      <c r="AN404" s="85" t="s">
        <v>772</v>
      </c>
      <c r="AO404" s="92" t="s">
        <v>1941</v>
      </c>
      <c r="AP404" s="92" t="s">
        <v>1646</v>
      </c>
      <c r="AQ404" s="92" t="s">
        <v>451</v>
      </c>
      <c r="AR404" s="92" t="s">
        <v>451</v>
      </c>
      <c r="AS404" s="92" t="s">
        <v>451</v>
      </c>
      <c r="AT404" s="92"/>
      <c r="AU404" s="92"/>
      <c r="AV404" s="92"/>
      <c r="AW404" s="85" t="s">
        <v>785</v>
      </c>
      <c r="AX404" s="92" t="s">
        <v>439</v>
      </c>
      <c r="AY404" s="92" t="s">
        <v>439</v>
      </c>
      <c r="AZ404" s="92" t="s">
        <v>439</v>
      </c>
      <c r="BA404" s="119" t="s">
        <v>2425</v>
      </c>
    </row>
    <row r="405" spans="1:53" ht="90" hidden="1" customHeight="1" x14ac:dyDescent="0.25">
      <c r="A405" s="85">
        <v>210</v>
      </c>
      <c r="B405" s="86" t="s">
        <v>2426</v>
      </c>
      <c r="C405" s="87" t="s">
        <v>1580</v>
      </c>
      <c r="D405" s="86" t="s">
        <v>1733</v>
      </c>
      <c r="E405" s="85" t="s">
        <v>1734</v>
      </c>
      <c r="F405" s="88" t="s">
        <v>1582</v>
      </c>
      <c r="G405" s="89" t="s">
        <v>1621</v>
      </c>
      <c r="H405" s="89" t="s">
        <v>1878</v>
      </c>
      <c r="I405" s="85" t="s">
        <v>1585</v>
      </c>
      <c r="J405" s="86" t="s">
        <v>2427</v>
      </c>
      <c r="K405" s="86" t="s">
        <v>2428</v>
      </c>
      <c r="L405" s="90"/>
      <c r="M405" s="90"/>
      <c r="N405" s="90" t="s">
        <v>776</v>
      </c>
      <c r="O405" s="90" t="s">
        <v>776</v>
      </c>
      <c r="P405" s="90"/>
      <c r="Q405" s="91"/>
      <c r="R405" s="91"/>
      <c r="S405" s="91"/>
      <c r="T405" s="91"/>
      <c r="U405" s="91"/>
      <c r="V405" s="91"/>
      <c r="W405" s="91"/>
      <c r="X405" s="91"/>
      <c r="Y405" s="91"/>
      <c r="Z405" s="91"/>
      <c r="AA405" s="91"/>
      <c r="AB405" s="91"/>
      <c r="AC405" s="85"/>
      <c r="AD405" s="85"/>
      <c r="AE405" s="85"/>
      <c r="AF405" s="91" t="s">
        <v>776</v>
      </c>
      <c r="AG405" s="91"/>
      <c r="AH405" s="91"/>
      <c r="AI405" s="91"/>
      <c r="AJ405" s="91"/>
      <c r="AK405" s="85"/>
      <c r="AL405" s="85"/>
      <c r="AM405" s="90">
        <v>44658</v>
      </c>
      <c r="AN405" s="85" t="s">
        <v>773</v>
      </c>
      <c r="AO405" s="92" t="s">
        <v>451</v>
      </c>
      <c r="AP405" s="92" t="s">
        <v>451</v>
      </c>
      <c r="AQ405" s="92" t="s">
        <v>451</v>
      </c>
      <c r="AR405" s="92" t="s">
        <v>451</v>
      </c>
      <c r="AS405" s="92" t="s">
        <v>451</v>
      </c>
      <c r="AT405" s="92"/>
      <c r="AU405" s="92"/>
      <c r="AV405" s="92"/>
      <c r="AW405" s="85" t="s">
        <v>785</v>
      </c>
      <c r="AX405" s="92" t="s">
        <v>439</v>
      </c>
      <c r="AY405" s="92" t="s">
        <v>439</v>
      </c>
      <c r="AZ405" s="92" t="s">
        <v>439</v>
      </c>
      <c r="BA405" s="119" t="s">
        <v>2429</v>
      </c>
    </row>
    <row r="406" spans="1:53" ht="15" hidden="1" customHeight="1" x14ac:dyDescent="0.25">
      <c r="A406" s="85">
        <v>211</v>
      </c>
      <c r="B406" s="86" t="s">
        <v>2430</v>
      </c>
      <c r="C406" s="87" t="s">
        <v>1591</v>
      </c>
      <c r="D406" s="87" t="s">
        <v>1592</v>
      </c>
      <c r="E406" s="85" t="s">
        <v>439</v>
      </c>
      <c r="F406" s="88" t="s">
        <v>1582</v>
      </c>
      <c r="G406" s="89" t="s">
        <v>1583</v>
      </c>
      <c r="H406" s="89" t="s">
        <v>1593</v>
      </c>
      <c r="I406" s="85" t="s">
        <v>1585</v>
      </c>
      <c r="J406" s="86" t="s">
        <v>2040</v>
      </c>
      <c r="K406" s="86" t="s">
        <v>2431</v>
      </c>
      <c r="L406" s="90" t="s">
        <v>776</v>
      </c>
      <c r="M406" s="90" t="s">
        <v>776</v>
      </c>
      <c r="N406" s="90" t="s">
        <v>776</v>
      </c>
      <c r="O406" s="90" t="s">
        <v>776</v>
      </c>
      <c r="P406" s="90" t="s">
        <v>776</v>
      </c>
      <c r="Q406" s="91" t="s">
        <v>776</v>
      </c>
      <c r="R406" s="91" t="s">
        <v>776</v>
      </c>
      <c r="S406" s="91" t="s">
        <v>776</v>
      </c>
      <c r="T406" s="91" t="s">
        <v>776</v>
      </c>
      <c r="U406" s="91"/>
      <c r="V406" s="91" t="s">
        <v>776</v>
      </c>
      <c r="W406" s="91" t="s">
        <v>776</v>
      </c>
      <c r="X406" s="91" t="s">
        <v>776</v>
      </c>
      <c r="Y406" s="91"/>
      <c r="Z406" s="91"/>
      <c r="AA406" s="91"/>
      <c r="AB406" s="91"/>
      <c r="AC406" s="85"/>
      <c r="AD406" s="85"/>
      <c r="AE406" s="85"/>
      <c r="AF406" s="91"/>
      <c r="AG406" s="91"/>
      <c r="AH406" s="91"/>
      <c r="AI406" s="91" t="s">
        <v>776</v>
      </c>
      <c r="AJ406" s="91"/>
      <c r="AK406" s="85"/>
      <c r="AL406" s="85"/>
      <c r="AM406" s="90">
        <v>44586</v>
      </c>
      <c r="AN406" s="85" t="s">
        <v>772</v>
      </c>
      <c r="AO406" s="92" t="s">
        <v>2258</v>
      </c>
      <c r="AP406" s="92" t="s">
        <v>1753</v>
      </c>
      <c r="AQ406" s="92"/>
      <c r="AR406" s="92" t="s">
        <v>451</v>
      </c>
      <c r="AS406" s="92" t="s">
        <v>451</v>
      </c>
      <c r="AT406" s="92"/>
      <c r="AU406" s="92"/>
      <c r="AV406" s="92"/>
      <c r="AW406" s="85" t="s">
        <v>785</v>
      </c>
      <c r="AX406" s="92" t="s">
        <v>439</v>
      </c>
      <c r="AY406" s="92" t="s">
        <v>439</v>
      </c>
      <c r="AZ406" s="92" t="s">
        <v>439</v>
      </c>
      <c r="BA406" s="119"/>
    </row>
    <row r="407" spans="1:53" ht="75" hidden="1" customHeight="1" x14ac:dyDescent="0.25">
      <c r="A407" s="85">
        <v>212</v>
      </c>
      <c r="B407" s="86" t="s">
        <v>2432</v>
      </c>
      <c r="C407" s="87" t="s">
        <v>1580</v>
      </c>
      <c r="D407" s="86" t="s">
        <v>1627</v>
      </c>
      <c r="E407" s="85" t="s">
        <v>439</v>
      </c>
      <c r="F407" s="88" t="s">
        <v>1582</v>
      </c>
      <c r="G407" s="89" t="s">
        <v>1583</v>
      </c>
      <c r="H407" s="89" t="s">
        <v>1691</v>
      </c>
      <c r="I407" s="85" t="s">
        <v>1585</v>
      </c>
      <c r="J407" s="86" t="s">
        <v>2128</v>
      </c>
      <c r="K407" s="86" t="s">
        <v>2433</v>
      </c>
      <c r="L407" s="90" t="s">
        <v>776</v>
      </c>
      <c r="M407" s="90" t="s">
        <v>776</v>
      </c>
      <c r="N407" s="90" t="s">
        <v>776</v>
      </c>
      <c r="O407" s="90"/>
      <c r="P407" s="90"/>
      <c r="Q407" s="91"/>
      <c r="R407" s="91" t="s">
        <v>776</v>
      </c>
      <c r="S407" s="91" t="s">
        <v>776</v>
      </c>
      <c r="T407" s="91" t="s">
        <v>776</v>
      </c>
      <c r="U407" s="91"/>
      <c r="V407" s="91" t="s">
        <v>776</v>
      </c>
      <c r="W407" s="91" t="s">
        <v>776</v>
      </c>
      <c r="X407" s="91" t="s">
        <v>776</v>
      </c>
      <c r="Y407" s="91"/>
      <c r="Z407" s="91"/>
      <c r="AA407" s="91"/>
      <c r="AB407" s="91" t="s">
        <v>776</v>
      </c>
      <c r="AC407" s="85"/>
      <c r="AD407" s="85"/>
      <c r="AE407" s="85"/>
      <c r="AF407" s="91" t="s">
        <v>776</v>
      </c>
      <c r="AG407" s="91" t="s">
        <v>776</v>
      </c>
      <c r="AH407" s="91"/>
      <c r="AI407" s="91"/>
      <c r="AJ407" s="91"/>
      <c r="AK407" s="85"/>
      <c r="AL407" s="85"/>
      <c r="AM407" s="90">
        <v>44588</v>
      </c>
      <c r="AN407" s="85" t="s">
        <v>773</v>
      </c>
      <c r="AO407" s="92" t="s">
        <v>451</v>
      </c>
      <c r="AP407" s="92" t="s">
        <v>451</v>
      </c>
      <c r="AQ407" s="92" t="s">
        <v>451</v>
      </c>
      <c r="AR407" s="92" t="s">
        <v>451</v>
      </c>
      <c r="AS407" s="92" t="s">
        <v>451</v>
      </c>
      <c r="AT407" s="92"/>
      <c r="AU407" s="92"/>
      <c r="AV407" s="92"/>
      <c r="AW407" s="85" t="s">
        <v>785</v>
      </c>
      <c r="AX407" s="92" t="s">
        <v>439</v>
      </c>
      <c r="AY407" s="92" t="s">
        <v>439</v>
      </c>
      <c r="AZ407" s="92" t="s">
        <v>439</v>
      </c>
      <c r="BA407" s="119" t="s">
        <v>2434</v>
      </c>
    </row>
    <row r="408" spans="1:53" ht="120" hidden="1" customHeight="1" x14ac:dyDescent="0.25">
      <c r="A408" s="85">
        <v>213</v>
      </c>
      <c r="B408" s="86" t="s">
        <v>2435</v>
      </c>
      <c r="C408" s="87" t="s">
        <v>1580</v>
      </c>
      <c r="D408" s="86" t="s">
        <v>1581</v>
      </c>
      <c r="E408" s="85" t="s">
        <v>439</v>
      </c>
      <c r="F408" s="88" t="s">
        <v>1582</v>
      </c>
      <c r="G408" s="89" t="s">
        <v>1621</v>
      </c>
      <c r="H408" s="89" t="s">
        <v>1661</v>
      </c>
      <c r="I408" s="85" t="s">
        <v>1585</v>
      </c>
      <c r="J408" s="86" t="s">
        <v>2436</v>
      </c>
      <c r="K408" s="86" t="s">
        <v>2437</v>
      </c>
      <c r="L408" s="90"/>
      <c r="M408" s="90"/>
      <c r="N408" s="90" t="s">
        <v>776</v>
      </c>
      <c r="O408" s="90" t="s">
        <v>776</v>
      </c>
      <c r="P408" s="90" t="s">
        <v>776</v>
      </c>
      <c r="Q408" s="91"/>
      <c r="R408" s="91"/>
      <c r="S408" s="91"/>
      <c r="T408" s="91"/>
      <c r="U408" s="91"/>
      <c r="V408" s="91"/>
      <c r="W408" s="91"/>
      <c r="X408" s="91"/>
      <c r="Y408" s="91"/>
      <c r="Z408" s="91"/>
      <c r="AA408" s="91"/>
      <c r="AB408" s="91"/>
      <c r="AC408" s="85"/>
      <c r="AD408" s="85"/>
      <c r="AE408" s="85"/>
      <c r="AF408" s="91"/>
      <c r="AG408" s="91"/>
      <c r="AH408" s="91"/>
      <c r="AI408" s="91"/>
      <c r="AJ408" s="91"/>
      <c r="AK408" s="85"/>
      <c r="AL408" s="85"/>
      <c r="AM408" s="90">
        <v>44574</v>
      </c>
      <c r="AN408" s="85" t="s">
        <v>773</v>
      </c>
      <c r="AO408" s="92" t="s">
        <v>451</v>
      </c>
      <c r="AP408" s="92" t="s">
        <v>451</v>
      </c>
      <c r="AQ408" s="92" t="s">
        <v>451</v>
      </c>
      <c r="AR408" s="92" t="s">
        <v>451</v>
      </c>
      <c r="AS408" s="92" t="s">
        <v>451</v>
      </c>
      <c r="AT408" s="92"/>
      <c r="AU408" s="92"/>
      <c r="AV408" s="92"/>
      <c r="AW408" s="85" t="s">
        <v>785</v>
      </c>
      <c r="AX408" s="92" t="s">
        <v>439</v>
      </c>
      <c r="AY408" s="92" t="s">
        <v>439</v>
      </c>
      <c r="AZ408" s="92" t="s">
        <v>439</v>
      </c>
      <c r="BA408" s="119" t="s">
        <v>2438</v>
      </c>
    </row>
    <row r="409" spans="1:53" ht="25.5" hidden="1" customHeight="1" x14ac:dyDescent="0.25">
      <c r="A409" s="85">
        <v>214</v>
      </c>
      <c r="B409" s="86" t="s">
        <v>2439</v>
      </c>
      <c r="C409" s="87" t="s">
        <v>1580</v>
      </c>
      <c r="D409" s="86" t="s">
        <v>1581</v>
      </c>
      <c r="E409" s="85" t="s">
        <v>439</v>
      </c>
      <c r="F409" s="88" t="s">
        <v>1582</v>
      </c>
      <c r="G409" s="89" t="s">
        <v>1621</v>
      </c>
      <c r="H409" s="89" t="s">
        <v>1661</v>
      </c>
      <c r="I409" s="85" t="s">
        <v>1585</v>
      </c>
      <c r="J409" s="86" t="s">
        <v>2440</v>
      </c>
      <c r="K409" s="86" t="s">
        <v>2441</v>
      </c>
      <c r="L409" s="90" t="s">
        <v>776</v>
      </c>
      <c r="M409" s="90" t="s">
        <v>776</v>
      </c>
      <c r="N409" s="90" t="s">
        <v>776</v>
      </c>
      <c r="O409" s="90" t="s">
        <v>776</v>
      </c>
      <c r="P409" s="90" t="s">
        <v>776</v>
      </c>
      <c r="Q409" s="91" t="s">
        <v>776</v>
      </c>
      <c r="R409" s="91" t="s">
        <v>776</v>
      </c>
      <c r="S409" s="91" t="s">
        <v>776</v>
      </c>
      <c r="T409" s="91"/>
      <c r="U409" s="91"/>
      <c r="V409" s="91" t="s">
        <v>776</v>
      </c>
      <c r="W409" s="91" t="s">
        <v>776</v>
      </c>
      <c r="X409" s="91"/>
      <c r="Y409" s="91" t="s">
        <v>776</v>
      </c>
      <c r="Z409" s="91"/>
      <c r="AA409" s="91"/>
      <c r="AB409" s="91" t="s">
        <v>776</v>
      </c>
      <c r="AC409" s="85"/>
      <c r="AD409" s="85"/>
      <c r="AE409" s="85"/>
      <c r="AF409" s="91" t="s">
        <v>776</v>
      </c>
      <c r="AG409" s="91"/>
      <c r="AH409" s="91" t="s">
        <v>776</v>
      </c>
      <c r="AI409" s="91"/>
      <c r="AJ409" s="91" t="s">
        <v>776</v>
      </c>
      <c r="AK409" s="85"/>
      <c r="AL409" s="85"/>
      <c r="AM409" s="90">
        <v>44578</v>
      </c>
      <c r="AN409" s="85" t="s">
        <v>772</v>
      </c>
      <c r="AO409" s="92" t="s">
        <v>2442</v>
      </c>
      <c r="AP409" s="92" t="s">
        <v>2443</v>
      </c>
      <c r="AQ409" s="92"/>
      <c r="AR409" s="92" t="s">
        <v>451</v>
      </c>
      <c r="AS409" s="92" t="s">
        <v>451</v>
      </c>
      <c r="AT409" s="92"/>
      <c r="AU409" s="92"/>
      <c r="AV409" s="92"/>
      <c r="AW409" s="85" t="s">
        <v>785</v>
      </c>
      <c r="AX409" s="92" t="s">
        <v>439</v>
      </c>
      <c r="AY409" s="92" t="s">
        <v>439</v>
      </c>
      <c r="AZ409" s="92" t="s">
        <v>439</v>
      </c>
      <c r="BA409" s="119" t="s">
        <v>2444</v>
      </c>
    </row>
    <row r="410" spans="1:53" ht="90" hidden="1" customHeight="1" x14ac:dyDescent="0.25">
      <c r="A410" s="85">
        <v>215</v>
      </c>
      <c r="B410" s="86" t="s">
        <v>2445</v>
      </c>
      <c r="C410" s="87" t="s">
        <v>1580</v>
      </c>
      <c r="D410" s="87" t="s">
        <v>1778</v>
      </c>
      <c r="E410" s="89" t="s">
        <v>439</v>
      </c>
      <c r="F410" s="88" t="s">
        <v>1582</v>
      </c>
      <c r="G410" s="89" t="s">
        <v>1598</v>
      </c>
      <c r="H410" s="89" t="s">
        <v>1614</v>
      </c>
      <c r="I410" s="85" t="s">
        <v>1585</v>
      </c>
      <c r="J410" s="86" t="s">
        <v>1615</v>
      </c>
      <c r="K410" s="86" t="s">
        <v>2446</v>
      </c>
      <c r="L410" s="90"/>
      <c r="M410" s="90"/>
      <c r="N410" s="90"/>
      <c r="O410" s="90" t="s">
        <v>776</v>
      </c>
      <c r="P410" s="90" t="s">
        <v>776</v>
      </c>
      <c r="Q410" s="91"/>
      <c r="R410" s="91" t="s">
        <v>776</v>
      </c>
      <c r="S410" s="91"/>
      <c r="T410" s="91"/>
      <c r="U410" s="91"/>
      <c r="V410" s="91"/>
      <c r="W410" s="91"/>
      <c r="X410" s="91"/>
      <c r="Y410" s="91"/>
      <c r="Z410" s="91"/>
      <c r="AA410" s="91"/>
      <c r="AB410" s="91"/>
      <c r="AC410" s="85"/>
      <c r="AD410" s="85"/>
      <c r="AE410" s="85"/>
      <c r="AF410" s="91" t="s">
        <v>776</v>
      </c>
      <c r="AG410" s="91"/>
      <c r="AH410" s="91"/>
      <c r="AI410" s="91" t="s">
        <v>776</v>
      </c>
      <c r="AJ410" s="91"/>
      <c r="AK410" s="85"/>
      <c r="AL410" s="85"/>
      <c r="AM410" s="90">
        <v>44573</v>
      </c>
      <c r="AN410" s="85" t="s">
        <v>773</v>
      </c>
      <c r="AO410" s="92" t="s">
        <v>451</v>
      </c>
      <c r="AP410" s="92" t="s">
        <v>451</v>
      </c>
      <c r="AQ410" s="92" t="s">
        <v>451</v>
      </c>
      <c r="AR410" s="92" t="s">
        <v>451</v>
      </c>
      <c r="AS410" s="92" t="s">
        <v>451</v>
      </c>
      <c r="AT410" s="92"/>
      <c r="AU410" s="92"/>
      <c r="AV410" s="92"/>
      <c r="AW410" s="85" t="s">
        <v>785</v>
      </c>
      <c r="AX410" s="92" t="s">
        <v>439</v>
      </c>
      <c r="AY410" s="92" t="s">
        <v>439</v>
      </c>
      <c r="AZ410" s="92" t="s">
        <v>439</v>
      </c>
      <c r="BA410" s="119" t="s">
        <v>2447</v>
      </c>
    </row>
    <row r="411" spans="1:53" ht="255" hidden="1" customHeight="1" x14ac:dyDescent="0.25">
      <c r="A411" s="85">
        <v>216</v>
      </c>
      <c r="B411" s="86" t="s">
        <v>2448</v>
      </c>
      <c r="C411" s="87" t="s">
        <v>1591</v>
      </c>
      <c r="D411" s="86" t="s">
        <v>1604</v>
      </c>
      <c r="E411" s="85" t="s">
        <v>1605</v>
      </c>
      <c r="F411" s="88" t="s">
        <v>1582</v>
      </c>
      <c r="G411" s="89" t="s">
        <v>1583</v>
      </c>
      <c r="H411" s="89" t="s">
        <v>1691</v>
      </c>
      <c r="I411" s="85" t="s">
        <v>1585</v>
      </c>
      <c r="J411" s="86" t="s">
        <v>2449</v>
      </c>
      <c r="K411" s="86" t="s">
        <v>2450</v>
      </c>
      <c r="L411" s="90"/>
      <c r="M411" s="90"/>
      <c r="N411" s="90" t="s">
        <v>776</v>
      </c>
      <c r="O411" s="90" t="s">
        <v>776</v>
      </c>
      <c r="P411" s="90"/>
      <c r="Q411" s="91"/>
      <c r="R411" s="91"/>
      <c r="S411" s="91"/>
      <c r="T411" s="91"/>
      <c r="U411" s="91"/>
      <c r="V411" s="91"/>
      <c r="W411" s="91"/>
      <c r="X411" s="91"/>
      <c r="Y411" s="91"/>
      <c r="Z411" s="91"/>
      <c r="AA411" s="91"/>
      <c r="AB411" s="91"/>
      <c r="AC411" s="85"/>
      <c r="AD411" s="85"/>
      <c r="AE411" s="85"/>
      <c r="AF411" s="91" t="s">
        <v>776</v>
      </c>
      <c r="AG411" s="91"/>
      <c r="AH411" s="91"/>
      <c r="AI411" s="91"/>
      <c r="AJ411" s="91"/>
      <c r="AK411" s="85"/>
      <c r="AL411" s="85"/>
      <c r="AM411" s="90">
        <v>44602</v>
      </c>
      <c r="AN411" s="85" t="s">
        <v>773</v>
      </c>
      <c r="AO411" s="92" t="s">
        <v>451</v>
      </c>
      <c r="AP411" s="92" t="s">
        <v>451</v>
      </c>
      <c r="AQ411" s="92" t="s">
        <v>451</v>
      </c>
      <c r="AR411" s="92" t="s">
        <v>451</v>
      </c>
      <c r="AS411" s="92" t="s">
        <v>451</v>
      </c>
      <c r="AT411" s="92"/>
      <c r="AU411" s="92"/>
      <c r="AV411" s="92"/>
      <c r="AW411" s="85" t="s">
        <v>785</v>
      </c>
      <c r="AX411" s="92" t="s">
        <v>439</v>
      </c>
      <c r="AY411" s="92" t="s">
        <v>439</v>
      </c>
      <c r="AZ411" s="92" t="s">
        <v>439</v>
      </c>
      <c r="BA411" s="119" t="s">
        <v>2451</v>
      </c>
    </row>
    <row r="412" spans="1:53" ht="25.5" hidden="1" customHeight="1" x14ac:dyDescent="0.25">
      <c r="A412" s="85">
        <v>217</v>
      </c>
      <c r="B412" s="86" t="s">
        <v>2452</v>
      </c>
      <c r="C412" s="87" t="s">
        <v>1580</v>
      </c>
      <c r="D412" s="86" t="s">
        <v>1581</v>
      </c>
      <c r="E412" s="85" t="s">
        <v>439</v>
      </c>
      <c r="F412" s="88" t="s">
        <v>1582</v>
      </c>
      <c r="G412" s="89" t="s">
        <v>1621</v>
      </c>
      <c r="H412" s="89" t="s">
        <v>1661</v>
      </c>
      <c r="I412" s="85" t="s">
        <v>1585</v>
      </c>
      <c r="J412" s="86" t="s">
        <v>1735</v>
      </c>
      <c r="K412" s="86" t="s">
        <v>2453</v>
      </c>
      <c r="L412" s="90" t="s">
        <v>776</v>
      </c>
      <c r="M412" s="90" t="s">
        <v>776</v>
      </c>
      <c r="N412" s="90" t="s">
        <v>776</v>
      </c>
      <c r="O412" s="90" t="s">
        <v>776</v>
      </c>
      <c r="P412" s="90" t="s">
        <v>776</v>
      </c>
      <c r="Q412" s="91" t="s">
        <v>776</v>
      </c>
      <c r="R412" s="91" t="s">
        <v>776</v>
      </c>
      <c r="S412" s="91" t="s">
        <v>776</v>
      </c>
      <c r="T412" s="91"/>
      <c r="U412" s="91"/>
      <c r="V412" s="91" t="s">
        <v>776</v>
      </c>
      <c r="W412" s="91" t="s">
        <v>776</v>
      </c>
      <c r="X412" s="91" t="s">
        <v>776</v>
      </c>
      <c r="Y412" s="91" t="s">
        <v>776</v>
      </c>
      <c r="Z412" s="91"/>
      <c r="AA412" s="91"/>
      <c r="AB412" s="91"/>
      <c r="AC412" s="85"/>
      <c r="AD412" s="85"/>
      <c r="AE412" s="85"/>
      <c r="AF412" s="91" t="s">
        <v>776</v>
      </c>
      <c r="AG412" s="91"/>
      <c r="AH412" s="91" t="s">
        <v>776</v>
      </c>
      <c r="AI412" s="91" t="s">
        <v>776</v>
      </c>
      <c r="AJ412" s="91" t="s">
        <v>776</v>
      </c>
      <c r="AK412" s="85"/>
      <c r="AL412" s="85"/>
      <c r="AM412" s="90">
        <v>44606</v>
      </c>
      <c r="AN412" s="85" t="s">
        <v>772</v>
      </c>
      <c r="AO412" s="92" t="s">
        <v>2228</v>
      </c>
      <c r="AP412" s="92" t="s">
        <v>1728</v>
      </c>
      <c r="AQ412" s="92" t="s">
        <v>451</v>
      </c>
      <c r="AR412" s="92" t="s">
        <v>451</v>
      </c>
      <c r="AS412" s="92" t="s">
        <v>451</v>
      </c>
      <c r="AT412" s="92"/>
      <c r="AU412" s="92"/>
      <c r="AV412" s="92"/>
      <c r="AW412" s="85" t="s">
        <v>785</v>
      </c>
      <c r="AX412" s="92" t="s">
        <v>439</v>
      </c>
      <c r="AY412" s="92" t="s">
        <v>439</v>
      </c>
      <c r="AZ412" s="92" t="s">
        <v>439</v>
      </c>
      <c r="BA412" s="119" t="s">
        <v>451</v>
      </c>
    </row>
    <row r="413" spans="1:53" ht="38.25" hidden="1" customHeight="1" x14ac:dyDescent="0.25">
      <c r="A413" s="85">
        <v>218</v>
      </c>
      <c r="B413" s="86" t="s">
        <v>2454</v>
      </c>
      <c r="C413" s="87" t="s">
        <v>1580</v>
      </c>
      <c r="D413" s="86" t="s">
        <v>1627</v>
      </c>
      <c r="E413" s="108" t="s">
        <v>439</v>
      </c>
      <c r="F413" s="88" t="s">
        <v>1582</v>
      </c>
      <c r="G413" s="89" t="s">
        <v>1621</v>
      </c>
      <c r="H413" s="89" t="s">
        <v>1772</v>
      </c>
      <c r="I413" s="85" t="s">
        <v>1585</v>
      </c>
      <c r="J413" s="86" t="s">
        <v>2394</v>
      </c>
      <c r="K413" s="86" t="s">
        <v>2455</v>
      </c>
      <c r="L413" s="90" t="s">
        <v>776</v>
      </c>
      <c r="M413" s="90" t="s">
        <v>776</v>
      </c>
      <c r="N413" s="90" t="s">
        <v>776</v>
      </c>
      <c r="O413" s="90" t="s">
        <v>776</v>
      </c>
      <c r="P413" s="90" t="s">
        <v>776</v>
      </c>
      <c r="Q413" s="91"/>
      <c r="R413" s="91"/>
      <c r="S413" s="91"/>
      <c r="T413" s="91"/>
      <c r="U413" s="91"/>
      <c r="V413" s="91"/>
      <c r="W413" s="91"/>
      <c r="X413" s="91" t="s">
        <v>776</v>
      </c>
      <c r="Y413" s="91" t="s">
        <v>776</v>
      </c>
      <c r="Z413" s="91"/>
      <c r="AA413" s="91"/>
      <c r="AB413" s="91"/>
      <c r="AC413" s="85"/>
      <c r="AD413" s="85"/>
      <c r="AE413" s="85"/>
      <c r="AF413" s="91" t="s">
        <v>776</v>
      </c>
      <c r="AG413" s="91" t="s">
        <v>776</v>
      </c>
      <c r="AH413" s="91" t="s">
        <v>776</v>
      </c>
      <c r="AI413" s="91" t="s">
        <v>776</v>
      </c>
      <c r="AJ413" s="91" t="s">
        <v>776</v>
      </c>
      <c r="AK413" s="85"/>
      <c r="AL413" s="85"/>
      <c r="AM413" s="90">
        <v>44608</v>
      </c>
      <c r="AN413" s="85" t="s">
        <v>772</v>
      </c>
      <c r="AO413" s="92" t="s">
        <v>1699</v>
      </c>
      <c r="AP413" s="92"/>
      <c r="AQ413" s="92" t="s">
        <v>451</v>
      </c>
      <c r="AR413" s="92" t="s">
        <v>451</v>
      </c>
      <c r="AS413" s="92" t="s">
        <v>451</v>
      </c>
      <c r="AT413" s="92"/>
      <c r="AU413" s="92"/>
      <c r="AV413" s="92"/>
      <c r="AW413" s="85" t="s">
        <v>785</v>
      </c>
      <c r="AX413" s="92" t="s">
        <v>439</v>
      </c>
      <c r="AY413" s="92" t="s">
        <v>439</v>
      </c>
      <c r="AZ413" s="92" t="s">
        <v>439</v>
      </c>
      <c r="BA413" s="119" t="s">
        <v>451</v>
      </c>
    </row>
    <row r="414" spans="1:53" ht="120" hidden="1" customHeight="1" x14ac:dyDescent="0.25">
      <c r="A414" s="85">
        <v>219</v>
      </c>
      <c r="B414" s="86" t="s">
        <v>2456</v>
      </c>
      <c r="C414" s="87" t="s">
        <v>1580</v>
      </c>
      <c r="D414" s="86" t="s">
        <v>1627</v>
      </c>
      <c r="E414" s="85" t="s">
        <v>439</v>
      </c>
      <c r="F414" s="88" t="s">
        <v>1582</v>
      </c>
      <c r="G414" s="89" t="s">
        <v>1621</v>
      </c>
      <c r="H414" s="89" t="s">
        <v>1878</v>
      </c>
      <c r="I414" s="85" t="s">
        <v>1585</v>
      </c>
      <c r="J414" s="86" t="s">
        <v>2457</v>
      </c>
      <c r="K414" s="86" t="s">
        <v>2458</v>
      </c>
      <c r="L414" s="90"/>
      <c r="M414" s="90" t="s">
        <v>776</v>
      </c>
      <c r="N414" s="90" t="s">
        <v>776</v>
      </c>
      <c r="O414" s="90" t="s">
        <v>776</v>
      </c>
      <c r="P414" s="90"/>
      <c r="Q414" s="91"/>
      <c r="R414" s="91"/>
      <c r="S414" s="91"/>
      <c r="T414" s="91"/>
      <c r="U414" s="91"/>
      <c r="V414" s="91"/>
      <c r="W414" s="91"/>
      <c r="X414" s="91"/>
      <c r="Y414" s="91"/>
      <c r="Z414" s="91"/>
      <c r="AA414" s="91"/>
      <c r="AB414" s="91"/>
      <c r="AC414" s="85"/>
      <c r="AD414" s="85"/>
      <c r="AE414" s="85"/>
      <c r="AF414" s="91" t="s">
        <v>776</v>
      </c>
      <c r="AG414" s="91"/>
      <c r="AH414" s="91"/>
      <c r="AI414" s="91"/>
      <c r="AJ414" s="91"/>
      <c r="AK414" s="85"/>
      <c r="AL414" s="85"/>
      <c r="AM414" s="90">
        <v>44609</v>
      </c>
      <c r="AN414" s="85" t="s">
        <v>773</v>
      </c>
      <c r="AO414" s="92" t="s">
        <v>451</v>
      </c>
      <c r="AP414" s="92" t="s">
        <v>451</v>
      </c>
      <c r="AQ414" s="92" t="s">
        <v>451</v>
      </c>
      <c r="AR414" s="92" t="s">
        <v>451</v>
      </c>
      <c r="AS414" s="92" t="s">
        <v>451</v>
      </c>
      <c r="AT414" s="92"/>
      <c r="AU414" s="92"/>
      <c r="AV414" s="92"/>
      <c r="AW414" s="85" t="s">
        <v>785</v>
      </c>
      <c r="AX414" s="92" t="s">
        <v>439</v>
      </c>
      <c r="AY414" s="92" t="s">
        <v>439</v>
      </c>
      <c r="AZ414" s="92" t="s">
        <v>439</v>
      </c>
      <c r="BA414" s="119" t="s">
        <v>2459</v>
      </c>
    </row>
    <row r="415" spans="1:53" ht="15" hidden="1" customHeight="1" x14ac:dyDescent="0.25">
      <c r="A415" s="93">
        <v>220</v>
      </c>
      <c r="B415" s="94" t="s">
        <v>2460</v>
      </c>
      <c r="C415" s="95" t="s">
        <v>1580</v>
      </c>
      <c r="D415" s="95" t="s">
        <v>1778</v>
      </c>
      <c r="E415" s="98" t="s">
        <v>439</v>
      </c>
      <c r="F415" s="97" t="s">
        <v>1582</v>
      </c>
      <c r="G415" s="98" t="s">
        <v>1598</v>
      </c>
      <c r="H415" s="98" t="s">
        <v>1599</v>
      </c>
      <c r="I415" s="93" t="s">
        <v>1585</v>
      </c>
      <c r="J415" s="96" t="s">
        <v>1919</v>
      </c>
      <c r="K415" s="96" t="s">
        <v>2461</v>
      </c>
      <c r="L415" s="99"/>
      <c r="M415" s="99"/>
      <c r="N415" s="99"/>
      <c r="O415" s="99"/>
      <c r="P415" s="99" t="s">
        <v>776</v>
      </c>
      <c r="Q415" s="100"/>
      <c r="R415" s="100"/>
      <c r="S415" s="100"/>
      <c r="T415" s="100"/>
      <c r="U415" s="100"/>
      <c r="V415" s="100" t="s">
        <v>776</v>
      </c>
      <c r="W415" s="100"/>
      <c r="X415" s="100"/>
      <c r="Y415" s="100"/>
      <c r="Z415" s="100"/>
      <c r="AA415" s="100"/>
      <c r="AB415" s="100"/>
      <c r="AC415" s="93"/>
      <c r="AD415" s="93"/>
      <c r="AE415" s="93"/>
      <c r="AF415" s="100" t="s">
        <v>776</v>
      </c>
      <c r="AG415" s="100"/>
      <c r="AH415" s="100"/>
      <c r="AI415" s="100" t="s">
        <v>776</v>
      </c>
      <c r="AJ415" s="100"/>
      <c r="AK415" s="93"/>
      <c r="AL415" s="93"/>
      <c r="AM415" s="99">
        <v>44617</v>
      </c>
      <c r="AN415" s="93" t="s">
        <v>772</v>
      </c>
      <c r="AO415" s="101" t="s">
        <v>1799</v>
      </c>
      <c r="AP415" s="101" t="s">
        <v>1892</v>
      </c>
      <c r="AQ415" s="101" t="s">
        <v>451</v>
      </c>
      <c r="AR415" s="101" t="s">
        <v>451</v>
      </c>
      <c r="AS415" s="101" t="s">
        <v>451</v>
      </c>
      <c r="AT415" s="101"/>
      <c r="AU415" s="101"/>
      <c r="AV415" s="101"/>
      <c r="AW415" s="93" t="s">
        <v>785</v>
      </c>
      <c r="AX415" s="101" t="s">
        <v>439</v>
      </c>
      <c r="AY415" s="101" t="s">
        <v>439</v>
      </c>
      <c r="AZ415" s="101" t="s">
        <v>439</v>
      </c>
      <c r="BA415" s="120" t="s">
        <v>451</v>
      </c>
    </row>
    <row r="416" spans="1:53" ht="105" hidden="1" customHeight="1" x14ac:dyDescent="0.25">
      <c r="A416" s="85">
        <v>221</v>
      </c>
      <c r="B416" s="86" t="s">
        <v>2462</v>
      </c>
      <c r="C416" s="87" t="s">
        <v>1580</v>
      </c>
      <c r="D416" s="86" t="s">
        <v>1581</v>
      </c>
      <c r="E416" s="85" t="s">
        <v>439</v>
      </c>
      <c r="F416" s="88" t="s">
        <v>1582</v>
      </c>
      <c r="G416" s="89" t="s">
        <v>1598</v>
      </c>
      <c r="H416" s="89" t="s">
        <v>1599</v>
      </c>
      <c r="I416" s="85" t="s">
        <v>1585</v>
      </c>
      <c r="J416" s="86" t="s">
        <v>2463</v>
      </c>
      <c r="K416" s="86" t="s">
        <v>2464</v>
      </c>
      <c r="L416" s="90"/>
      <c r="M416" s="90"/>
      <c r="N416" s="90" t="s">
        <v>776</v>
      </c>
      <c r="O416" s="90" t="s">
        <v>776</v>
      </c>
      <c r="P416" s="90" t="s">
        <v>776</v>
      </c>
      <c r="Q416" s="91"/>
      <c r="R416" s="91"/>
      <c r="S416" s="91"/>
      <c r="T416" s="91"/>
      <c r="U416" s="91"/>
      <c r="V416" s="91"/>
      <c r="W416" s="91"/>
      <c r="X416" s="91"/>
      <c r="Y416" s="91"/>
      <c r="Z416" s="91"/>
      <c r="AA416" s="91"/>
      <c r="AB416" s="91"/>
      <c r="AC416" s="85"/>
      <c r="AD416" s="85"/>
      <c r="AE416" s="85"/>
      <c r="AF416" s="91" t="s">
        <v>776</v>
      </c>
      <c r="AG416" s="91"/>
      <c r="AH416" s="91"/>
      <c r="AI416" s="91"/>
      <c r="AJ416" s="91"/>
      <c r="AK416" s="85"/>
      <c r="AL416" s="85"/>
      <c r="AM416" s="90">
        <v>44602</v>
      </c>
      <c r="AN416" s="85" t="s">
        <v>773</v>
      </c>
      <c r="AO416" s="92" t="s">
        <v>451</v>
      </c>
      <c r="AP416" s="92" t="s">
        <v>451</v>
      </c>
      <c r="AQ416" s="92" t="s">
        <v>451</v>
      </c>
      <c r="AR416" s="92" t="s">
        <v>451</v>
      </c>
      <c r="AS416" s="92" t="s">
        <v>451</v>
      </c>
      <c r="AT416" s="92"/>
      <c r="AU416" s="92"/>
      <c r="AV416" s="92"/>
      <c r="AW416" s="85" t="s">
        <v>785</v>
      </c>
      <c r="AX416" s="92" t="s">
        <v>439</v>
      </c>
      <c r="AY416" s="92" t="s">
        <v>439</v>
      </c>
      <c r="AZ416" s="92" t="s">
        <v>439</v>
      </c>
      <c r="BA416" s="119" t="s">
        <v>2465</v>
      </c>
    </row>
    <row r="417" spans="1:53" ht="25.5" hidden="1" customHeight="1" x14ac:dyDescent="0.25">
      <c r="A417" s="85">
        <v>222</v>
      </c>
      <c r="B417" s="86" t="s">
        <v>2466</v>
      </c>
      <c r="C417" s="87" t="s">
        <v>1580</v>
      </c>
      <c r="D417" s="86" t="s">
        <v>1581</v>
      </c>
      <c r="E417" s="85" t="s">
        <v>439</v>
      </c>
      <c r="F417" s="88" t="s">
        <v>1582</v>
      </c>
      <c r="G417" s="89" t="s">
        <v>1598</v>
      </c>
      <c r="H417" s="89" t="s">
        <v>1599</v>
      </c>
      <c r="I417" s="85" t="s">
        <v>1585</v>
      </c>
      <c r="J417" s="86" t="s">
        <v>2467</v>
      </c>
      <c r="K417" s="86" t="s">
        <v>2468</v>
      </c>
      <c r="L417" s="90" t="s">
        <v>776</v>
      </c>
      <c r="M417" s="90" t="s">
        <v>776</v>
      </c>
      <c r="N417" s="90" t="s">
        <v>776</v>
      </c>
      <c r="O417" s="90" t="s">
        <v>776</v>
      </c>
      <c r="P417" s="90" t="s">
        <v>776</v>
      </c>
      <c r="Q417" s="91"/>
      <c r="R417" s="91" t="s">
        <v>776</v>
      </c>
      <c r="S417" s="91"/>
      <c r="T417" s="91"/>
      <c r="U417" s="91"/>
      <c r="V417" s="91" t="s">
        <v>776</v>
      </c>
      <c r="W417" s="91"/>
      <c r="X417" s="91"/>
      <c r="Y417" s="91"/>
      <c r="Z417" s="91"/>
      <c r="AA417" s="91"/>
      <c r="AB417" s="91"/>
      <c r="AC417" s="85"/>
      <c r="AD417" s="85"/>
      <c r="AE417" s="85"/>
      <c r="AF417" s="91" t="s">
        <v>776</v>
      </c>
      <c r="AG417" s="91"/>
      <c r="AH417" s="91"/>
      <c r="AI417" s="91" t="s">
        <v>776</v>
      </c>
      <c r="AJ417" s="91"/>
      <c r="AK417" s="85"/>
      <c r="AL417" s="85"/>
      <c r="AM417" s="90">
        <v>44630</v>
      </c>
      <c r="AN417" s="85" t="s">
        <v>772</v>
      </c>
      <c r="AO417" s="92" t="s">
        <v>2469</v>
      </c>
      <c r="AP417" s="92" t="s">
        <v>1805</v>
      </c>
      <c r="AQ417" s="92" t="s">
        <v>451</v>
      </c>
      <c r="AR417" s="92" t="s">
        <v>451</v>
      </c>
      <c r="AS417" s="92" t="s">
        <v>451</v>
      </c>
      <c r="AT417" s="92"/>
      <c r="AU417" s="92"/>
      <c r="AV417" s="92"/>
      <c r="AW417" s="85" t="s">
        <v>785</v>
      </c>
      <c r="AX417" s="92" t="s">
        <v>439</v>
      </c>
      <c r="AY417" s="92" t="s">
        <v>439</v>
      </c>
      <c r="AZ417" s="92" t="s">
        <v>439</v>
      </c>
      <c r="BA417" s="119" t="s">
        <v>451</v>
      </c>
    </row>
    <row r="418" spans="1:53" ht="90" hidden="1" customHeight="1" x14ac:dyDescent="0.25">
      <c r="A418" s="85">
        <v>223</v>
      </c>
      <c r="B418" s="86" t="s">
        <v>2470</v>
      </c>
      <c r="C418" s="87" t="s">
        <v>1591</v>
      </c>
      <c r="D418" s="86" t="s">
        <v>2419</v>
      </c>
      <c r="E418" s="85" t="s">
        <v>439</v>
      </c>
      <c r="F418" s="88" t="s">
        <v>1582</v>
      </c>
      <c r="G418" s="89" t="s">
        <v>1598</v>
      </c>
      <c r="H418" s="89" t="s">
        <v>1614</v>
      </c>
      <c r="I418" s="85" t="s">
        <v>1585</v>
      </c>
      <c r="J418" s="86" t="s">
        <v>1819</v>
      </c>
      <c r="K418" s="86" t="s">
        <v>2471</v>
      </c>
      <c r="L418" s="90"/>
      <c r="M418" s="90" t="s">
        <v>776</v>
      </c>
      <c r="N418" s="90" t="s">
        <v>776</v>
      </c>
      <c r="O418" s="90" t="s">
        <v>776</v>
      </c>
      <c r="P418" s="90"/>
      <c r="Q418" s="91"/>
      <c r="R418" s="91"/>
      <c r="S418" s="91"/>
      <c r="T418" s="91"/>
      <c r="U418" s="91"/>
      <c r="V418" s="91"/>
      <c r="W418" s="91"/>
      <c r="X418" s="91"/>
      <c r="Y418" s="91"/>
      <c r="Z418" s="91"/>
      <c r="AA418" s="91"/>
      <c r="AB418" s="91"/>
      <c r="AC418" s="85"/>
      <c r="AD418" s="85"/>
      <c r="AE418" s="85"/>
      <c r="AF418" s="91" t="s">
        <v>776</v>
      </c>
      <c r="AG418" s="91"/>
      <c r="AH418" s="91"/>
      <c r="AI418" s="91"/>
      <c r="AJ418" s="91"/>
      <c r="AK418" s="85"/>
      <c r="AL418" s="85"/>
      <c r="AM418" s="90">
        <v>44645</v>
      </c>
      <c r="AN418" s="85" t="s">
        <v>773</v>
      </c>
      <c r="AO418" s="92" t="s">
        <v>451</v>
      </c>
      <c r="AP418" s="92" t="s">
        <v>451</v>
      </c>
      <c r="AQ418" s="92" t="s">
        <v>451</v>
      </c>
      <c r="AR418" s="92" t="s">
        <v>451</v>
      </c>
      <c r="AS418" s="92" t="s">
        <v>451</v>
      </c>
      <c r="AT418" s="92"/>
      <c r="AU418" s="92"/>
      <c r="AV418" s="92"/>
      <c r="AW418" s="85" t="s">
        <v>785</v>
      </c>
      <c r="AX418" s="92" t="s">
        <v>439</v>
      </c>
      <c r="AY418" s="92" t="s">
        <v>439</v>
      </c>
      <c r="AZ418" s="92" t="s">
        <v>439</v>
      </c>
      <c r="BA418" s="119" t="s">
        <v>2472</v>
      </c>
    </row>
    <row r="419" spans="1:53" ht="45" hidden="1" customHeight="1" x14ac:dyDescent="0.25">
      <c r="A419" s="93">
        <v>224</v>
      </c>
      <c r="B419" s="96" t="s">
        <v>2473</v>
      </c>
      <c r="C419" s="95" t="s">
        <v>1580</v>
      </c>
      <c r="D419" s="96" t="s">
        <v>1581</v>
      </c>
      <c r="E419" s="93" t="s">
        <v>439</v>
      </c>
      <c r="F419" s="97" t="s">
        <v>1582</v>
      </c>
      <c r="G419" s="98" t="s">
        <v>1621</v>
      </c>
      <c r="H419" s="98" t="s">
        <v>1772</v>
      </c>
      <c r="I419" s="93" t="s">
        <v>1585</v>
      </c>
      <c r="J419" s="96" t="s">
        <v>1991</v>
      </c>
      <c r="K419" s="96" t="s">
        <v>2474</v>
      </c>
      <c r="L419" s="99" t="s">
        <v>776</v>
      </c>
      <c r="M419" s="99" t="s">
        <v>776</v>
      </c>
      <c r="N419" s="99" t="s">
        <v>776</v>
      </c>
      <c r="O419" s="99" t="s">
        <v>776</v>
      </c>
      <c r="P419" s="99" t="s">
        <v>776</v>
      </c>
      <c r="Q419" s="100" t="s">
        <v>776</v>
      </c>
      <c r="R419" s="100" t="s">
        <v>776</v>
      </c>
      <c r="S419" s="100" t="s">
        <v>776</v>
      </c>
      <c r="T419" s="100" t="s">
        <v>776</v>
      </c>
      <c r="U419" s="100" t="s">
        <v>776</v>
      </c>
      <c r="V419" s="100" t="s">
        <v>776</v>
      </c>
      <c r="W419" s="100"/>
      <c r="X419" s="100" t="s">
        <v>776</v>
      </c>
      <c r="Y419" s="100"/>
      <c r="Z419" s="100"/>
      <c r="AA419" s="100"/>
      <c r="AB419" s="100"/>
      <c r="AC419" s="93"/>
      <c r="AD419" s="93"/>
      <c r="AE419" s="93"/>
      <c r="AF419" s="100" t="s">
        <v>776</v>
      </c>
      <c r="AG419" s="100"/>
      <c r="AH419" s="100" t="s">
        <v>776</v>
      </c>
      <c r="AI419" s="100" t="s">
        <v>776</v>
      </c>
      <c r="AJ419" s="100" t="s">
        <v>776</v>
      </c>
      <c r="AK419" s="93"/>
      <c r="AL419" s="93"/>
      <c r="AM419" s="99">
        <v>44634</v>
      </c>
      <c r="AN419" s="93" t="s">
        <v>772</v>
      </c>
      <c r="AO419" s="101" t="s">
        <v>2228</v>
      </c>
      <c r="AP419" s="101" t="s">
        <v>1680</v>
      </c>
      <c r="AQ419" s="101" t="s">
        <v>451</v>
      </c>
      <c r="AR419" s="101" t="s">
        <v>451</v>
      </c>
      <c r="AS419" s="101" t="s">
        <v>451</v>
      </c>
      <c r="AT419" s="101"/>
      <c r="AU419" s="101"/>
      <c r="AV419" s="101"/>
      <c r="AW419" s="93" t="s">
        <v>785</v>
      </c>
      <c r="AX419" s="101" t="s">
        <v>439</v>
      </c>
      <c r="AY419" s="101" t="s">
        <v>439</v>
      </c>
      <c r="AZ419" s="101" t="s">
        <v>439</v>
      </c>
      <c r="BA419" s="120" t="s">
        <v>2475</v>
      </c>
    </row>
    <row r="420" spans="1:53" ht="135" hidden="1" customHeight="1" x14ac:dyDescent="0.25">
      <c r="A420" s="85">
        <v>225</v>
      </c>
      <c r="B420" s="86" t="s">
        <v>2476</v>
      </c>
      <c r="C420" s="87" t="s">
        <v>1580</v>
      </c>
      <c r="D420" s="86" t="s">
        <v>1581</v>
      </c>
      <c r="E420" s="85" t="s">
        <v>439</v>
      </c>
      <c r="F420" s="88" t="s">
        <v>1582</v>
      </c>
      <c r="G420" s="89" t="s">
        <v>1621</v>
      </c>
      <c r="H420" s="89" t="s">
        <v>1772</v>
      </c>
      <c r="I420" s="85" t="s">
        <v>1585</v>
      </c>
      <c r="J420" s="86" t="s">
        <v>2477</v>
      </c>
      <c r="K420" s="86" t="s">
        <v>2478</v>
      </c>
      <c r="L420" s="90" t="s">
        <v>776</v>
      </c>
      <c r="M420" s="90" t="s">
        <v>776</v>
      </c>
      <c r="N420" s="90" t="s">
        <v>776</v>
      </c>
      <c r="O420" s="90" t="s">
        <v>776</v>
      </c>
      <c r="P420" s="90" t="s">
        <v>776</v>
      </c>
      <c r="Q420" s="91"/>
      <c r="R420" s="91" t="s">
        <v>776</v>
      </c>
      <c r="S420" s="91" t="s">
        <v>776</v>
      </c>
      <c r="T420" s="91" t="s">
        <v>776</v>
      </c>
      <c r="U420" s="91" t="s">
        <v>776</v>
      </c>
      <c r="V420" s="91" t="s">
        <v>776</v>
      </c>
      <c r="W420" s="91"/>
      <c r="X420" s="91" t="s">
        <v>776</v>
      </c>
      <c r="Y420" s="91" t="s">
        <v>776</v>
      </c>
      <c r="Z420" s="91"/>
      <c r="AA420" s="91"/>
      <c r="AB420" s="91"/>
      <c r="AC420" s="85"/>
      <c r="AD420" s="85"/>
      <c r="AE420" s="85"/>
      <c r="AF420" s="91" t="s">
        <v>776</v>
      </c>
      <c r="AG420" s="91"/>
      <c r="AH420" s="91" t="s">
        <v>776</v>
      </c>
      <c r="AI420" s="91" t="s">
        <v>776</v>
      </c>
      <c r="AJ420" s="91" t="s">
        <v>776</v>
      </c>
      <c r="AK420" s="85"/>
      <c r="AL420" s="85"/>
      <c r="AM420" s="90">
        <v>44643</v>
      </c>
      <c r="AN420" s="85" t="s">
        <v>773</v>
      </c>
      <c r="AO420" s="92" t="s">
        <v>451</v>
      </c>
      <c r="AP420" s="92" t="s">
        <v>451</v>
      </c>
      <c r="AQ420" s="92" t="s">
        <v>451</v>
      </c>
      <c r="AR420" s="92" t="s">
        <v>451</v>
      </c>
      <c r="AS420" s="92" t="s">
        <v>451</v>
      </c>
      <c r="AT420" s="92"/>
      <c r="AU420" s="92"/>
      <c r="AV420" s="92"/>
      <c r="AW420" s="85" t="s">
        <v>785</v>
      </c>
      <c r="AX420" s="92" t="s">
        <v>439</v>
      </c>
      <c r="AY420" s="92" t="s">
        <v>439</v>
      </c>
      <c r="AZ420" s="92" t="s">
        <v>439</v>
      </c>
      <c r="BA420" s="119" t="s">
        <v>2479</v>
      </c>
    </row>
    <row r="421" spans="1:53" ht="45" hidden="1" customHeight="1" x14ac:dyDescent="0.25">
      <c r="A421" s="93">
        <v>226</v>
      </c>
      <c r="B421" s="96" t="s">
        <v>2480</v>
      </c>
      <c r="C421" s="95" t="s">
        <v>1580</v>
      </c>
      <c r="D421" s="96" t="s">
        <v>1581</v>
      </c>
      <c r="E421" s="93" t="s">
        <v>439</v>
      </c>
      <c r="F421" s="97" t="s">
        <v>1582</v>
      </c>
      <c r="G421" s="98" t="s">
        <v>1714</v>
      </c>
      <c r="H421" s="98" t="s">
        <v>1795</v>
      </c>
      <c r="I421" s="93" t="s">
        <v>1716</v>
      </c>
      <c r="J421" s="96" t="s">
        <v>2481</v>
      </c>
      <c r="K421" s="96" t="s">
        <v>2482</v>
      </c>
      <c r="L421" s="99"/>
      <c r="M421" s="99" t="s">
        <v>776</v>
      </c>
      <c r="N421" s="99" t="s">
        <v>776</v>
      </c>
      <c r="O421" s="99" t="s">
        <v>776</v>
      </c>
      <c r="P421" s="99" t="s">
        <v>776</v>
      </c>
      <c r="Q421" s="100"/>
      <c r="R421" s="100" t="s">
        <v>776</v>
      </c>
      <c r="S421" s="100"/>
      <c r="T421" s="100"/>
      <c r="U421" s="100"/>
      <c r="V421" s="100"/>
      <c r="W421" s="100"/>
      <c r="X421" s="100" t="s">
        <v>776</v>
      </c>
      <c r="Y421" s="100"/>
      <c r="Z421" s="100"/>
      <c r="AA421" s="100"/>
      <c r="AB421" s="100"/>
      <c r="AC421" s="93"/>
      <c r="AD421" s="93"/>
      <c r="AE421" s="93"/>
      <c r="AF421" s="100" t="s">
        <v>776</v>
      </c>
      <c r="AG421" s="100" t="s">
        <v>776</v>
      </c>
      <c r="AH421" s="100" t="s">
        <v>776</v>
      </c>
      <c r="AI421" s="100" t="s">
        <v>776</v>
      </c>
      <c r="AJ421" s="100" t="s">
        <v>776</v>
      </c>
      <c r="AK421" s="93"/>
      <c r="AL421" s="93"/>
      <c r="AM421" s="99">
        <v>44634</v>
      </c>
      <c r="AN421" s="93" t="s">
        <v>772</v>
      </c>
      <c r="AO421" s="101" t="s">
        <v>2208</v>
      </c>
      <c r="AP421" s="101" t="s">
        <v>1679</v>
      </c>
      <c r="AQ421" s="101" t="s">
        <v>2186</v>
      </c>
      <c r="AR421" s="101" t="s">
        <v>451</v>
      </c>
      <c r="AS421" s="101" t="s">
        <v>451</v>
      </c>
      <c r="AT421" s="101"/>
      <c r="AU421" s="101"/>
      <c r="AV421" s="101"/>
      <c r="AW421" s="93" t="s">
        <v>785</v>
      </c>
      <c r="AX421" s="101" t="s">
        <v>439</v>
      </c>
      <c r="AY421" s="101" t="s">
        <v>439</v>
      </c>
      <c r="AZ421" s="101" t="s">
        <v>439</v>
      </c>
      <c r="BA421" s="120" t="s">
        <v>2483</v>
      </c>
    </row>
    <row r="422" spans="1:53" ht="90" hidden="1" customHeight="1" x14ac:dyDescent="0.25">
      <c r="A422" s="85">
        <v>227</v>
      </c>
      <c r="B422" s="86" t="s">
        <v>2484</v>
      </c>
      <c r="C422" s="87" t="s">
        <v>1591</v>
      </c>
      <c r="D422" s="86" t="s">
        <v>1604</v>
      </c>
      <c r="E422" s="89" t="s">
        <v>2485</v>
      </c>
      <c r="F422" s="88" t="s">
        <v>1582</v>
      </c>
      <c r="G422" s="89" t="s">
        <v>1598</v>
      </c>
      <c r="H422" s="89" t="s">
        <v>1614</v>
      </c>
      <c r="I422" s="85" t="s">
        <v>1585</v>
      </c>
      <c r="J422" s="86" t="s">
        <v>2486</v>
      </c>
      <c r="K422" s="86" t="s">
        <v>2487</v>
      </c>
      <c r="L422" s="90" t="s">
        <v>776</v>
      </c>
      <c r="M422" s="90" t="s">
        <v>776</v>
      </c>
      <c r="N422" s="90" t="s">
        <v>776</v>
      </c>
      <c r="O422" s="90" t="s">
        <v>776</v>
      </c>
      <c r="P422" s="90" t="s">
        <v>776</v>
      </c>
      <c r="Q422" s="91"/>
      <c r="R422" s="91"/>
      <c r="S422" s="91"/>
      <c r="T422" s="91"/>
      <c r="U422" s="91"/>
      <c r="V422" s="91"/>
      <c r="W422" s="91"/>
      <c r="X422" s="91"/>
      <c r="Y422" s="91"/>
      <c r="Z422" s="91"/>
      <c r="AA422" s="91"/>
      <c r="AB422" s="91"/>
      <c r="AC422" s="85"/>
      <c r="AD422" s="85"/>
      <c r="AE422" s="85"/>
      <c r="AF422" s="91" t="s">
        <v>776</v>
      </c>
      <c r="AG422" s="91"/>
      <c r="AH422" s="91"/>
      <c r="AI422" s="91"/>
      <c r="AJ422" s="91"/>
      <c r="AK422" s="85"/>
      <c r="AL422" s="85"/>
      <c r="AM422" s="90">
        <v>44669</v>
      </c>
      <c r="AN422" s="85" t="s">
        <v>773</v>
      </c>
      <c r="AO422" s="92" t="s">
        <v>451</v>
      </c>
      <c r="AP422" s="92" t="s">
        <v>451</v>
      </c>
      <c r="AQ422" s="92" t="s">
        <v>451</v>
      </c>
      <c r="AR422" s="92" t="s">
        <v>451</v>
      </c>
      <c r="AS422" s="92" t="s">
        <v>451</v>
      </c>
      <c r="AT422" s="92"/>
      <c r="AU422" s="92"/>
      <c r="AV422" s="92"/>
      <c r="AW422" s="85" t="s">
        <v>785</v>
      </c>
      <c r="AX422" s="92" t="s">
        <v>439</v>
      </c>
      <c r="AY422" s="92" t="s">
        <v>439</v>
      </c>
      <c r="AZ422" s="92" t="s">
        <v>439</v>
      </c>
      <c r="BA422" s="119" t="s">
        <v>2488</v>
      </c>
    </row>
    <row r="423" spans="1:53" ht="90" hidden="1" customHeight="1" x14ac:dyDescent="0.25">
      <c r="A423" s="85">
        <v>228</v>
      </c>
      <c r="B423" s="86" t="s">
        <v>2489</v>
      </c>
      <c r="C423" s="87" t="s">
        <v>1580</v>
      </c>
      <c r="D423" s="86" t="s">
        <v>1733</v>
      </c>
      <c r="E423" s="85" t="s">
        <v>1734</v>
      </c>
      <c r="F423" s="88" t="s">
        <v>1582</v>
      </c>
      <c r="G423" s="89" t="s">
        <v>1621</v>
      </c>
      <c r="H423" s="89" t="s">
        <v>1742</v>
      </c>
      <c r="I423" s="85" t="s">
        <v>1585</v>
      </c>
      <c r="J423" s="86" t="s">
        <v>2164</v>
      </c>
      <c r="K423" s="86" t="s">
        <v>2490</v>
      </c>
      <c r="L423" s="90"/>
      <c r="M423" s="90" t="s">
        <v>776</v>
      </c>
      <c r="N423" s="90" t="s">
        <v>776</v>
      </c>
      <c r="O423" s="90" t="s">
        <v>776</v>
      </c>
      <c r="P423" s="90" t="s">
        <v>776</v>
      </c>
      <c r="Q423" s="91"/>
      <c r="R423" s="91"/>
      <c r="S423" s="91"/>
      <c r="T423" s="91"/>
      <c r="U423" s="91"/>
      <c r="V423" s="91"/>
      <c r="W423" s="91"/>
      <c r="X423" s="91"/>
      <c r="Y423" s="91"/>
      <c r="Z423" s="91"/>
      <c r="AA423" s="91"/>
      <c r="AB423" s="91"/>
      <c r="AC423" s="85"/>
      <c r="AD423" s="85"/>
      <c r="AE423" s="85"/>
      <c r="AF423" s="91" t="s">
        <v>776</v>
      </c>
      <c r="AG423" s="91"/>
      <c r="AH423" s="91"/>
      <c r="AI423" s="91"/>
      <c r="AJ423" s="91"/>
      <c r="AK423" s="85"/>
      <c r="AL423" s="85"/>
      <c r="AM423" s="90">
        <v>44679</v>
      </c>
      <c r="AN423" s="85" t="s">
        <v>773</v>
      </c>
      <c r="AO423" s="92" t="s">
        <v>451</v>
      </c>
      <c r="AP423" s="92" t="s">
        <v>451</v>
      </c>
      <c r="AQ423" s="92" t="s">
        <v>451</v>
      </c>
      <c r="AR423" s="92" t="s">
        <v>451</v>
      </c>
      <c r="AS423" s="92" t="s">
        <v>451</v>
      </c>
      <c r="AT423" s="92"/>
      <c r="AU423" s="92"/>
      <c r="AV423" s="92"/>
      <c r="AW423" s="85" t="s">
        <v>785</v>
      </c>
      <c r="AX423" s="92" t="s">
        <v>439</v>
      </c>
      <c r="AY423" s="92" t="s">
        <v>439</v>
      </c>
      <c r="AZ423" s="92" t="s">
        <v>439</v>
      </c>
      <c r="BA423" s="119" t="s">
        <v>2491</v>
      </c>
    </row>
    <row r="424" spans="1:53" ht="120" hidden="1" customHeight="1" x14ac:dyDescent="0.25">
      <c r="A424" s="85">
        <v>229</v>
      </c>
      <c r="B424" s="86" t="s">
        <v>2492</v>
      </c>
      <c r="C424" s="87" t="s">
        <v>1591</v>
      </c>
      <c r="D424" s="86" t="s">
        <v>2493</v>
      </c>
      <c r="E424" s="85" t="s">
        <v>439</v>
      </c>
      <c r="F424" s="88" t="s">
        <v>1582</v>
      </c>
      <c r="G424" s="89" t="s">
        <v>1714</v>
      </c>
      <c r="H424" s="89" t="s">
        <v>1795</v>
      </c>
      <c r="I424" s="85" t="s">
        <v>1716</v>
      </c>
      <c r="J424" s="86" t="s">
        <v>2206</v>
      </c>
      <c r="K424" s="86" t="s">
        <v>2207</v>
      </c>
      <c r="L424" s="90"/>
      <c r="M424" s="90"/>
      <c r="N424" s="90" t="s">
        <v>776</v>
      </c>
      <c r="O424" s="90" t="s">
        <v>776</v>
      </c>
      <c r="P424" s="90" t="s">
        <v>776</v>
      </c>
      <c r="Q424" s="91"/>
      <c r="R424" s="91" t="s">
        <v>776</v>
      </c>
      <c r="S424" s="91"/>
      <c r="T424" s="91"/>
      <c r="U424" s="91"/>
      <c r="V424" s="91"/>
      <c r="W424" s="91"/>
      <c r="X424" s="91"/>
      <c r="Y424" s="91"/>
      <c r="Z424" s="91"/>
      <c r="AA424" s="91"/>
      <c r="AB424" s="91"/>
      <c r="AC424" s="85"/>
      <c r="AD424" s="85"/>
      <c r="AE424" s="85"/>
      <c r="AF424" s="91" t="s">
        <v>776</v>
      </c>
      <c r="AG424" s="91"/>
      <c r="AH424" s="91"/>
      <c r="AI424" s="91"/>
      <c r="AJ424" s="91"/>
      <c r="AK424" s="85"/>
      <c r="AL424" s="85"/>
      <c r="AM424" s="90">
        <v>44698</v>
      </c>
      <c r="AN424" s="85" t="s">
        <v>773</v>
      </c>
      <c r="AO424" s="92" t="s">
        <v>451</v>
      </c>
      <c r="AP424" s="92" t="s">
        <v>451</v>
      </c>
      <c r="AQ424" s="92" t="s">
        <v>451</v>
      </c>
      <c r="AR424" s="92" t="s">
        <v>451</v>
      </c>
      <c r="AS424" s="92" t="s">
        <v>451</v>
      </c>
      <c r="AT424" s="92"/>
      <c r="AU424" s="92"/>
      <c r="AV424" s="92"/>
      <c r="AW424" s="85" t="s">
        <v>785</v>
      </c>
      <c r="AX424" s="92" t="s">
        <v>439</v>
      </c>
      <c r="AY424" s="92" t="s">
        <v>439</v>
      </c>
      <c r="AZ424" s="92" t="s">
        <v>439</v>
      </c>
      <c r="BA424" s="119" t="s">
        <v>2494</v>
      </c>
    </row>
    <row r="425" spans="1:53" ht="25.5" hidden="1" customHeight="1" x14ac:dyDescent="0.25">
      <c r="A425" s="85">
        <v>230</v>
      </c>
      <c r="B425" s="86" t="s">
        <v>2495</v>
      </c>
      <c r="C425" s="87" t="s">
        <v>1580</v>
      </c>
      <c r="D425" s="86" t="s">
        <v>1581</v>
      </c>
      <c r="E425" s="85" t="s">
        <v>439</v>
      </c>
      <c r="F425" s="88" t="s">
        <v>1582</v>
      </c>
      <c r="G425" s="89" t="s">
        <v>1714</v>
      </c>
      <c r="H425" s="89" t="s">
        <v>1795</v>
      </c>
      <c r="I425" s="85" t="s">
        <v>1716</v>
      </c>
      <c r="J425" s="86" t="s">
        <v>2496</v>
      </c>
      <c r="K425" s="86" t="s">
        <v>2497</v>
      </c>
      <c r="L425" s="90"/>
      <c r="M425" s="90" t="s">
        <v>776</v>
      </c>
      <c r="N425" s="90" t="s">
        <v>776</v>
      </c>
      <c r="O425" s="90" t="s">
        <v>776</v>
      </c>
      <c r="P425" s="90" t="s">
        <v>776</v>
      </c>
      <c r="Q425" s="91"/>
      <c r="R425" s="91"/>
      <c r="S425" s="91"/>
      <c r="T425" s="91"/>
      <c r="U425" s="91"/>
      <c r="V425" s="91"/>
      <c r="W425" s="91"/>
      <c r="X425" s="91"/>
      <c r="Y425" s="91"/>
      <c r="Z425" s="91"/>
      <c r="AA425" s="91"/>
      <c r="AB425" s="91"/>
      <c r="AC425" s="85"/>
      <c r="AD425" s="85"/>
      <c r="AE425" s="85"/>
      <c r="AF425" s="91" t="s">
        <v>776</v>
      </c>
      <c r="AG425" s="91" t="s">
        <v>776</v>
      </c>
      <c r="AH425" s="91" t="s">
        <v>776</v>
      </c>
      <c r="AI425" s="91" t="s">
        <v>776</v>
      </c>
      <c r="AJ425" s="91" t="s">
        <v>776</v>
      </c>
      <c r="AK425" s="85"/>
      <c r="AL425" s="85"/>
      <c r="AM425" s="90">
        <v>44699</v>
      </c>
      <c r="AN425" s="85" t="s">
        <v>772</v>
      </c>
      <c r="AO425" s="92" t="s">
        <v>2250</v>
      </c>
      <c r="AP425" s="92" t="s">
        <v>2251</v>
      </c>
      <c r="AQ425" s="92"/>
      <c r="AR425" s="92" t="s">
        <v>451</v>
      </c>
      <c r="AS425" s="92" t="s">
        <v>451</v>
      </c>
      <c r="AT425" s="92"/>
      <c r="AU425" s="92"/>
      <c r="AV425" s="92"/>
      <c r="AW425" s="85" t="s">
        <v>785</v>
      </c>
      <c r="AX425" s="92" t="s">
        <v>439</v>
      </c>
      <c r="AY425" s="92" t="s">
        <v>439</v>
      </c>
      <c r="AZ425" s="92" t="s">
        <v>439</v>
      </c>
      <c r="BA425" s="119" t="s">
        <v>451</v>
      </c>
    </row>
    <row r="426" spans="1:53" ht="25.5" hidden="1" customHeight="1" x14ac:dyDescent="0.25">
      <c r="A426" s="85">
        <v>231</v>
      </c>
      <c r="B426" s="86" t="s">
        <v>2498</v>
      </c>
      <c r="C426" s="87" t="s">
        <v>1580</v>
      </c>
      <c r="D426" s="86" t="s">
        <v>1581</v>
      </c>
      <c r="E426" s="85" t="s">
        <v>439</v>
      </c>
      <c r="F426" s="88" t="s">
        <v>1582</v>
      </c>
      <c r="G426" s="89" t="s">
        <v>1714</v>
      </c>
      <c r="H426" s="89" t="s">
        <v>1795</v>
      </c>
      <c r="I426" s="85" t="s">
        <v>1716</v>
      </c>
      <c r="J426" s="86" t="s">
        <v>2499</v>
      </c>
      <c r="K426" s="86" t="s">
        <v>2500</v>
      </c>
      <c r="L426" s="90"/>
      <c r="M426" s="90" t="s">
        <v>776</v>
      </c>
      <c r="N426" s="90" t="s">
        <v>776</v>
      </c>
      <c r="O426" s="90" t="s">
        <v>776</v>
      </c>
      <c r="P426" s="90" t="s">
        <v>776</v>
      </c>
      <c r="Q426" s="91"/>
      <c r="R426" s="91" t="s">
        <v>776</v>
      </c>
      <c r="S426" s="91"/>
      <c r="T426" s="91"/>
      <c r="U426" s="91"/>
      <c r="V426" s="91"/>
      <c r="W426" s="91"/>
      <c r="X426" s="91" t="s">
        <v>776</v>
      </c>
      <c r="Y426" s="91"/>
      <c r="Z426" s="91"/>
      <c r="AA426" s="91"/>
      <c r="AB426" s="91"/>
      <c r="AC426" s="85"/>
      <c r="AD426" s="85"/>
      <c r="AE426" s="85"/>
      <c r="AF426" s="91" t="s">
        <v>776</v>
      </c>
      <c r="AG426" s="91" t="s">
        <v>776</v>
      </c>
      <c r="AH426" s="91" t="s">
        <v>776</v>
      </c>
      <c r="AI426" s="91"/>
      <c r="AJ426" s="91" t="s">
        <v>776</v>
      </c>
      <c r="AK426" s="85"/>
      <c r="AL426" s="85"/>
      <c r="AM426" s="90">
        <v>44699</v>
      </c>
      <c r="AN426" s="85" t="s">
        <v>772</v>
      </c>
      <c r="AO426" s="92" t="s">
        <v>1630</v>
      </c>
      <c r="AP426" s="92" t="s">
        <v>1712</v>
      </c>
      <c r="AQ426" s="92"/>
      <c r="AR426" s="92" t="s">
        <v>451</v>
      </c>
      <c r="AS426" s="92" t="s">
        <v>451</v>
      </c>
      <c r="AT426" s="92"/>
      <c r="AU426" s="92"/>
      <c r="AV426" s="92"/>
      <c r="AW426" s="85" t="s">
        <v>785</v>
      </c>
      <c r="AX426" s="92" t="s">
        <v>439</v>
      </c>
      <c r="AY426" s="92" t="s">
        <v>439</v>
      </c>
      <c r="AZ426" s="92" t="s">
        <v>439</v>
      </c>
      <c r="BA426" s="119" t="s">
        <v>451</v>
      </c>
    </row>
    <row r="427" spans="1:53" ht="45" hidden="1" customHeight="1" x14ac:dyDescent="0.25">
      <c r="A427" s="85">
        <v>232</v>
      </c>
      <c r="B427" s="86" t="s">
        <v>2501</v>
      </c>
      <c r="C427" s="87" t="s">
        <v>1580</v>
      </c>
      <c r="D427" s="87" t="s">
        <v>1620</v>
      </c>
      <c r="E427" s="85" t="s">
        <v>439</v>
      </c>
      <c r="F427" s="88" t="s">
        <v>1582</v>
      </c>
      <c r="G427" s="89" t="s">
        <v>1621</v>
      </c>
      <c r="H427" s="89" t="s">
        <v>1642</v>
      </c>
      <c r="I427" s="85" t="s">
        <v>1585</v>
      </c>
      <c r="J427" s="86" t="s">
        <v>2502</v>
      </c>
      <c r="K427" s="86" t="s">
        <v>2503</v>
      </c>
      <c r="L427" s="90"/>
      <c r="M427" s="90"/>
      <c r="N427" s="90" t="s">
        <v>776</v>
      </c>
      <c r="O427" s="90" t="s">
        <v>776</v>
      </c>
      <c r="P427" s="90" t="s">
        <v>776</v>
      </c>
      <c r="Q427" s="91" t="s">
        <v>776</v>
      </c>
      <c r="R427" s="91" t="s">
        <v>776</v>
      </c>
      <c r="S427" s="91"/>
      <c r="T427" s="91"/>
      <c r="U427" s="91"/>
      <c r="V427" s="91" t="s">
        <v>776</v>
      </c>
      <c r="W427" s="91" t="s">
        <v>776</v>
      </c>
      <c r="X427" s="91"/>
      <c r="Y427" s="91"/>
      <c r="Z427" s="91"/>
      <c r="AA427" s="91"/>
      <c r="AB427" s="91"/>
      <c r="AC427" s="85"/>
      <c r="AD427" s="85"/>
      <c r="AE427" s="85"/>
      <c r="AF427" s="91" t="s">
        <v>776</v>
      </c>
      <c r="AG427" s="91" t="s">
        <v>776</v>
      </c>
      <c r="AH427" s="91" t="s">
        <v>776</v>
      </c>
      <c r="AI427" s="91"/>
      <c r="AJ427" s="91"/>
      <c r="AK427" s="85"/>
      <c r="AL427" s="85"/>
      <c r="AM427" s="90">
        <v>44722</v>
      </c>
      <c r="AN427" s="85" t="s">
        <v>772</v>
      </c>
      <c r="AO427" s="92" t="s">
        <v>2504</v>
      </c>
      <c r="AP427" s="92"/>
      <c r="AQ427" s="92" t="s">
        <v>451</v>
      </c>
      <c r="AR427" s="92" t="s">
        <v>451</v>
      </c>
      <c r="AS427" s="92" t="s">
        <v>451</v>
      </c>
      <c r="AT427" s="92"/>
      <c r="AU427" s="92"/>
      <c r="AV427" s="92"/>
      <c r="AW427" s="85" t="s">
        <v>785</v>
      </c>
      <c r="AX427" s="92" t="s">
        <v>439</v>
      </c>
      <c r="AY427" s="92" t="s">
        <v>439</v>
      </c>
      <c r="AZ427" s="92" t="s">
        <v>439</v>
      </c>
      <c r="BA427" s="119" t="s">
        <v>2505</v>
      </c>
    </row>
    <row r="428" spans="1:53" ht="120" hidden="1" customHeight="1" x14ac:dyDescent="0.25">
      <c r="A428" s="85">
        <v>233</v>
      </c>
      <c r="B428" s="86" t="s">
        <v>2506</v>
      </c>
      <c r="C428" s="87" t="s">
        <v>1580</v>
      </c>
      <c r="D428" s="86" t="s">
        <v>432</v>
      </c>
      <c r="E428" s="85" t="s">
        <v>439</v>
      </c>
      <c r="F428" s="88" t="s">
        <v>1582</v>
      </c>
      <c r="G428" s="89" t="s">
        <v>1621</v>
      </c>
      <c r="H428" s="89" t="s">
        <v>1661</v>
      </c>
      <c r="I428" s="85" t="s">
        <v>1585</v>
      </c>
      <c r="J428" s="86" t="s">
        <v>2507</v>
      </c>
      <c r="K428" s="86" t="s">
        <v>2508</v>
      </c>
      <c r="L428" s="90"/>
      <c r="M428" s="90"/>
      <c r="N428" s="90"/>
      <c r="O428" s="90" t="s">
        <v>776</v>
      </c>
      <c r="P428" s="90"/>
      <c r="Q428" s="91"/>
      <c r="R428" s="91"/>
      <c r="S428" s="91"/>
      <c r="T428" s="91"/>
      <c r="U428" s="91"/>
      <c r="V428" s="91"/>
      <c r="W428" s="91"/>
      <c r="X428" s="91"/>
      <c r="Y428" s="91"/>
      <c r="Z428" s="91"/>
      <c r="AA428" s="91"/>
      <c r="AB428" s="91"/>
      <c r="AC428" s="85"/>
      <c r="AD428" s="85"/>
      <c r="AE428" s="85"/>
      <c r="AF428" s="91" t="s">
        <v>776</v>
      </c>
      <c r="AG428" s="91"/>
      <c r="AH428" s="91"/>
      <c r="AI428" s="91"/>
      <c r="AJ428" s="91"/>
      <c r="AK428" s="85"/>
      <c r="AL428" s="85"/>
      <c r="AM428" s="90">
        <v>44722</v>
      </c>
      <c r="AN428" s="85" t="s">
        <v>773</v>
      </c>
      <c r="AO428" s="92" t="s">
        <v>451</v>
      </c>
      <c r="AP428" s="92" t="s">
        <v>451</v>
      </c>
      <c r="AQ428" s="92" t="s">
        <v>451</v>
      </c>
      <c r="AR428" s="92" t="s">
        <v>451</v>
      </c>
      <c r="AS428" s="92" t="s">
        <v>451</v>
      </c>
      <c r="AT428" s="92"/>
      <c r="AU428" s="92"/>
      <c r="AV428" s="92"/>
      <c r="AW428" s="85" t="s">
        <v>785</v>
      </c>
      <c r="AX428" s="92" t="s">
        <v>439</v>
      </c>
      <c r="AY428" s="92" t="s">
        <v>439</v>
      </c>
      <c r="AZ428" s="92" t="s">
        <v>439</v>
      </c>
      <c r="BA428" s="119" t="s">
        <v>2509</v>
      </c>
    </row>
    <row r="429" spans="1:53" ht="25.5" hidden="1" customHeight="1" x14ac:dyDescent="0.25">
      <c r="A429" s="85">
        <v>234</v>
      </c>
      <c r="B429" s="104" t="s">
        <v>2510</v>
      </c>
      <c r="C429" s="87" t="s">
        <v>1580</v>
      </c>
      <c r="D429" s="86" t="s">
        <v>1581</v>
      </c>
      <c r="E429" s="85" t="s">
        <v>439</v>
      </c>
      <c r="F429" s="88" t="s">
        <v>1582</v>
      </c>
      <c r="G429" s="89" t="s">
        <v>1621</v>
      </c>
      <c r="H429" s="89" t="s">
        <v>1661</v>
      </c>
      <c r="I429" s="85" t="s">
        <v>1585</v>
      </c>
      <c r="J429" s="86" t="s">
        <v>1662</v>
      </c>
      <c r="K429" s="86" t="s">
        <v>2511</v>
      </c>
      <c r="L429" s="90" t="s">
        <v>776</v>
      </c>
      <c r="M429" s="90" t="s">
        <v>776</v>
      </c>
      <c r="N429" s="90" t="s">
        <v>776</v>
      </c>
      <c r="O429" s="90" t="s">
        <v>776</v>
      </c>
      <c r="P429" s="90" t="s">
        <v>776</v>
      </c>
      <c r="Q429" s="91" t="s">
        <v>776</v>
      </c>
      <c r="R429" s="91" t="s">
        <v>776</v>
      </c>
      <c r="S429" s="91" t="s">
        <v>776</v>
      </c>
      <c r="T429" s="91" t="s">
        <v>776</v>
      </c>
      <c r="U429" s="91" t="s">
        <v>776</v>
      </c>
      <c r="V429" s="91" t="s">
        <v>776</v>
      </c>
      <c r="W429" s="91" t="s">
        <v>776</v>
      </c>
      <c r="X429" s="91" t="s">
        <v>776</v>
      </c>
      <c r="Y429" s="91" t="s">
        <v>776</v>
      </c>
      <c r="Z429" s="91"/>
      <c r="AA429" s="91"/>
      <c r="AB429" s="91"/>
      <c r="AC429" s="85"/>
      <c r="AD429" s="85"/>
      <c r="AE429" s="85"/>
      <c r="AF429" s="91" t="s">
        <v>776</v>
      </c>
      <c r="AG429" s="91" t="s">
        <v>776</v>
      </c>
      <c r="AH429" s="91" t="s">
        <v>776</v>
      </c>
      <c r="AI429" s="91" t="s">
        <v>776</v>
      </c>
      <c r="AJ429" s="91" t="s">
        <v>776</v>
      </c>
      <c r="AK429" s="85"/>
      <c r="AL429" s="85"/>
      <c r="AM429" s="90">
        <v>44720</v>
      </c>
      <c r="AN429" s="85" t="s">
        <v>772</v>
      </c>
      <c r="AO429" s="92" t="s">
        <v>1761</v>
      </c>
      <c r="AP429" s="92" t="s">
        <v>1745</v>
      </c>
      <c r="AQ429" s="92" t="s">
        <v>451</v>
      </c>
      <c r="AR429" s="92" t="s">
        <v>451</v>
      </c>
      <c r="AS429" s="92" t="s">
        <v>451</v>
      </c>
      <c r="AT429" s="92"/>
      <c r="AU429" s="92"/>
      <c r="AV429" s="92"/>
      <c r="AW429" s="85" t="s">
        <v>785</v>
      </c>
      <c r="AX429" s="92" t="s">
        <v>439</v>
      </c>
      <c r="AY429" s="92" t="s">
        <v>439</v>
      </c>
      <c r="AZ429" s="92" t="s">
        <v>439</v>
      </c>
      <c r="BA429" s="119" t="s">
        <v>2512</v>
      </c>
    </row>
    <row r="430" spans="1:53" ht="75" hidden="1" customHeight="1" x14ac:dyDescent="0.25">
      <c r="A430" s="85">
        <v>235</v>
      </c>
      <c r="B430" s="86" t="s">
        <v>2513</v>
      </c>
      <c r="C430" s="87" t="s">
        <v>1580</v>
      </c>
      <c r="D430" s="86" t="s">
        <v>1581</v>
      </c>
      <c r="E430" s="85" t="s">
        <v>439</v>
      </c>
      <c r="F430" s="88" t="s">
        <v>1582</v>
      </c>
      <c r="G430" s="89" t="s">
        <v>1583</v>
      </c>
      <c r="H430" s="89" t="s">
        <v>1691</v>
      </c>
      <c r="I430" s="85" t="s">
        <v>1585</v>
      </c>
      <c r="J430" s="86" t="s">
        <v>2128</v>
      </c>
      <c r="K430" s="86" t="s">
        <v>2514</v>
      </c>
      <c r="L430" s="90"/>
      <c r="M430" s="90"/>
      <c r="N430" s="90" t="s">
        <v>776</v>
      </c>
      <c r="O430" s="90" t="s">
        <v>776</v>
      </c>
      <c r="P430" s="90" t="s">
        <v>776</v>
      </c>
      <c r="Q430" s="91"/>
      <c r="R430" s="91"/>
      <c r="S430" s="91"/>
      <c r="T430" s="91"/>
      <c r="U430" s="91"/>
      <c r="V430" s="91"/>
      <c r="W430" s="91"/>
      <c r="X430" s="91"/>
      <c r="Y430" s="91"/>
      <c r="Z430" s="91"/>
      <c r="AA430" s="91"/>
      <c r="AB430" s="91"/>
      <c r="AC430" s="85"/>
      <c r="AD430" s="85"/>
      <c r="AE430" s="85"/>
      <c r="AF430" s="91"/>
      <c r="AG430" s="91"/>
      <c r="AH430" s="91"/>
      <c r="AI430" s="91"/>
      <c r="AJ430" s="91"/>
      <c r="AK430" s="85"/>
      <c r="AL430" s="85"/>
      <c r="AM430" s="90">
        <v>44726</v>
      </c>
      <c r="AN430" s="85" t="s">
        <v>773</v>
      </c>
      <c r="AO430" s="92" t="s">
        <v>451</v>
      </c>
      <c r="AP430" s="92" t="s">
        <v>451</v>
      </c>
      <c r="AQ430" s="92" t="s">
        <v>451</v>
      </c>
      <c r="AR430" s="92" t="s">
        <v>451</v>
      </c>
      <c r="AS430" s="92" t="s">
        <v>451</v>
      </c>
      <c r="AT430" s="92"/>
      <c r="AU430" s="92"/>
      <c r="AV430" s="92"/>
      <c r="AW430" s="85" t="s">
        <v>785</v>
      </c>
      <c r="AX430" s="92" t="s">
        <v>439</v>
      </c>
      <c r="AY430" s="92" t="s">
        <v>439</v>
      </c>
      <c r="AZ430" s="92" t="s">
        <v>439</v>
      </c>
      <c r="BA430" s="119" t="s">
        <v>2515</v>
      </c>
    </row>
    <row r="431" spans="1:53" ht="75" hidden="1" customHeight="1" x14ac:dyDescent="0.25">
      <c r="A431" s="85">
        <v>236</v>
      </c>
      <c r="B431" s="86" t="s">
        <v>2516</v>
      </c>
      <c r="C431" s="87" t="s">
        <v>1580</v>
      </c>
      <c r="D431" s="86" t="s">
        <v>1581</v>
      </c>
      <c r="E431" s="85" t="s">
        <v>439</v>
      </c>
      <c r="F431" s="88" t="s">
        <v>1582</v>
      </c>
      <c r="G431" s="89" t="s">
        <v>1714</v>
      </c>
      <c r="H431" s="89" t="s">
        <v>1715</v>
      </c>
      <c r="I431" s="85" t="s">
        <v>1716</v>
      </c>
      <c r="J431" s="86" t="s">
        <v>2517</v>
      </c>
      <c r="K431" s="86" t="s">
        <v>2327</v>
      </c>
      <c r="L431" s="90"/>
      <c r="M431" s="90" t="s">
        <v>776</v>
      </c>
      <c r="N431" s="90" t="s">
        <v>776</v>
      </c>
      <c r="O431" s="90" t="s">
        <v>776</v>
      </c>
      <c r="P431" s="90" t="s">
        <v>776</v>
      </c>
      <c r="Q431" s="91"/>
      <c r="R431" s="91" t="s">
        <v>776</v>
      </c>
      <c r="S431" s="91"/>
      <c r="T431" s="91"/>
      <c r="U431" s="91"/>
      <c r="V431" s="91"/>
      <c r="W431" s="91"/>
      <c r="X431" s="91"/>
      <c r="Y431" s="91"/>
      <c r="Z431" s="91"/>
      <c r="AA431" s="91"/>
      <c r="AB431" s="91"/>
      <c r="AC431" s="85"/>
      <c r="AD431" s="85"/>
      <c r="AE431" s="85"/>
      <c r="AF431" s="91" t="s">
        <v>776</v>
      </c>
      <c r="AG431" s="91" t="s">
        <v>776</v>
      </c>
      <c r="AH431" s="91"/>
      <c r="AI431" s="91" t="s">
        <v>776</v>
      </c>
      <c r="AJ431" s="91"/>
      <c r="AK431" s="85"/>
      <c r="AL431" s="85"/>
      <c r="AM431" s="90">
        <v>44720</v>
      </c>
      <c r="AN431" s="85" t="s">
        <v>772</v>
      </c>
      <c r="AO431" s="92" t="s">
        <v>1799</v>
      </c>
      <c r="AP431" s="92" t="s">
        <v>2518</v>
      </c>
      <c r="AQ431" s="92" t="s">
        <v>451</v>
      </c>
      <c r="AR431" s="92" t="s">
        <v>451</v>
      </c>
      <c r="AS431" s="92" t="s">
        <v>451</v>
      </c>
      <c r="AT431" s="92"/>
      <c r="AU431" s="92"/>
      <c r="AV431" s="92"/>
      <c r="AW431" s="85" t="s">
        <v>785</v>
      </c>
      <c r="AX431" s="92" t="s">
        <v>439</v>
      </c>
      <c r="AY431" s="92" t="s">
        <v>439</v>
      </c>
      <c r="AZ431" s="92" t="s">
        <v>439</v>
      </c>
      <c r="BA431" s="119" t="s">
        <v>2519</v>
      </c>
    </row>
    <row r="432" spans="1:53" ht="135" hidden="1" customHeight="1" x14ac:dyDescent="0.25">
      <c r="A432" s="85">
        <v>237</v>
      </c>
      <c r="B432" s="86" t="s">
        <v>2520</v>
      </c>
      <c r="C432" s="87" t="s">
        <v>1580</v>
      </c>
      <c r="D432" s="86" t="s">
        <v>1627</v>
      </c>
      <c r="E432" s="85" t="s">
        <v>439</v>
      </c>
      <c r="F432" s="88" t="s">
        <v>1582</v>
      </c>
      <c r="G432" s="89" t="s">
        <v>1621</v>
      </c>
      <c r="H432" s="89" t="s">
        <v>1622</v>
      </c>
      <c r="I432" s="85" t="s">
        <v>1585</v>
      </c>
      <c r="J432" s="86" t="s">
        <v>2521</v>
      </c>
      <c r="K432" s="86" t="s">
        <v>2522</v>
      </c>
      <c r="L432" s="90"/>
      <c r="M432" s="90"/>
      <c r="N432" s="90"/>
      <c r="O432" s="90"/>
      <c r="P432" s="90" t="s">
        <v>776</v>
      </c>
      <c r="Q432" s="91"/>
      <c r="R432" s="91"/>
      <c r="S432" s="91"/>
      <c r="T432" s="91"/>
      <c r="U432" s="91"/>
      <c r="V432" s="91"/>
      <c r="W432" s="91"/>
      <c r="X432" s="91"/>
      <c r="Y432" s="91"/>
      <c r="Z432" s="91"/>
      <c r="AA432" s="91"/>
      <c r="AB432" s="91"/>
      <c r="AC432" s="85"/>
      <c r="AD432" s="85"/>
      <c r="AE432" s="85"/>
      <c r="AF432" s="91" t="s">
        <v>776</v>
      </c>
      <c r="AG432" s="91"/>
      <c r="AH432" s="91"/>
      <c r="AI432" s="91"/>
      <c r="AJ432" s="91"/>
      <c r="AK432" s="85"/>
      <c r="AL432" s="85"/>
      <c r="AM432" s="90">
        <v>44754</v>
      </c>
      <c r="AN432" s="85" t="s">
        <v>773</v>
      </c>
      <c r="AO432" s="92" t="s">
        <v>451</v>
      </c>
      <c r="AP432" s="92" t="s">
        <v>451</v>
      </c>
      <c r="AQ432" s="92" t="s">
        <v>451</v>
      </c>
      <c r="AR432" s="92" t="s">
        <v>451</v>
      </c>
      <c r="AS432" s="92" t="s">
        <v>451</v>
      </c>
      <c r="AT432" s="92"/>
      <c r="AU432" s="92"/>
      <c r="AV432" s="92"/>
      <c r="AW432" s="85" t="s">
        <v>785</v>
      </c>
      <c r="AX432" s="92" t="s">
        <v>439</v>
      </c>
      <c r="AY432" s="92" t="s">
        <v>439</v>
      </c>
      <c r="AZ432" s="92" t="s">
        <v>439</v>
      </c>
      <c r="BA432" s="119" t="s">
        <v>2523</v>
      </c>
    </row>
    <row r="433" spans="1:53" ht="30" hidden="1" customHeight="1" x14ac:dyDescent="0.25">
      <c r="A433" s="85">
        <v>238</v>
      </c>
      <c r="B433" s="104" t="s">
        <v>2524</v>
      </c>
      <c r="C433" s="87" t="s">
        <v>1580</v>
      </c>
      <c r="D433" s="86" t="s">
        <v>1581</v>
      </c>
      <c r="E433" s="85" t="s">
        <v>439</v>
      </c>
      <c r="F433" s="88" t="s">
        <v>1582</v>
      </c>
      <c r="G433" s="89" t="s">
        <v>1621</v>
      </c>
      <c r="H433" s="89" t="s">
        <v>1661</v>
      </c>
      <c r="I433" s="85" t="s">
        <v>1585</v>
      </c>
      <c r="J433" s="86" t="s">
        <v>2292</v>
      </c>
      <c r="K433" s="86" t="s">
        <v>2525</v>
      </c>
      <c r="L433" s="90" t="s">
        <v>776</v>
      </c>
      <c r="M433" s="90" t="s">
        <v>776</v>
      </c>
      <c r="N433" s="90" t="s">
        <v>776</v>
      </c>
      <c r="O433" s="90" t="s">
        <v>776</v>
      </c>
      <c r="P433" s="90" t="s">
        <v>776</v>
      </c>
      <c r="Q433" s="91" t="s">
        <v>776</v>
      </c>
      <c r="R433" s="91" t="s">
        <v>776</v>
      </c>
      <c r="S433" s="91" t="s">
        <v>776</v>
      </c>
      <c r="T433" s="91"/>
      <c r="U433" s="91"/>
      <c r="V433" s="91" t="s">
        <v>776</v>
      </c>
      <c r="W433" s="91"/>
      <c r="X433" s="91" t="s">
        <v>776</v>
      </c>
      <c r="Y433" s="91"/>
      <c r="Z433" s="91"/>
      <c r="AA433" s="91"/>
      <c r="AB433" s="91"/>
      <c r="AC433" s="85"/>
      <c r="AD433" s="85"/>
      <c r="AE433" s="85"/>
      <c r="AF433" s="91" t="s">
        <v>776</v>
      </c>
      <c r="AG433" s="91"/>
      <c r="AH433" s="91" t="s">
        <v>776</v>
      </c>
      <c r="AI433" s="91"/>
      <c r="AJ433" s="91"/>
      <c r="AK433" s="85"/>
      <c r="AL433" s="85"/>
      <c r="AM433" s="90">
        <v>44760</v>
      </c>
      <c r="AN433" s="85" t="s">
        <v>772</v>
      </c>
      <c r="AO433" s="92" t="s">
        <v>2317</v>
      </c>
      <c r="AP433" s="92" t="s">
        <v>1952</v>
      </c>
      <c r="AQ433" s="92"/>
      <c r="AR433" s="92" t="s">
        <v>451</v>
      </c>
      <c r="AS433" s="92" t="s">
        <v>451</v>
      </c>
      <c r="AT433" s="92"/>
      <c r="AU433" s="92"/>
      <c r="AV433" s="92"/>
      <c r="AW433" s="85" t="s">
        <v>785</v>
      </c>
      <c r="AX433" s="92" t="s">
        <v>439</v>
      </c>
      <c r="AY433" s="92" t="s">
        <v>439</v>
      </c>
      <c r="AZ433" s="92" t="s">
        <v>439</v>
      </c>
      <c r="BA433" s="119" t="s">
        <v>2526</v>
      </c>
    </row>
    <row r="434" spans="1:53" ht="30" hidden="1" customHeight="1" x14ac:dyDescent="0.25">
      <c r="A434" s="93">
        <v>239</v>
      </c>
      <c r="B434" s="94" t="s">
        <v>2527</v>
      </c>
      <c r="C434" s="95" t="s">
        <v>1580</v>
      </c>
      <c r="D434" s="96" t="s">
        <v>1581</v>
      </c>
      <c r="E434" s="93" t="s">
        <v>439</v>
      </c>
      <c r="F434" s="97" t="s">
        <v>1582</v>
      </c>
      <c r="G434" s="98" t="s">
        <v>1621</v>
      </c>
      <c r="H434" s="98" t="s">
        <v>1661</v>
      </c>
      <c r="I434" s="93" t="s">
        <v>1585</v>
      </c>
      <c r="J434" s="96" t="s">
        <v>2528</v>
      </c>
      <c r="K434" s="96" t="s">
        <v>2529</v>
      </c>
      <c r="L434" s="99" t="s">
        <v>776</v>
      </c>
      <c r="M434" s="99" t="s">
        <v>776</v>
      </c>
      <c r="N434" s="99" t="s">
        <v>776</v>
      </c>
      <c r="O434" s="99" t="s">
        <v>776</v>
      </c>
      <c r="P434" s="99" t="s">
        <v>776</v>
      </c>
      <c r="Q434" s="100"/>
      <c r="R434" s="100" t="s">
        <v>776</v>
      </c>
      <c r="S434" s="100" t="s">
        <v>776</v>
      </c>
      <c r="T434" s="100"/>
      <c r="U434" s="100"/>
      <c r="V434" s="100" t="s">
        <v>776</v>
      </c>
      <c r="W434" s="100"/>
      <c r="X434" s="100" t="s">
        <v>776</v>
      </c>
      <c r="Y434" s="100" t="s">
        <v>776</v>
      </c>
      <c r="Z434" s="100"/>
      <c r="AA434" s="100"/>
      <c r="AB434" s="100"/>
      <c r="AC434" s="93"/>
      <c r="AD434" s="93"/>
      <c r="AE434" s="93"/>
      <c r="AF434" s="100" t="s">
        <v>776</v>
      </c>
      <c r="AG434" s="100" t="s">
        <v>776</v>
      </c>
      <c r="AH434" s="100" t="s">
        <v>776</v>
      </c>
      <c r="AI434" s="100" t="s">
        <v>776</v>
      </c>
      <c r="AJ434" s="100" t="s">
        <v>776</v>
      </c>
      <c r="AK434" s="93"/>
      <c r="AL434" s="93"/>
      <c r="AM434" s="99">
        <v>44749</v>
      </c>
      <c r="AN434" s="93" t="s">
        <v>772</v>
      </c>
      <c r="AO434" s="101" t="s">
        <v>2228</v>
      </c>
      <c r="AP434" s="101" t="s">
        <v>1837</v>
      </c>
      <c r="AQ434" s="101" t="s">
        <v>451</v>
      </c>
      <c r="AR434" s="101" t="s">
        <v>451</v>
      </c>
      <c r="AS434" s="101" t="s">
        <v>451</v>
      </c>
      <c r="AT434" s="101"/>
      <c r="AU434" s="101"/>
      <c r="AV434" s="101"/>
      <c r="AW434" s="93" t="s">
        <v>785</v>
      </c>
      <c r="AX434" s="101" t="s">
        <v>439</v>
      </c>
      <c r="AY434" s="101" t="s">
        <v>439</v>
      </c>
      <c r="AZ434" s="101" t="s">
        <v>439</v>
      </c>
      <c r="BA434" s="120" t="s">
        <v>2530</v>
      </c>
    </row>
    <row r="435" spans="1:53" ht="30" hidden="1" customHeight="1" x14ac:dyDescent="0.25">
      <c r="A435" s="93">
        <v>240</v>
      </c>
      <c r="B435" s="96" t="s">
        <v>2531</v>
      </c>
      <c r="C435" s="95" t="s">
        <v>1580</v>
      </c>
      <c r="D435" s="96" t="s">
        <v>1581</v>
      </c>
      <c r="E435" s="93" t="s">
        <v>439</v>
      </c>
      <c r="F435" s="97" t="s">
        <v>1582</v>
      </c>
      <c r="G435" s="98" t="s">
        <v>1583</v>
      </c>
      <c r="H435" s="98" t="s">
        <v>1696</v>
      </c>
      <c r="I435" s="93" t="s">
        <v>1585</v>
      </c>
      <c r="J435" s="96" t="s">
        <v>2532</v>
      </c>
      <c r="K435" s="96" t="s">
        <v>2533</v>
      </c>
      <c r="L435" s="99"/>
      <c r="M435" s="99"/>
      <c r="N435" s="99"/>
      <c r="O435" s="99" t="s">
        <v>776</v>
      </c>
      <c r="P435" s="99"/>
      <c r="Q435" s="100"/>
      <c r="R435" s="100" t="s">
        <v>776</v>
      </c>
      <c r="S435" s="100" t="s">
        <v>776</v>
      </c>
      <c r="T435" s="100"/>
      <c r="U435" s="100"/>
      <c r="V435" s="100" t="s">
        <v>776</v>
      </c>
      <c r="W435" s="100"/>
      <c r="X435" s="100" t="s">
        <v>776</v>
      </c>
      <c r="Y435" s="100" t="s">
        <v>776</v>
      </c>
      <c r="Z435" s="100"/>
      <c r="AA435" s="100"/>
      <c r="AB435" s="100"/>
      <c r="AC435" s="93"/>
      <c r="AD435" s="93"/>
      <c r="AE435" s="93"/>
      <c r="AF435" s="100" t="s">
        <v>776</v>
      </c>
      <c r="AG435" s="100"/>
      <c r="AH435" s="100" t="s">
        <v>776</v>
      </c>
      <c r="AI435" s="100"/>
      <c r="AJ435" s="100"/>
      <c r="AK435" s="93"/>
      <c r="AL435" s="93"/>
      <c r="AM435" s="99">
        <v>44749</v>
      </c>
      <c r="AN435" s="93" t="s">
        <v>772</v>
      </c>
      <c r="AO435" s="101" t="s">
        <v>1699</v>
      </c>
      <c r="AP435" s="101" t="s">
        <v>2337</v>
      </c>
      <c r="AQ435" s="101"/>
      <c r="AR435" s="101" t="s">
        <v>451</v>
      </c>
      <c r="AS435" s="101" t="s">
        <v>451</v>
      </c>
      <c r="AT435" s="101"/>
      <c r="AU435" s="101"/>
      <c r="AV435" s="101"/>
      <c r="AW435" s="93" t="s">
        <v>783</v>
      </c>
      <c r="AX435" s="101" t="s">
        <v>1787</v>
      </c>
      <c r="AY435" s="93" t="s">
        <v>1788</v>
      </c>
      <c r="AZ435" s="102" t="s">
        <v>1611</v>
      </c>
      <c r="BA435" s="120" t="s">
        <v>2534</v>
      </c>
    </row>
    <row r="436" spans="1:53" ht="315" hidden="1" customHeight="1" x14ac:dyDescent="0.25">
      <c r="A436" s="85">
        <v>241</v>
      </c>
      <c r="B436" s="86" t="s">
        <v>2535</v>
      </c>
      <c r="C436" s="87" t="s">
        <v>1580</v>
      </c>
      <c r="D436" s="86" t="s">
        <v>432</v>
      </c>
      <c r="E436" s="85" t="s">
        <v>439</v>
      </c>
      <c r="F436" s="88" t="s">
        <v>1582</v>
      </c>
      <c r="G436" s="89" t="s">
        <v>1583</v>
      </c>
      <c r="H436" s="89" t="s">
        <v>1584</v>
      </c>
      <c r="I436" s="85" t="s">
        <v>1585</v>
      </c>
      <c r="J436" s="86" t="s">
        <v>1628</v>
      </c>
      <c r="K436" s="86" t="s">
        <v>2536</v>
      </c>
      <c r="L436" s="90"/>
      <c r="M436" s="90"/>
      <c r="N436" s="90"/>
      <c r="O436" s="90" t="s">
        <v>776</v>
      </c>
      <c r="P436" s="90"/>
      <c r="Q436" s="91" t="s">
        <v>776</v>
      </c>
      <c r="R436" s="91" t="s">
        <v>776</v>
      </c>
      <c r="S436" s="91" t="s">
        <v>776</v>
      </c>
      <c r="T436" s="91" t="s">
        <v>776</v>
      </c>
      <c r="U436" s="91" t="s">
        <v>776</v>
      </c>
      <c r="V436" s="91" t="s">
        <v>776</v>
      </c>
      <c r="W436" s="91"/>
      <c r="X436" s="91" t="s">
        <v>776</v>
      </c>
      <c r="Y436" s="91" t="s">
        <v>776</v>
      </c>
      <c r="Z436" s="91"/>
      <c r="AA436" s="91"/>
      <c r="AB436" s="91"/>
      <c r="AC436" s="85"/>
      <c r="AD436" s="85"/>
      <c r="AE436" s="85"/>
      <c r="AF436" s="91" t="s">
        <v>776</v>
      </c>
      <c r="AG436" s="91"/>
      <c r="AH436" s="91"/>
      <c r="AI436" s="91"/>
      <c r="AJ436" s="91" t="s">
        <v>776</v>
      </c>
      <c r="AK436" s="85"/>
      <c r="AL436" s="85"/>
      <c r="AM436" s="90">
        <v>44749</v>
      </c>
      <c r="AN436" s="85" t="s">
        <v>773</v>
      </c>
      <c r="AO436" s="92" t="s">
        <v>451</v>
      </c>
      <c r="AP436" s="92" t="s">
        <v>451</v>
      </c>
      <c r="AQ436" s="92" t="s">
        <v>451</v>
      </c>
      <c r="AR436" s="92" t="s">
        <v>451</v>
      </c>
      <c r="AS436" s="92" t="s">
        <v>451</v>
      </c>
      <c r="AT436" s="92"/>
      <c r="AU436" s="92"/>
      <c r="AV436" s="92"/>
      <c r="AW436" s="85" t="s">
        <v>785</v>
      </c>
      <c r="AX436" s="92" t="s">
        <v>439</v>
      </c>
      <c r="AY436" s="92" t="s">
        <v>439</v>
      </c>
      <c r="AZ436" s="92" t="s">
        <v>439</v>
      </c>
      <c r="BA436" s="119" t="s">
        <v>2537</v>
      </c>
    </row>
    <row r="437" spans="1:53" ht="75" hidden="1" customHeight="1" x14ac:dyDescent="0.25">
      <c r="A437" s="85">
        <v>242</v>
      </c>
      <c r="B437" s="86" t="s">
        <v>2538</v>
      </c>
      <c r="C437" s="87" t="s">
        <v>1580</v>
      </c>
      <c r="D437" s="86" t="s">
        <v>1733</v>
      </c>
      <c r="E437" s="85" t="s">
        <v>1734</v>
      </c>
      <c r="F437" s="88" t="s">
        <v>1582</v>
      </c>
      <c r="G437" s="89" t="s">
        <v>1583</v>
      </c>
      <c r="H437" s="89" t="s">
        <v>1593</v>
      </c>
      <c r="I437" s="85" t="s">
        <v>1585</v>
      </c>
      <c r="J437" s="86" t="s">
        <v>2539</v>
      </c>
      <c r="K437" s="86" t="s">
        <v>2540</v>
      </c>
      <c r="L437" s="90" t="s">
        <v>776</v>
      </c>
      <c r="M437" s="90" t="s">
        <v>776</v>
      </c>
      <c r="N437" s="90" t="s">
        <v>776</v>
      </c>
      <c r="O437" s="90" t="s">
        <v>776</v>
      </c>
      <c r="P437" s="90" t="s">
        <v>776</v>
      </c>
      <c r="Q437" s="91"/>
      <c r="R437" s="91"/>
      <c r="S437" s="91"/>
      <c r="T437" s="91"/>
      <c r="U437" s="91"/>
      <c r="V437" s="91"/>
      <c r="W437" s="91"/>
      <c r="X437" s="91"/>
      <c r="Y437" s="91"/>
      <c r="Z437" s="91"/>
      <c r="AA437" s="91"/>
      <c r="AB437" s="91"/>
      <c r="AC437" s="85"/>
      <c r="AD437" s="85"/>
      <c r="AE437" s="85"/>
      <c r="AF437" s="91" t="s">
        <v>776</v>
      </c>
      <c r="AG437" s="91"/>
      <c r="AH437" s="91"/>
      <c r="AI437" s="91"/>
      <c r="AJ437" s="91"/>
      <c r="AK437" s="85"/>
      <c r="AL437" s="85"/>
      <c r="AM437" s="90">
        <v>44749</v>
      </c>
      <c r="AN437" s="85" t="s">
        <v>773</v>
      </c>
      <c r="AO437" s="92" t="s">
        <v>451</v>
      </c>
      <c r="AP437" s="92" t="s">
        <v>451</v>
      </c>
      <c r="AQ437" s="92" t="s">
        <v>451</v>
      </c>
      <c r="AR437" s="92" t="s">
        <v>451</v>
      </c>
      <c r="AS437" s="92" t="s">
        <v>451</v>
      </c>
      <c r="AT437" s="92"/>
      <c r="AU437" s="92"/>
      <c r="AV437" s="92"/>
      <c r="AW437" s="85" t="s">
        <v>785</v>
      </c>
      <c r="AX437" s="92" t="s">
        <v>439</v>
      </c>
      <c r="AY437" s="92" t="s">
        <v>439</v>
      </c>
      <c r="AZ437" s="92" t="s">
        <v>439</v>
      </c>
      <c r="BA437" s="119" t="s">
        <v>2541</v>
      </c>
    </row>
    <row r="438" spans="1:53" ht="90" hidden="1" customHeight="1" x14ac:dyDescent="0.25">
      <c r="A438" s="85">
        <v>243</v>
      </c>
      <c r="B438" s="86" t="s">
        <v>2542</v>
      </c>
      <c r="C438" s="87" t="s">
        <v>1580</v>
      </c>
      <c r="D438" s="86" t="s">
        <v>1581</v>
      </c>
      <c r="E438" s="85" t="s">
        <v>439</v>
      </c>
      <c r="F438" s="88" t="s">
        <v>1582</v>
      </c>
      <c r="G438" s="89" t="s">
        <v>1583</v>
      </c>
      <c r="H438" s="89" t="s">
        <v>1696</v>
      </c>
      <c r="I438" s="85" t="s">
        <v>1585</v>
      </c>
      <c r="J438" s="86" t="s">
        <v>2532</v>
      </c>
      <c r="K438" s="86" t="s">
        <v>2543</v>
      </c>
      <c r="L438" s="90"/>
      <c r="M438" s="90"/>
      <c r="N438" s="90"/>
      <c r="O438" s="90" t="s">
        <v>776</v>
      </c>
      <c r="P438" s="90" t="s">
        <v>776</v>
      </c>
      <c r="Q438" s="91"/>
      <c r="R438" s="91"/>
      <c r="S438" s="91"/>
      <c r="T438" s="91"/>
      <c r="U438" s="91"/>
      <c r="V438" s="91"/>
      <c r="W438" s="91"/>
      <c r="X438" s="91"/>
      <c r="Y438" s="91"/>
      <c r="Z438" s="91"/>
      <c r="AA438" s="91"/>
      <c r="AB438" s="91"/>
      <c r="AC438" s="85"/>
      <c r="AD438" s="85"/>
      <c r="AE438" s="85"/>
      <c r="AF438" s="91" t="s">
        <v>776</v>
      </c>
      <c r="AG438" s="91"/>
      <c r="AH438" s="91"/>
      <c r="AI438" s="91"/>
      <c r="AJ438" s="91"/>
      <c r="AK438" s="85"/>
      <c r="AL438" s="85"/>
      <c r="AM438" s="90">
        <v>44769</v>
      </c>
      <c r="AN438" s="85" t="s">
        <v>773</v>
      </c>
      <c r="AO438" s="92" t="s">
        <v>451</v>
      </c>
      <c r="AP438" s="92" t="s">
        <v>451</v>
      </c>
      <c r="AQ438" s="92" t="s">
        <v>451</v>
      </c>
      <c r="AR438" s="92" t="s">
        <v>451</v>
      </c>
      <c r="AS438" s="92" t="s">
        <v>451</v>
      </c>
      <c r="AT438" s="92"/>
      <c r="AU438" s="92"/>
      <c r="AV438" s="92"/>
      <c r="AW438" s="85" t="s">
        <v>785</v>
      </c>
      <c r="AX438" s="92" t="s">
        <v>439</v>
      </c>
      <c r="AY438" s="92" t="s">
        <v>439</v>
      </c>
      <c r="AZ438" s="92" t="s">
        <v>439</v>
      </c>
      <c r="BA438" s="119" t="s">
        <v>2544</v>
      </c>
    </row>
    <row r="439" spans="1:53" ht="25.5" hidden="1" customHeight="1" x14ac:dyDescent="0.25">
      <c r="A439" s="85">
        <v>244</v>
      </c>
      <c r="B439" s="86" t="s">
        <v>2545</v>
      </c>
      <c r="C439" s="87" t="s">
        <v>1580</v>
      </c>
      <c r="D439" s="86" t="s">
        <v>1581</v>
      </c>
      <c r="E439" s="85" t="s">
        <v>439</v>
      </c>
      <c r="F439" s="88" t="s">
        <v>1582</v>
      </c>
      <c r="G439" s="89" t="s">
        <v>1583</v>
      </c>
      <c r="H439" s="89" t="s">
        <v>1584</v>
      </c>
      <c r="I439" s="85" t="s">
        <v>1585</v>
      </c>
      <c r="J439" s="86" t="s">
        <v>476</v>
      </c>
      <c r="K439" s="86" t="s">
        <v>2546</v>
      </c>
      <c r="L439" s="90"/>
      <c r="M439" s="90"/>
      <c r="N439" s="90"/>
      <c r="O439" s="90" t="s">
        <v>776</v>
      </c>
      <c r="P439" s="90" t="s">
        <v>776</v>
      </c>
      <c r="Q439" s="91" t="s">
        <v>776</v>
      </c>
      <c r="R439" s="91" t="s">
        <v>776</v>
      </c>
      <c r="S439" s="91" t="s">
        <v>776</v>
      </c>
      <c r="T439" s="91" t="s">
        <v>776</v>
      </c>
      <c r="U439" s="91"/>
      <c r="V439" s="91"/>
      <c r="W439" s="91" t="s">
        <v>776</v>
      </c>
      <c r="X439" s="91"/>
      <c r="Y439" s="91"/>
      <c r="Z439" s="91"/>
      <c r="AA439" s="91"/>
      <c r="AB439" s="91"/>
      <c r="AC439" s="85"/>
      <c r="AD439" s="85"/>
      <c r="AE439" s="85"/>
      <c r="AF439" s="91" t="s">
        <v>776</v>
      </c>
      <c r="AG439" s="91"/>
      <c r="AH439" s="91" t="s">
        <v>776</v>
      </c>
      <c r="AI439" s="91"/>
      <c r="AJ439" s="91"/>
      <c r="AK439" s="85"/>
      <c r="AL439" s="85"/>
      <c r="AM439" s="90">
        <v>44777</v>
      </c>
      <c r="AN439" s="85" t="s">
        <v>772</v>
      </c>
      <c r="AO439" s="92" t="s">
        <v>1652</v>
      </c>
      <c r="AP439" s="92" t="s">
        <v>2337</v>
      </c>
      <c r="AQ439" s="92" t="s">
        <v>451</v>
      </c>
      <c r="AR439" s="92" t="s">
        <v>451</v>
      </c>
      <c r="AS439" s="92" t="s">
        <v>451</v>
      </c>
      <c r="AT439" s="92"/>
      <c r="AU439" s="92"/>
      <c r="AV439" s="92"/>
      <c r="AW439" s="85" t="s">
        <v>785</v>
      </c>
      <c r="AX439" s="92" t="s">
        <v>439</v>
      </c>
      <c r="AY439" s="92" t="s">
        <v>439</v>
      </c>
      <c r="AZ439" s="92" t="s">
        <v>439</v>
      </c>
      <c r="BA439" s="119" t="s">
        <v>451</v>
      </c>
    </row>
    <row r="440" spans="1:53" ht="60" hidden="1" customHeight="1" x14ac:dyDescent="0.25">
      <c r="A440" s="85">
        <v>245</v>
      </c>
      <c r="B440" s="86" t="s">
        <v>2547</v>
      </c>
      <c r="C440" s="87" t="s">
        <v>1580</v>
      </c>
      <c r="D440" s="86" t="s">
        <v>1581</v>
      </c>
      <c r="E440" s="85" t="s">
        <v>439</v>
      </c>
      <c r="F440" s="88" t="s">
        <v>1582</v>
      </c>
      <c r="G440" s="89" t="s">
        <v>1583</v>
      </c>
      <c r="H440" s="89" t="s">
        <v>1593</v>
      </c>
      <c r="I440" s="85" t="s">
        <v>1585</v>
      </c>
      <c r="J440" s="86" t="s">
        <v>2548</v>
      </c>
      <c r="K440" s="86" t="s">
        <v>2549</v>
      </c>
      <c r="L440" s="106"/>
      <c r="M440" s="106"/>
      <c r="N440" s="106" t="s">
        <v>776</v>
      </c>
      <c r="O440" s="106" t="s">
        <v>776</v>
      </c>
      <c r="P440" s="106"/>
      <c r="Q440" s="85"/>
      <c r="R440" s="85"/>
      <c r="S440" s="85"/>
      <c r="T440" s="85"/>
      <c r="U440" s="85"/>
      <c r="V440" s="85"/>
      <c r="W440" s="85"/>
      <c r="X440" s="85"/>
      <c r="Y440" s="85"/>
      <c r="Z440" s="85"/>
      <c r="AA440" s="85"/>
      <c r="AB440" s="85"/>
      <c r="AC440" s="85"/>
      <c r="AD440" s="85"/>
      <c r="AE440" s="85"/>
      <c r="AF440" s="91" t="s">
        <v>776</v>
      </c>
      <c r="AG440" s="91"/>
      <c r="AH440" s="91"/>
      <c r="AI440" s="91"/>
      <c r="AJ440" s="91"/>
      <c r="AK440" s="85"/>
      <c r="AL440" s="85"/>
      <c r="AM440" s="106">
        <v>44749</v>
      </c>
      <c r="AN440" s="85" t="s">
        <v>773</v>
      </c>
      <c r="AO440" s="92" t="s">
        <v>451</v>
      </c>
      <c r="AP440" s="92" t="s">
        <v>451</v>
      </c>
      <c r="AQ440" s="92" t="s">
        <v>451</v>
      </c>
      <c r="AR440" s="92" t="s">
        <v>451</v>
      </c>
      <c r="AS440" s="92" t="s">
        <v>451</v>
      </c>
      <c r="AT440" s="92"/>
      <c r="AU440" s="92"/>
      <c r="AV440" s="92"/>
      <c r="AW440" s="85" t="s">
        <v>785</v>
      </c>
      <c r="AX440" s="92" t="s">
        <v>439</v>
      </c>
      <c r="AY440" s="92" t="s">
        <v>439</v>
      </c>
      <c r="AZ440" s="92" t="s">
        <v>439</v>
      </c>
      <c r="BA440" s="119" t="s">
        <v>2550</v>
      </c>
    </row>
    <row r="441" spans="1:53" ht="25.5" hidden="1" customHeight="1" x14ac:dyDescent="0.25">
      <c r="A441" s="85">
        <v>246</v>
      </c>
      <c r="B441" s="104" t="s">
        <v>2551</v>
      </c>
      <c r="C441" s="87" t="s">
        <v>1580</v>
      </c>
      <c r="D441" s="86" t="s">
        <v>1581</v>
      </c>
      <c r="E441" s="85" t="s">
        <v>439</v>
      </c>
      <c r="F441" s="88" t="s">
        <v>1582</v>
      </c>
      <c r="G441" s="89" t="s">
        <v>1583</v>
      </c>
      <c r="H441" s="89" t="s">
        <v>1593</v>
      </c>
      <c r="I441" s="85" t="s">
        <v>1585</v>
      </c>
      <c r="J441" s="86" t="s">
        <v>1751</v>
      </c>
      <c r="K441" s="86" t="s">
        <v>2552</v>
      </c>
      <c r="L441" s="90"/>
      <c r="M441" s="90"/>
      <c r="N441" s="90" t="s">
        <v>776</v>
      </c>
      <c r="O441" s="90" t="s">
        <v>776</v>
      </c>
      <c r="P441" s="90" t="s">
        <v>776</v>
      </c>
      <c r="Q441" s="85"/>
      <c r="R441" s="85" t="s">
        <v>776</v>
      </c>
      <c r="S441" s="85" t="s">
        <v>776</v>
      </c>
      <c r="T441" s="85"/>
      <c r="U441" s="85"/>
      <c r="V441" s="91" t="s">
        <v>776</v>
      </c>
      <c r="W441" s="85"/>
      <c r="X441" s="85"/>
      <c r="Y441" s="85"/>
      <c r="Z441" s="85"/>
      <c r="AA441" s="85"/>
      <c r="AB441" s="85"/>
      <c r="AC441" s="85"/>
      <c r="AD441" s="85"/>
      <c r="AE441" s="85"/>
      <c r="AF441" s="91" t="s">
        <v>776</v>
      </c>
      <c r="AG441" s="91"/>
      <c r="AH441" s="91"/>
      <c r="AI441" s="91"/>
      <c r="AJ441" s="91"/>
      <c r="AK441" s="85"/>
      <c r="AL441" s="85"/>
      <c r="AM441" s="90">
        <v>44785</v>
      </c>
      <c r="AN441" s="85" t="s">
        <v>772</v>
      </c>
      <c r="AO441" s="92" t="s">
        <v>2443</v>
      </c>
      <c r="AP441" s="92"/>
      <c r="AQ441" s="92" t="s">
        <v>451</v>
      </c>
      <c r="AR441" s="92" t="s">
        <v>451</v>
      </c>
      <c r="AS441" s="92" t="s">
        <v>451</v>
      </c>
      <c r="AT441" s="92"/>
      <c r="AU441" s="92"/>
      <c r="AV441" s="92"/>
      <c r="AW441" s="85" t="s">
        <v>785</v>
      </c>
      <c r="AX441" s="92" t="s">
        <v>439</v>
      </c>
      <c r="AY441" s="92" t="s">
        <v>439</v>
      </c>
      <c r="AZ441" s="92" t="s">
        <v>439</v>
      </c>
      <c r="BA441" s="119" t="s">
        <v>2553</v>
      </c>
    </row>
    <row r="442" spans="1:53" ht="75" hidden="1" customHeight="1" x14ac:dyDescent="0.25">
      <c r="A442" s="85">
        <v>247</v>
      </c>
      <c r="B442" s="86" t="s">
        <v>2554</v>
      </c>
      <c r="C442" s="87" t="s">
        <v>1580</v>
      </c>
      <c r="D442" s="87" t="s">
        <v>1778</v>
      </c>
      <c r="E442" s="85" t="s">
        <v>439</v>
      </c>
      <c r="F442" s="88" t="s">
        <v>1582</v>
      </c>
      <c r="G442" s="89" t="s">
        <v>1621</v>
      </c>
      <c r="H442" s="89" t="s">
        <v>1622</v>
      </c>
      <c r="I442" s="85" t="s">
        <v>1585</v>
      </c>
      <c r="J442" s="86" t="s">
        <v>1623</v>
      </c>
      <c r="K442" s="86" t="s">
        <v>2555</v>
      </c>
      <c r="L442" s="90" t="s">
        <v>776</v>
      </c>
      <c r="M442" s="90" t="s">
        <v>776</v>
      </c>
      <c r="N442" s="90" t="s">
        <v>776</v>
      </c>
      <c r="O442" s="90" t="s">
        <v>776</v>
      </c>
      <c r="P442" s="90" t="s">
        <v>776</v>
      </c>
      <c r="Q442" s="85"/>
      <c r="R442" s="85"/>
      <c r="S442" s="85" t="s">
        <v>776</v>
      </c>
      <c r="T442" s="85"/>
      <c r="U442" s="85"/>
      <c r="V442" s="91" t="s">
        <v>776</v>
      </c>
      <c r="W442" s="85"/>
      <c r="X442" s="85"/>
      <c r="Y442" s="85"/>
      <c r="Z442" s="85"/>
      <c r="AA442" s="85"/>
      <c r="AB442" s="85"/>
      <c r="AC442" s="85"/>
      <c r="AD442" s="85"/>
      <c r="AE442" s="85"/>
      <c r="AF442" s="91" t="s">
        <v>776</v>
      </c>
      <c r="AG442" s="91" t="s">
        <v>776</v>
      </c>
      <c r="AH442" s="91" t="s">
        <v>776</v>
      </c>
      <c r="AI442" s="91"/>
      <c r="AJ442" s="91" t="s">
        <v>776</v>
      </c>
      <c r="AK442" s="85"/>
      <c r="AL442" s="85"/>
      <c r="AM442" s="90">
        <v>44783</v>
      </c>
      <c r="AN442" s="85" t="s">
        <v>773</v>
      </c>
      <c r="AO442" s="92" t="s">
        <v>451</v>
      </c>
      <c r="AP442" s="92" t="s">
        <v>451</v>
      </c>
      <c r="AQ442" s="92" t="s">
        <v>451</v>
      </c>
      <c r="AR442" s="92" t="s">
        <v>451</v>
      </c>
      <c r="AS442" s="92" t="s">
        <v>451</v>
      </c>
      <c r="AT442" s="92"/>
      <c r="AU442" s="92"/>
      <c r="AV442" s="92"/>
      <c r="AW442" s="85" t="s">
        <v>785</v>
      </c>
      <c r="AX442" s="92" t="s">
        <v>439</v>
      </c>
      <c r="AY442" s="92" t="s">
        <v>439</v>
      </c>
      <c r="AZ442" s="92" t="s">
        <v>439</v>
      </c>
      <c r="BA442" s="119" t="s">
        <v>2556</v>
      </c>
    </row>
    <row r="443" spans="1:53" ht="105" hidden="1" customHeight="1" x14ac:dyDescent="0.25">
      <c r="A443" s="85">
        <v>248</v>
      </c>
      <c r="B443" s="86" t="s">
        <v>2557</v>
      </c>
      <c r="C443" s="87" t="s">
        <v>1580</v>
      </c>
      <c r="D443" s="87" t="s">
        <v>1778</v>
      </c>
      <c r="E443" s="89" t="s">
        <v>439</v>
      </c>
      <c r="F443" s="88" t="s">
        <v>1582</v>
      </c>
      <c r="G443" s="89" t="s">
        <v>1621</v>
      </c>
      <c r="H443" s="89" t="s">
        <v>1622</v>
      </c>
      <c r="I443" s="85" t="s">
        <v>1585</v>
      </c>
      <c r="J443" s="86" t="s">
        <v>2558</v>
      </c>
      <c r="K443" s="86" t="s">
        <v>2559</v>
      </c>
      <c r="L443" s="90"/>
      <c r="M443" s="90" t="s">
        <v>776</v>
      </c>
      <c r="N443" s="90"/>
      <c r="O443" s="90" t="s">
        <v>776</v>
      </c>
      <c r="P443" s="90" t="s">
        <v>776</v>
      </c>
      <c r="Q443" s="85"/>
      <c r="R443" s="85"/>
      <c r="S443" s="85"/>
      <c r="T443" s="85"/>
      <c r="U443" s="85"/>
      <c r="V443" s="85"/>
      <c r="W443" s="85"/>
      <c r="X443" s="85" t="s">
        <v>776</v>
      </c>
      <c r="Y443" s="85"/>
      <c r="Z443" s="85"/>
      <c r="AA443" s="85"/>
      <c r="AB443" s="85"/>
      <c r="AC443" s="85"/>
      <c r="AD443" s="85"/>
      <c r="AE443" s="85"/>
      <c r="AF443" s="91" t="s">
        <v>776</v>
      </c>
      <c r="AG443" s="91" t="s">
        <v>776</v>
      </c>
      <c r="AH443" s="91" t="s">
        <v>776</v>
      </c>
      <c r="AI443" s="91" t="s">
        <v>776</v>
      </c>
      <c r="AJ443" s="91" t="s">
        <v>776</v>
      </c>
      <c r="AK443" s="85"/>
      <c r="AL443" s="85"/>
      <c r="AM443" s="90">
        <v>44789</v>
      </c>
      <c r="AN443" s="85" t="s">
        <v>773</v>
      </c>
      <c r="AO443" s="92" t="s">
        <v>451</v>
      </c>
      <c r="AP443" s="92" t="s">
        <v>451</v>
      </c>
      <c r="AQ443" s="92" t="s">
        <v>451</v>
      </c>
      <c r="AR443" s="92" t="s">
        <v>451</v>
      </c>
      <c r="AS443" s="92" t="s">
        <v>451</v>
      </c>
      <c r="AT443" s="92"/>
      <c r="AU443" s="92"/>
      <c r="AV443" s="92"/>
      <c r="AW443" s="85" t="s">
        <v>785</v>
      </c>
      <c r="AX443" s="92" t="s">
        <v>439</v>
      </c>
      <c r="AY443" s="92" t="s">
        <v>439</v>
      </c>
      <c r="AZ443" s="92" t="s">
        <v>439</v>
      </c>
      <c r="BA443" s="119" t="s">
        <v>2560</v>
      </c>
    </row>
    <row r="444" spans="1:53" ht="150" hidden="1" customHeight="1" x14ac:dyDescent="0.25">
      <c r="A444" s="85">
        <v>249</v>
      </c>
      <c r="B444" s="111" t="s">
        <v>2561</v>
      </c>
      <c r="C444" s="87" t="s">
        <v>1580</v>
      </c>
      <c r="D444" s="86" t="s">
        <v>1581</v>
      </c>
      <c r="E444" s="112" t="s">
        <v>439</v>
      </c>
      <c r="F444" s="88" t="s">
        <v>1582</v>
      </c>
      <c r="G444" s="89" t="s">
        <v>1583</v>
      </c>
      <c r="H444" s="89" t="s">
        <v>1593</v>
      </c>
      <c r="I444" s="112" t="s">
        <v>1585</v>
      </c>
      <c r="J444" s="112" t="s">
        <v>2020</v>
      </c>
      <c r="K444" s="112" t="s">
        <v>2562</v>
      </c>
      <c r="L444" s="113"/>
      <c r="M444" s="113"/>
      <c r="N444" s="113"/>
      <c r="O444" s="113" t="s">
        <v>776</v>
      </c>
      <c r="P444" s="113" t="s">
        <v>776</v>
      </c>
      <c r="Q444" s="112"/>
      <c r="R444" s="112"/>
      <c r="S444" s="112"/>
      <c r="T444" s="112"/>
      <c r="U444" s="112"/>
      <c r="V444" s="112"/>
      <c r="W444" s="112"/>
      <c r="X444" s="112"/>
      <c r="Y444" s="112"/>
      <c r="Z444" s="112"/>
      <c r="AA444" s="112"/>
      <c r="AB444" s="112"/>
      <c r="AC444" s="85"/>
      <c r="AD444" s="85"/>
      <c r="AE444" s="85"/>
      <c r="AF444" s="112" t="s">
        <v>776</v>
      </c>
      <c r="AG444" s="112"/>
      <c r="AH444" s="112"/>
      <c r="AI444" s="112"/>
      <c r="AJ444" s="112"/>
      <c r="AK444" s="85"/>
      <c r="AL444" s="85"/>
      <c r="AM444" s="113">
        <v>44810</v>
      </c>
      <c r="AN444" s="85" t="s">
        <v>773</v>
      </c>
      <c r="AO444" s="92" t="s">
        <v>451</v>
      </c>
      <c r="AP444" s="92" t="s">
        <v>451</v>
      </c>
      <c r="AQ444" s="92" t="s">
        <v>451</v>
      </c>
      <c r="AR444" s="92" t="s">
        <v>451</v>
      </c>
      <c r="AS444" s="92" t="s">
        <v>451</v>
      </c>
      <c r="AT444" s="92"/>
      <c r="AU444" s="92"/>
      <c r="AV444" s="92"/>
      <c r="AW444" s="85" t="s">
        <v>785</v>
      </c>
      <c r="AX444" s="92" t="s">
        <v>439</v>
      </c>
      <c r="AY444" s="92" t="s">
        <v>439</v>
      </c>
      <c r="AZ444" s="92" t="s">
        <v>439</v>
      </c>
      <c r="BA444" s="119" t="s">
        <v>2563</v>
      </c>
    </row>
    <row r="445" spans="1:53" ht="150" hidden="1" customHeight="1" x14ac:dyDescent="0.25">
      <c r="A445" s="85">
        <v>250</v>
      </c>
      <c r="B445" s="111" t="s">
        <v>2564</v>
      </c>
      <c r="C445" s="87" t="s">
        <v>1580</v>
      </c>
      <c r="D445" s="86" t="s">
        <v>1581</v>
      </c>
      <c r="E445" s="112" t="s">
        <v>439</v>
      </c>
      <c r="F445" s="88" t="s">
        <v>1582</v>
      </c>
      <c r="G445" s="89" t="s">
        <v>1583</v>
      </c>
      <c r="H445" s="89" t="s">
        <v>1593</v>
      </c>
      <c r="I445" s="112" t="s">
        <v>1585</v>
      </c>
      <c r="J445" s="112" t="s">
        <v>2539</v>
      </c>
      <c r="K445" s="112" t="s">
        <v>2565</v>
      </c>
      <c r="L445" s="113"/>
      <c r="M445" s="113"/>
      <c r="N445" s="113" t="s">
        <v>776</v>
      </c>
      <c r="O445" s="113" t="s">
        <v>776</v>
      </c>
      <c r="P445" s="113" t="s">
        <v>776</v>
      </c>
      <c r="Q445" s="112"/>
      <c r="R445" s="112"/>
      <c r="S445" s="112"/>
      <c r="T445" s="112"/>
      <c r="U445" s="112"/>
      <c r="V445" s="112"/>
      <c r="W445" s="112"/>
      <c r="X445" s="112"/>
      <c r="Y445" s="112"/>
      <c r="Z445" s="112"/>
      <c r="AA445" s="112"/>
      <c r="AB445" s="112"/>
      <c r="AC445" s="85"/>
      <c r="AD445" s="85"/>
      <c r="AE445" s="85"/>
      <c r="AF445" s="112" t="s">
        <v>776</v>
      </c>
      <c r="AG445" s="112"/>
      <c r="AH445" s="112"/>
      <c r="AI445" s="112"/>
      <c r="AJ445" s="112"/>
      <c r="AK445" s="85"/>
      <c r="AL445" s="85"/>
      <c r="AM445" s="113">
        <v>44783</v>
      </c>
      <c r="AN445" s="85" t="s">
        <v>773</v>
      </c>
      <c r="AO445" s="92" t="s">
        <v>451</v>
      </c>
      <c r="AP445" s="92" t="s">
        <v>451</v>
      </c>
      <c r="AQ445" s="92" t="s">
        <v>451</v>
      </c>
      <c r="AR445" s="92" t="s">
        <v>451</v>
      </c>
      <c r="AS445" s="92" t="s">
        <v>451</v>
      </c>
      <c r="AT445" s="92"/>
      <c r="AU445" s="92"/>
      <c r="AV445" s="92"/>
      <c r="AW445" s="85" t="s">
        <v>785</v>
      </c>
      <c r="AX445" s="92" t="s">
        <v>439</v>
      </c>
      <c r="AY445" s="92" t="s">
        <v>439</v>
      </c>
      <c r="AZ445" s="92" t="s">
        <v>439</v>
      </c>
      <c r="BA445" s="119" t="s">
        <v>2566</v>
      </c>
    </row>
    <row r="446" spans="1:53" ht="150" hidden="1" customHeight="1" x14ac:dyDescent="0.25">
      <c r="A446" s="85">
        <v>251</v>
      </c>
      <c r="B446" s="111" t="s">
        <v>2567</v>
      </c>
      <c r="C446" s="87" t="s">
        <v>1580</v>
      </c>
      <c r="D446" s="86" t="s">
        <v>1581</v>
      </c>
      <c r="E446" s="112" t="s">
        <v>439</v>
      </c>
      <c r="F446" s="88" t="s">
        <v>1582</v>
      </c>
      <c r="G446" s="89" t="s">
        <v>1583</v>
      </c>
      <c r="H446" s="89" t="s">
        <v>1696</v>
      </c>
      <c r="I446" s="112" t="s">
        <v>1585</v>
      </c>
      <c r="J446" s="112" t="s">
        <v>2180</v>
      </c>
      <c r="K446" s="112" t="s">
        <v>2568</v>
      </c>
      <c r="L446" s="113"/>
      <c r="M446" s="113"/>
      <c r="N446" s="113" t="s">
        <v>776</v>
      </c>
      <c r="O446" s="113" t="s">
        <v>776</v>
      </c>
      <c r="P446" s="113" t="s">
        <v>776</v>
      </c>
      <c r="Q446" s="112"/>
      <c r="R446" s="112"/>
      <c r="S446" s="112"/>
      <c r="T446" s="112"/>
      <c r="U446" s="112"/>
      <c r="V446" s="112"/>
      <c r="W446" s="112"/>
      <c r="X446" s="112"/>
      <c r="Y446" s="112"/>
      <c r="Z446" s="112"/>
      <c r="AA446" s="112"/>
      <c r="AB446" s="112"/>
      <c r="AC446" s="85"/>
      <c r="AD446" s="85"/>
      <c r="AE446" s="85"/>
      <c r="AF446" s="112" t="s">
        <v>776</v>
      </c>
      <c r="AG446" s="112"/>
      <c r="AH446" s="112"/>
      <c r="AI446" s="112"/>
      <c r="AJ446" s="112"/>
      <c r="AK446" s="85"/>
      <c r="AL446" s="85"/>
      <c r="AM446" s="113">
        <v>45266</v>
      </c>
      <c r="AN446" s="85" t="s">
        <v>773</v>
      </c>
      <c r="AO446" s="92" t="s">
        <v>451</v>
      </c>
      <c r="AP446" s="92" t="s">
        <v>451</v>
      </c>
      <c r="AQ446" s="92" t="s">
        <v>451</v>
      </c>
      <c r="AR446" s="92" t="s">
        <v>451</v>
      </c>
      <c r="AS446" s="92" t="s">
        <v>451</v>
      </c>
      <c r="AT446" s="92"/>
      <c r="AU446" s="92"/>
      <c r="AV446" s="92"/>
      <c r="AW446" s="85" t="s">
        <v>785</v>
      </c>
      <c r="AX446" s="92" t="s">
        <v>439</v>
      </c>
      <c r="AY446" s="92" t="s">
        <v>439</v>
      </c>
      <c r="AZ446" s="92" t="s">
        <v>439</v>
      </c>
      <c r="BA446" s="119" t="s">
        <v>2569</v>
      </c>
    </row>
    <row r="447" spans="1:53" ht="25.5" hidden="1" customHeight="1" x14ac:dyDescent="0.25">
      <c r="A447" s="85">
        <v>252</v>
      </c>
      <c r="B447" s="112" t="s">
        <v>2570</v>
      </c>
      <c r="C447" s="87" t="s">
        <v>1580</v>
      </c>
      <c r="D447" s="86" t="s">
        <v>1581</v>
      </c>
      <c r="E447" s="112" t="s">
        <v>439</v>
      </c>
      <c r="F447" s="88" t="s">
        <v>1582</v>
      </c>
      <c r="G447" s="89" t="s">
        <v>1583</v>
      </c>
      <c r="H447" s="89" t="s">
        <v>2571</v>
      </c>
      <c r="I447" s="112" t="s">
        <v>1716</v>
      </c>
      <c r="J447" s="112" t="s">
        <v>1567</v>
      </c>
      <c r="K447" s="112" t="s">
        <v>2572</v>
      </c>
      <c r="L447" s="113"/>
      <c r="M447" s="113"/>
      <c r="N447" s="113" t="s">
        <v>776</v>
      </c>
      <c r="O447" s="113" t="s">
        <v>776</v>
      </c>
      <c r="P447" s="113"/>
      <c r="Q447" s="112"/>
      <c r="R447" s="112" t="s">
        <v>776</v>
      </c>
      <c r="S447" s="112" t="s">
        <v>776</v>
      </c>
      <c r="T447" s="112"/>
      <c r="U447" s="112"/>
      <c r="V447" s="112" t="s">
        <v>776</v>
      </c>
      <c r="W447" s="112"/>
      <c r="X447" s="112"/>
      <c r="Y447" s="112"/>
      <c r="Z447" s="112"/>
      <c r="AA447" s="112"/>
      <c r="AB447" s="112"/>
      <c r="AC447" s="85"/>
      <c r="AD447" s="85"/>
      <c r="AE447" s="85"/>
      <c r="AF447" s="112" t="s">
        <v>776</v>
      </c>
      <c r="AG447" s="112"/>
      <c r="AH447" s="112"/>
      <c r="AI447" s="112" t="s">
        <v>776</v>
      </c>
      <c r="AJ447" s="112"/>
      <c r="AK447" s="85"/>
      <c r="AL447" s="85"/>
      <c r="AM447" s="113">
        <v>45365</v>
      </c>
      <c r="AN447" s="85" t="s">
        <v>772</v>
      </c>
      <c r="AO447" s="92" t="s">
        <v>1711</v>
      </c>
      <c r="AP447" s="92"/>
      <c r="AQ447" s="92" t="s">
        <v>451</v>
      </c>
      <c r="AR447" s="92" t="s">
        <v>451</v>
      </c>
      <c r="AS447" s="92" t="s">
        <v>451</v>
      </c>
      <c r="AT447" s="92"/>
      <c r="AU447" s="92"/>
      <c r="AV447" s="92"/>
      <c r="AW447" s="85" t="s">
        <v>785</v>
      </c>
      <c r="AX447" s="92" t="s">
        <v>439</v>
      </c>
      <c r="AY447" s="92" t="s">
        <v>439</v>
      </c>
      <c r="AZ447" s="92" t="s">
        <v>439</v>
      </c>
      <c r="BA447" s="119" t="s">
        <v>451</v>
      </c>
    </row>
    <row r="448" spans="1:53" ht="25.5" hidden="1" customHeight="1" x14ac:dyDescent="0.25">
      <c r="A448" s="85">
        <v>253</v>
      </c>
      <c r="B448" s="111" t="s">
        <v>2573</v>
      </c>
      <c r="C448" s="87" t="s">
        <v>1580</v>
      </c>
      <c r="D448" s="86" t="s">
        <v>1581</v>
      </c>
      <c r="E448" s="112" t="s">
        <v>439</v>
      </c>
      <c r="F448" s="88" t="s">
        <v>1582</v>
      </c>
      <c r="G448" s="89" t="s">
        <v>1583</v>
      </c>
      <c r="H448" s="89" t="s">
        <v>1593</v>
      </c>
      <c r="I448" s="112" t="s">
        <v>1585</v>
      </c>
      <c r="J448" s="112" t="s">
        <v>2574</v>
      </c>
      <c r="K448" s="112" t="s">
        <v>2575</v>
      </c>
      <c r="L448" s="113" t="s">
        <v>776</v>
      </c>
      <c r="M448" s="113" t="s">
        <v>776</v>
      </c>
      <c r="N448" s="113" t="s">
        <v>776</v>
      </c>
      <c r="O448" s="113" t="s">
        <v>776</v>
      </c>
      <c r="P448" s="113" t="s">
        <v>776</v>
      </c>
      <c r="Q448" s="112"/>
      <c r="R448" s="112" t="s">
        <v>776</v>
      </c>
      <c r="S448" s="112" t="s">
        <v>776</v>
      </c>
      <c r="T448" s="112" t="s">
        <v>776</v>
      </c>
      <c r="U448" s="112" t="s">
        <v>776</v>
      </c>
      <c r="V448" s="112" t="s">
        <v>776</v>
      </c>
      <c r="W448" s="112"/>
      <c r="X448" s="112" t="s">
        <v>776</v>
      </c>
      <c r="Y448" s="112" t="s">
        <v>776</v>
      </c>
      <c r="Z448" s="112"/>
      <c r="AA448" s="112"/>
      <c r="AB448" s="112" t="s">
        <v>776</v>
      </c>
      <c r="AC448" s="85"/>
      <c r="AD448" s="85"/>
      <c r="AE448" s="85"/>
      <c r="AF448" s="112" t="s">
        <v>776</v>
      </c>
      <c r="AG448" s="112"/>
      <c r="AH448" s="112"/>
      <c r="AI448" s="112" t="s">
        <v>776</v>
      </c>
      <c r="AJ448" s="112"/>
      <c r="AK448" s="85"/>
      <c r="AL448" s="85"/>
      <c r="AM448" s="113">
        <v>45366</v>
      </c>
      <c r="AN448" s="85" t="s">
        <v>772</v>
      </c>
      <c r="AO448" s="92" t="s">
        <v>2086</v>
      </c>
      <c r="AP448" s="92"/>
      <c r="AQ448" s="92" t="s">
        <v>451</v>
      </c>
      <c r="AR448" s="92" t="s">
        <v>451</v>
      </c>
      <c r="AS448" s="92" t="s">
        <v>451</v>
      </c>
      <c r="AT448" s="92"/>
      <c r="AU448" s="92"/>
      <c r="AV448" s="92"/>
      <c r="AW448" s="85" t="s">
        <v>785</v>
      </c>
      <c r="AX448" s="92" t="s">
        <v>439</v>
      </c>
      <c r="AY448" s="92" t="s">
        <v>439</v>
      </c>
      <c r="AZ448" s="92" t="s">
        <v>439</v>
      </c>
      <c r="BA448" s="119" t="s">
        <v>451</v>
      </c>
    </row>
    <row r="449" spans="1:53" ht="15" hidden="1" customHeight="1" x14ac:dyDescent="0.25">
      <c r="A449" s="85">
        <v>254</v>
      </c>
      <c r="B449" s="111" t="s">
        <v>2576</v>
      </c>
      <c r="C449" s="87" t="s">
        <v>1591</v>
      </c>
      <c r="D449" s="87" t="s">
        <v>1592</v>
      </c>
      <c r="E449" s="112" t="s">
        <v>439</v>
      </c>
      <c r="F449" s="88" t="s">
        <v>1582</v>
      </c>
      <c r="G449" s="89" t="s">
        <v>1598</v>
      </c>
      <c r="H449" s="89" t="s">
        <v>1599</v>
      </c>
      <c r="I449" s="112" t="s">
        <v>1585</v>
      </c>
      <c r="J449" s="112" t="s">
        <v>1894</v>
      </c>
      <c r="K449" s="112" t="s">
        <v>2577</v>
      </c>
      <c r="L449" s="113" t="s">
        <v>776</v>
      </c>
      <c r="M449" s="113" t="s">
        <v>776</v>
      </c>
      <c r="N449" s="113" t="s">
        <v>776</v>
      </c>
      <c r="O449" s="113" t="s">
        <v>776</v>
      </c>
      <c r="P449" s="113" t="s">
        <v>776</v>
      </c>
      <c r="Q449" s="112" t="s">
        <v>776</v>
      </c>
      <c r="R449" s="112" t="s">
        <v>776</v>
      </c>
      <c r="S449" s="112" t="s">
        <v>776</v>
      </c>
      <c r="T449" s="112" t="s">
        <v>776</v>
      </c>
      <c r="U449" s="112" t="s">
        <v>776</v>
      </c>
      <c r="V449" s="112" t="s">
        <v>776</v>
      </c>
      <c r="W449" s="112" t="s">
        <v>776</v>
      </c>
      <c r="X449" s="112" t="s">
        <v>776</v>
      </c>
      <c r="Y449" s="112"/>
      <c r="Z449" s="112"/>
      <c r="AA449" s="112"/>
      <c r="AB449" s="112"/>
      <c r="AC449" s="85"/>
      <c r="AD449" s="85"/>
      <c r="AE449" s="85"/>
      <c r="AF449" s="112" t="s">
        <v>776</v>
      </c>
      <c r="AG449" s="112" t="s">
        <v>776</v>
      </c>
      <c r="AH449" s="112" t="s">
        <v>776</v>
      </c>
      <c r="AI449" s="112"/>
      <c r="AJ449" s="112"/>
      <c r="AK449" s="85"/>
      <c r="AL449" s="85"/>
      <c r="AM449" s="113">
        <v>45372</v>
      </c>
      <c r="AN449" s="85" t="s">
        <v>772</v>
      </c>
      <c r="AO449" s="92" t="s">
        <v>1724</v>
      </c>
      <c r="AP449" s="92" t="s">
        <v>2054</v>
      </c>
      <c r="AQ449" s="92" t="s">
        <v>451</v>
      </c>
      <c r="AR449" s="92" t="s">
        <v>451</v>
      </c>
      <c r="AS449" s="92" t="s">
        <v>451</v>
      </c>
      <c r="AT449" s="92"/>
      <c r="AU449" s="92"/>
      <c r="AV449" s="92"/>
      <c r="AW449" s="85" t="s">
        <v>785</v>
      </c>
      <c r="AX449" s="92" t="s">
        <v>439</v>
      </c>
      <c r="AY449" s="92" t="s">
        <v>439</v>
      </c>
      <c r="AZ449" s="92" t="s">
        <v>439</v>
      </c>
      <c r="BA449" s="119" t="s">
        <v>451</v>
      </c>
    </row>
    <row r="450" spans="1:53" ht="15" hidden="1" customHeight="1" x14ac:dyDescent="0.25">
      <c r="A450" s="85">
        <v>255</v>
      </c>
      <c r="B450" s="111" t="s">
        <v>2578</v>
      </c>
      <c r="C450" s="87" t="s">
        <v>1591</v>
      </c>
      <c r="D450" s="87" t="s">
        <v>1592</v>
      </c>
      <c r="E450" s="112" t="s">
        <v>439</v>
      </c>
      <c r="F450" s="88" t="s">
        <v>1582</v>
      </c>
      <c r="G450" s="89" t="s">
        <v>1583</v>
      </c>
      <c r="H450" s="89" t="s">
        <v>1779</v>
      </c>
      <c r="I450" s="112" t="s">
        <v>1585</v>
      </c>
      <c r="J450" s="112" t="s">
        <v>2579</v>
      </c>
      <c r="K450" s="112" t="s">
        <v>2580</v>
      </c>
      <c r="L450" s="114" t="s">
        <v>776</v>
      </c>
      <c r="M450" s="114" t="s">
        <v>776</v>
      </c>
      <c r="N450" s="114" t="s">
        <v>776</v>
      </c>
      <c r="O450" s="114" t="s">
        <v>776</v>
      </c>
      <c r="P450" s="114" t="s">
        <v>776</v>
      </c>
      <c r="Q450" s="112" t="s">
        <v>776</v>
      </c>
      <c r="R450" s="112" t="s">
        <v>776</v>
      </c>
      <c r="S450" s="112"/>
      <c r="T450" s="112"/>
      <c r="U450" s="112"/>
      <c r="V450" s="112" t="s">
        <v>776</v>
      </c>
      <c r="W450" s="112"/>
      <c r="X450" s="112" t="s">
        <v>776</v>
      </c>
      <c r="Y450" s="112"/>
      <c r="Z450" s="112"/>
      <c r="AA450" s="112"/>
      <c r="AB450" s="112"/>
      <c r="AC450" s="85"/>
      <c r="AD450" s="85"/>
      <c r="AE450" s="85"/>
      <c r="AF450" s="112"/>
      <c r="AG450" s="112"/>
      <c r="AH450" s="112"/>
      <c r="AI450" s="112" t="s">
        <v>776</v>
      </c>
      <c r="AJ450" s="112"/>
      <c r="AK450" s="85"/>
      <c r="AL450" s="85"/>
      <c r="AM450" s="114">
        <v>45405</v>
      </c>
      <c r="AN450" s="85" t="s">
        <v>772</v>
      </c>
      <c r="AO450" s="92" t="s">
        <v>2130</v>
      </c>
      <c r="AP450" s="92" t="s">
        <v>1917</v>
      </c>
      <c r="AQ450" s="92" t="s">
        <v>451</v>
      </c>
      <c r="AR450" s="92" t="s">
        <v>451</v>
      </c>
      <c r="AS450" s="92" t="s">
        <v>451</v>
      </c>
      <c r="AT450" s="92"/>
      <c r="AU450" s="92"/>
      <c r="AV450" s="92"/>
      <c r="AW450" s="85" t="s">
        <v>785</v>
      </c>
      <c r="AX450" s="92" t="s">
        <v>439</v>
      </c>
      <c r="AY450" s="92" t="s">
        <v>439</v>
      </c>
      <c r="AZ450" s="92" t="s">
        <v>439</v>
      </c>
      <c r="BA450" s="119" t="s">
        <v>451</v>
      </c>
    </row>
    <row r="451" spans="1:53" ht="25.5" hidden="1" customHeight="1" x14ac:dyDescent="0.25">
      <c r="A451" s="93">
        <v>256</v>
      </c>
      <c r="B451" s="115" t="s">
        <v>384</v>
      </c>
      <c r="C451" s="95" t="s">
        <v>1580</v>
      </c>
      <c r="D451" s="96" t="s">
        <v>1581</v>
      </c>
      <c r="E451" s="116" t="s">
        <v>439</v>
      </c>
      <c r="F451" s="97" t="s">
        <v>1582</v>
      </c>
      <c r="G451" s="98" t="s">
        <v>1621</v>
      </c>
      <c r="H451" s="98" t="s">
        <v>1622</v>
      </c>
      <c r="I451" s="116" t="s">
        <v>1585</v>
      </c>
      <c r="J451" s="116" t="s">
        <v>2581</v>
      </c>
      <c r="K451" s="116" t="s">
        <v>2582</v>
      </c>
      <c r="L451" s="117"/>
      <c r="M451" s="117"/>
      <c r="N451" s="117"/>
      <c r="O451" s="117" t="s">
        <v>776</v>
      </c>
      <c r="P451" s="117" t="s">
        <v>776</v>
      </c>
      <c r="Q451" s="116"/>
      <c r="R451" s="116" t="s">
        <v>776</v>
      </c>
      <c r="S451" s="116"/>
      <c r="T451" s="116"/>
      <c r="U451" s="116"/>
      <c r="V451" s="116" t="s">
        <v>776</v>
      </c>
      <c r="W451" s="116"/>
      <c r="X451" s="116"/>
      <c r="Y451" s="116"/>
      <c r="Z451" s="116"/>
      <c r="AA451" s="116"/>
      <c r="AB451" s="116"/>
      <c r="AC451" s="118"/>
      <c r="AD451" s="118"/>
      <c r="AE451" s="118"/>
      <c r="AF451" s="116"/>
      <c r="AG451" s="116"/>
      <c r="AH451" s="116"/>
      <c r="AI451" s="116" t="s">
        <v>776</v>
      </c>
      <c r="AJ451" s="116"/>
      <c r="AK451" s="118"/>
      <c r="AL451" s="118"/>
      <c r="AM451" s="117">
        <v>45584</v>
      </c>
      <c r="AN451" s="93" t="s">
        <v>772</v>
      </c>
      <c r="AO451" s="101" t="s">
        <v>2182</v>
      </c>
      <c r="AP451" s="101" t="s">
        <v>451</v>
      </c>
      <c r="AQ451" s="101" t="s">
        <v>451</v>
      </c>
      <c r="AR451" s="101" t="s">
        <v>451</v>
      </c>
      <c r="AS451" s="101" t="s">
        <v>451</v>
      </c>
      <c r="AT451" s="101"/>
      <c r="AU451" s="101"/>
      <c r="AV451" s="101"/>
      <c r="AW451" s="93" t="s">
        <v>785</v>
      </c>
      <c r="AX451" s="101" t="s">
        <v>439</v>
      </c>
      <c r="AY451" s="101" t="s">
        <v>439</v>
      </c>
      <c r="AZ451" s="101" t="s">
        <v>439</v>
      </c>
      <c r="BA451" s="120" t="s">
        <v>451</v>
      </c>
    </row>
    <row r="452" spans="1:53" x14ac:dyDescent="0.25">
      <c r="A452" s="219" t="e">
        <f>IF(AND(A451="No",B453&lt;&gt;""),1,IF(B453&lt;&gt;"",#REF!+"1",""))</f>
        <v>#REF!</v>
      </c>
      <c r="B452" s="225" t="s">
        <v>3137</v>
      </c>
      <c r="C452" s="226" t="s">
        <v>239</v>
      </c>
      <c r="D452" s="227" t="s">
        <v>3138</v>
      </c>
      <c r="E452" s="225" t="s">
        <v>439</v>
      </c>
      <c r="F452" s="228" t="s">
        <v>3139</v>
      </c>
      <c r="G452" s="229" t="s">
        <v>3140</v>
      </c>
      <c r="H452" s="229" t="s">
        <v>3141</v>
      </c>
      <c r="I452" s="228" t="s">
        <v>1585</v>
      </c>
      <c r="J452" s="225" t="s">
        <v>3142</v>
      </c>
      <c r="K452" s="225" t="s">
        <v>3143</v>
      </c>
      <c r="L452" s="230" t="s">
        <v>776</v>
      </c>
      <c r="M452" s="230" t="s">
        <v>776</v>
      </c>
      <c r="N452" s="230" t="s">
        <v>776</v>
      </c>
      <c r="O452" s="230" t="s">
        <v>776</v>
      </c>
      <c r="P452" s="230" t="s">
        <v>776</v>
      </c>
      <c r="Q452" s="228"/>
      <c r="R452" s="228" t="s">
        <v>776</v>
      </c>
      <c r="S452" s="228" t="s">
        <v>776</v>
      </c>
      <c r="T452" s="228" t="s">
        <v>776</v>
      </c>
      <c r="U452" s="228" t="s">
        <v>776</v>
      </c>
      <c r="V452" s="228"/>
      <c r="W452" s="228"/>
      <c r="X452" s="228" t="s">
        <v>776</v>
      </c>
      <c r="Y452" s="228"/>
      <c r="Z452" s="228"/>
      <c r="AA452" s="228"/>
      <c r="AB452" s="228"/>
      <c r="AC452" s="228"/>
      <c r="AD452" s="228"/>
      <c r="AE452" s="228"/>
      <c r="AF452" s="228" t="s">
        <v>776</v>
      </c>
      <c r="AG452" s="228" t="s">
        <v>776</v>
      </c>
      <c r="AH452" s="228" t="s">
        <v>776</v>
      </c>
      <c r="AI452" s="228" t="s">
        <v>776</v>
      </c>
      <c r="AJ452" s="228"/>
      <c r="AK452" s="228"/>
      <c r="AL452" s="228"/>
      <c r="AM452" s="231">
        <v>44916</v>
      </c>
      <c r="AN452" s="231" t="s">
        <v>772</v>
      </c>
      <c r="AO452" s="173">
        <v>45300</v>
      </c>
      <c r="AP452" s="173">
        <v>45513</v>
      </c>
      <c r="AQ452" s="232"/>
      <c r="AR452" s="231"/>
      <c r="AS452" s="231"/>
      <c r="AT452" s="231"/>
      <c r="AU452" s="231"/>
      <c r="AV452" s="231"/>
      <c r="AW452" s="233"/>
      <c r="AX452" s="234"/>
      <c r="AY452" s="235"/>
      <c r="AZ452" s="236"/>
      <c r="BA452" s="237"/>
    </row>
    <row r="453" spans="1:53" x14ac:dyDescent="0.25">
      <c r="A453" s="165" t="e">
        <f t="shared" ref="A453:A516" si="3">IF(AND(A452="No",B454&lt;&gt;""),1,IF(B454&lt;&gt;"",A452+"1",""))</f>
        <v>#REF!</v>
      </c>
      <c r="B453" s="166" t="s">
        <v>3144</v>
      </c>
      <c r="C453" s="167" t="s">
        <v>439</v>
      </c>
      <c r="D453" s="168" t="s">
        <v>3138</v>
      </c>
      <c r="E453" s="166" t="s">
        <v>439</v>
      </c>
      <c r="F453" s="169" t="s">
        <v>3139</v>
      </c>
      <c r="G453" s="170" t="s">
        <v>3140</v>
      </c>
      <c r="H453" s="170" t="s">
        <v>3145</v>
      </c>
      <c r="I453" s="169" t="s">
        <v>1585</v>
      </c>
      <c r="J453" s="166" t="s">
        <v>3146</v>
      </c>
      <c r="K453" s="166" t="s">
        <v>3147</v>
      </c>
      <c r="L453" s="171" t="s">
        <v>776</v>
      </c>
      <c r="M453" s="177"/>
      <c r="N453" s="177"/>
      <c r="O453" s="177"/>
      <c r="P453" s="177"/>
      <c r="Q453" s="169"/>
      <c r="R453" s="169" t="s">
        <v>776</v>
      </c>
      <c r="S453" s="169" t="s">
        <v>776</v>
      </c>
      <c r="T453" s="169"/>
      <c r="U453" s="169"/>
      <c r="V453" s="169"/>
      <c r="W453" s="169"/>
      <c r="X453" s="169"/>
      <c r="Y453" s="169"/>
      <c r="Z453" s="169"/>
      <c r="AA453" s="169"/>
      <c r="AB453" s="169"/>
      <c r="AC453" s="169"/>
      <c r="AD453" s="178"/>
      <c r="AE453" s="169"/>
      <c r="AF453" s="169" t="s">
        <v>776</v>
      </c>
      <c r="AG453" s="169"/>
      <c r="AH453" s="169" t="s">
        <v>776</v>
      </c>
      <c r="AI453" s="169" t="s">
        <v>776</v>
      </c>
      <c r="AJ453" s="169"/>
      <c r="AK453" s="169"/>
      <c r="AL453" s="169"/>
      <c r="AM453" s="172">
        <v>44875</v>
      </c>
      <c r="AN453" s="172" t="s">
        <v>773</v>
      </c>
      <c r="AO453" s="174"/>
      <c r="AP453" s="174"/>
      <c r="AQ453" s="174"/>
      <c r="AR453" s="172"/>
      <c r="AS453" s="172"/>
      <c r="AT453" s="172"/>
      <c r="AU453" s="172"/>
      <c r="AV453" s="172"/>
      <c r="AW453" s="179"/>
      <c r="AX453" s="180"/>
      <c r="AY453" s="181"/>
      <c r="AZ453" s="182"/>
      <c r="BA453" s="183"/>
    </row>
    <row r="454" spans="1:53" x14ac:dyDescent="0.25">
      <c r="A454" s="165" t="e">
        <f t="shared" si="3"/>
        <v>#REF!</v>
      </c>
      <c r="B454" s="166" t="s">
        <v>3148</v>
      </c>
      <c r="C454" s="167" t="s">
        <v>237</v>
      </c>
      <c r="D454" s="168" t="s">
        <v>3149</v>
      </c>
      <c r="E454" s="166" t="s">
        <v>439</v>
      </c>
      <c r="F454" s="169" t="s">
        <v>3139</v>
      </c>
      <c r="G454" s="170" t="s">
        <v>3140</v>
      </c>
      <c r="H454" s="170" t="s">
        <v>3150</v>
      </c>
      <c r="I454" s="169" t="s">
        <v>1585</v>
      </c>
      <c r="J454" s="166" t="s">
        <v>3151</v>
      </c>
      <c r="K454" s="166" t="s">
        <v>3152</v>
      </c>
      <c r="L454" s="171" t="s">
        <v>776</v>
      </c>
      <c r="M454" s="171" t="s">
        <v>776</v>
      </c>
      <c r="N454" s="171" t="s">
        <v>776</v>
      </c>
      <c r="O454" s="171" t="s">
        <v>776</v>
      </c>
      <c r="P454" s="171" t="s">
        <v>776</v>
      </c>
      <c r="Q454" s="169"/>
      <c r="R454" s="169"/>
      <c r="S454" s="169" t="s">
        <v>776</v>
      </c>
      <c r="T454" s="169"/>
      <c r="U454" s="169"/>
      <c r="V454" s="169"/>
      <c r="W454" s="169"/>
      <c r="X454" s="169"/>
      <c r="Y454" s="169"/>
      <c r="Z454" s="169"/>
      <c r="AA454" s="169"/>
      <c r="AB454" s="169"/>
      <c r="AC454" s="169"/>
      <c r="AD454" s="169"/>
      <c r="AE454" s="169"/>
      <c r="AF454" s="169" t="s">
        <v>776</v>
      </c>
      <c r="AG454" s="169" t="s">
        <v>776</v>
      </c>
      <c r="AH454" s="169" t="s">
        <v>776</v>
      </c>
      <c r="AI454" s="169" t="s">
        <v>776</v>
      </c>
      <c r="AJ454" s="169"/>
      <c r="AK454" s="169"/>
      <c r="AL454" s="169"/>
      <c r="AM454" s="172">
        <v>44909</v>
      </c>
      <c r="AN454" s="172" t="s">
        <v>772</v>
      </c>
      <c r="AO454" s="173">
        <v>45364</v>
      </c>
      <c r="AP454" s="173">
        <v>45512</v>
      </c>
      <c r="AQ454" s="174"/>
      <c r="AR454" s="172"/>
      <c r="AS454" s="172"/>
      <c r="AT454" s="172"/>
      <c r="AU454" s="172"/>
      <c r="AV454" s="172"/>
      <c r="AW454" s="179"/>
      <c r="AX454" s="180"/>
      <c r="AY454" s="181"/>
      <c r="AZ454" s="182"/>
      <c r="BA454" s="183"/>
    </row>
    <row r="455" spans="1:53" ht="38.25" x14ac:dyDescent="0.25">
      <c r="A455" s="165" t="e">
        <f t="shared" si="3"/>
        <v>#REF!</v>
      </c>
      <c r="B455" s="166" t="s">
        <v>3153</v>
      </c>
      <c r="C455" s="167" t="s">
        <v>439</v>
      </c>
      <c r="D455" s="168" t="s">
        <v>3149</v>
      </c>
      <c r="E455" s="166" t="s">
        <v>439</v>
      </c>
      <c r="F455" s="169" t="s">
        <v>3139</v>
      </c>
      <c r="G455" s="170" t="s">
        <v>3140</v>
      </c>
      <c r="H455" s="170" t="s">
        <v>3150</v>
      </c>
      <c r="I455" s="169" t="s">
        <v>1585</v>
      </c>
      <c r="J455" s="166" t="s">
        <v>3154</v>
      </c>
      <c r="K455" s="166" t="s">
        <v>3155</v>
      </c>
      <c r="L455" s="171" t="s">
        <v>776</v>
      </c>
      <c r="M455" s="171" t="s">
        <v>776</v>
      </c>
      <c r="N455" s="171" t="s">
        <v>776</v>
      </c>
      <c r="O455" s="171" t="s">
        <v>776</v>
      </c>
      <c r="P455" s="171" t="s">
        <v>776</v>
      </c>
      <c r="Q455" s="169"/>
      <c r="R455" s="169"/>
      <c r="S455" s="169"/>
      <c r="T455" s="169"/>
      <c r="U455" s="169"/>
      <c r="V455" s="169" t="s">
        <v>776</v>
      </c>
      <c r="W455" s="169"/>
      <c r="X455" s="169"/>
      <c r="Y455" s="169" t="s">
        <v>776</v>
      </c>
      <c r="Z455" s="169"/>
      <c r="AA455" s="169"/>
      <c r="AB455" s="169"/>
      <c r="AC455" s="169" t="s">
        <v>776</v>
      </c>
      <c r="AD455" s="178" t="s">
        <v>3156</v>
      </c>
      <c r="AE455" s="169"/>
      <c r="AF455" s="169"/>
      <c r="AG455" s="169"/>
      <c r="AH455" s="169"/>
      <c r="AI455" s="169"/>
      <c r="AJ455" s="169"/>
      <c r="AK455" s="169"/>
      <c r="AL455" s="169"/>
      <c r="AM455" s="172">
        <v>43322</v>
      </c>
      <c r="AN455" s="172" t="s">
        <v>773</v>
      </c>
      <c r="AO455" s="174"/>
      <c r="AP455" s="174"/>
      <c r="AQ455" s="174"/>
      <c r="AR455" s="172"/>
      <c r="AS455" s="172"/>
      <c r="AT455" s="172"/>
      <c r="AU455" s="172"/>
      <c r="AV455" s="172"/>
      <c r="AW455" s="179"/>
      <c r="AX455" s="180"/>
      <c r="AY455" s="181"/>
      <c r="AZ455" s="182"/>
      <c r="BA455" s="183"/>
    </row>
    <row r="456" spans="1:53" ht="25.5" x14ac:dyDescent="0.25">
      <c r="A456" s="165" t="e">
        <f t="shared" si="3"/>
        <v>#REF!</v>
      </c>
      <c r="B456" s="166" t="s">
        <v>3157</v>
      </c>
      <c r="C456" s="167" t="s">
        <v>239</v>
      </c>
      <c r="D456" s="168" t="s">
        <v>3149</v>
      </c>
      <c r="E456" s="166" t="s">
        <v>439</v>
      </c>
      <c r="F456" s="169" t="s">
        <v>3139</v>
      </c>
      <c r="G456" s="170" t="s">
        <v>3140</v>
      </c>
      <c r="H456" s="170" t="s">
        <v>3150</v>
      </c>
      <c r="I456" s="169" t="s">
        <v>1585</v>
      </c>
      <c r="J456" s="166" t="s">
        <v>3158</v>
      </c>
      <c r="K456" s="166" t="s">
        <v>3159</v>
      </c>
      <c r="L456" s="171" t="s">
        <v>776</v>
      </c>
      <c r="M456" s="171" t="s">
        <v>776</v>
      </c>
      <c r="N456" s="171" t="s">
        <v>776</v>
      </c>
      <c r="O456" s="171" t="s">
        <v>776</v>
      </c>
      <c r="P456" s="171" t="s">
        <v>776</v>
      </c>
      <c r="Q456" s="169"/>
      <c r="R456" s="169" t="s">
        <v>776</v>
      </c>
      <c r="S456" s="169" t="s">
        <v>776</v>
      </c>
      <c r="T456" s="169"/>
      <c r="U456" s="169"/>
      <c r="V456" s="169"/>
      <c r="W456" s="169"/>
      <c r="X456" s="169"/>
      <c r="Y456" s="169"/>
      <c r="Z456" s="169"/>
      <c r="AA456" s="169"/>
      <c r="AB456" s="169"/>
      <c r="AC456" s="169" t="s">
        <v>776</v>
      </c>
      <c r="AD456" s="169" t="s">
        <v>3156</v>
      </c>
      <c r="AE456" s="169"/>
      <c r="AF456" s="169" t="s">
        <v>776</v>
      </c>
      <c r="AG456" s="169" t="s">
        <v>776</v>
      </c>
      <c r="AH456" s="169" t="s">
        <v>776</v>
      </c>
      <c r="AI456" s="169" t="s">
        <v>776</v>
      </c>
      <c r="AJ456" s="169"/>
      <c r="AK456" s="169"/>
      <c r="AL456" s="169"/>
      <c r="AM456" s="172">
        <v>44908</v>
      </c>
      <c r="AN456" s="172" t="s">
        <v>772</v>
      </c>
      <c r="AO456" s="173">
        <v>45427</v>
      </c>
      <c r="AP456" s="173">
        <v>45566</v>
      </c>
      <c r="AQ456" s="174"/>
      <c r="AR456" s="172"/>
      <c r="AS456" s="172"/>
      <c r="AT456" s="172"/>
      <c r="AU456" s="172"/>
      <c r="AV456" s="172"/>
      <c r="AW456" s="179"/>
      <c r="AX456" s="180"/>
      <c r="AY456" s="181"/>
      <c r="AZ456" s="182"/>
      <c r="BA456" s="183"/>
    </row>
    <row r="457" spans="1:53" ht="38.25" x14ac:dyDescent="0.25">
      <c r="A457" s="165" t="e">
        <f t="shared" si="3"/>
        <v>#REF!</v>
      </c>
      <c r="B457" s="166" t="s">
        <v>3160</v>
      </c>
      <c r="C457" s="167" t="s">
        <v>239</v>
      </c>
      <c r="D457" s="168" t="s">
        <v>3149</v>
      </c>
      <c r="E457" s="166" t="s">
        <v>439</v>
      </c>
      <c r="F457" s="169" t="s">
        <v>3139</v>
      </c>
      <c r="G457" s="170" t="s">
        <v>3140</v>
      </c>
      <c r="H457" s="170" t="s">
        <v>3145</v>
      </c>
      <c r="I457" s="169" t="s">
        <v>1585</v>
      </c>
      <c r="J457" s="166" t="s">
        <v>1907</v>
      </c>
      <c r="K457" s="166" t="s">
        <v>3161</v>
      </c>
      <c r="L457" s="171" t="s">
        <v>776</v>
      </c>
      <c r="M457" s="171" t="s">
        <v>776</v>
      </c>
      <c r="N457" s="171" t="s">
        <v>776</v>
      </c>
      <c r="O457" s="171" t="s">
        <v>776</v>
      </c>
      <c r="P457" s="171" t="s">
        <v>776</v>
      </c>
      <c r="Q457" s="169"/>
      <c r="R457" s="169"/>
      <c r="S457" s="169" t="s">
        <v>776</v>
      </c>
      <c r="T457" s="169"/>
      <c r="U457" s="169"/>
      <c r="V457" s="169"/>
      <c r="W457" s="169"/>
      <c r="X457" s="169"/>
      <c r="Y457" s="169"/>
      <c r="Z457" s="169"/>
      <c r="AA457" s="169"/>
      <c r="AB457" s="169"/>
      <c r="AC457" s="169" t="s">
        <v>776</v>
      </c>
      <c r="AD457" s="178" t="s">
        <v>3156</v>
      </c>
      <c r="AE457" s="169"/>
      <c r="AF457" s="169" t="s">
        <v>776</v>
      </c>
      <c r="AG457" s="169"/>
      <c r="AH457" s="169" t="s">
        <v>776</v>
      </c>
      <c r="AI457" s="169" t="s">
        <v>776</v>
      </c>
      <c r="AJ457" s="169"/>
      <c r="AK457" s="169"/>
      <c r="AL457" s="169"/>
      <c r="AM457" s="172">
        <v>44942</v>
      </c>
      <c r="AN457" s="172" t="s">
        <v>772</v>
      </c>
      <c r="AO457" s="173">
        <v>45456</v>
      </c>
      <c r="AP457" s="174"/>
      <c r="AQ457" s="174"/>
      <c r="AR457" s="172"/>
      <c r="AS457" s="172"/>
      <c r="AT457" s="172"/>
      <c r="AU457" s="172"/>
      <c r="AV457" s="172"/>
      <c r="AW457" s="179"/>
      <c r="AX457" s="180"/>
      <c r="AY457" s="181"/>
      <c r="AZ457" s="182"/>
      <c r="BA457" s="183"/>
    </row>
    <row r="458" spans="1:53" ht="38.25" x14ac:dyDescent="0.25">
      <c r="A458" s="165" t="e">
        <f t="shared" si="3"/>
        <v>#REF!</v>
      </c>
      <c r="B458" s="166" t="s">
        <v>3162</v>
      </c>
      <c r="C458" s="167" t="s">
        <v>239</v>
      </c>
      <c r="D458" s="168" t="s">
        <v>3138</v>
      </c>
      <c r="E458" s="166" t="s">
        <v>439</v>
      </c>
      <c r="F458" s="169" t="s">
        <v>3139</v>
      </c>
      <c r="G458" s="170" t="s">
        <v>3140</v>
      </c>
      <c r="H458" s="170" t="s">
        <v>3150</v>
      </c>
      <c r="I458" s="169" t="s">
        <v>1585</v>
      </c>
      <c r="J458" s="166" t="s">
        <v>3163</v>
      </c>
      <c r="K458" s="166" t="s">
        <v>3164</v>
      </c>
      <c r="L458" s="171" t="s">
        <v>776</v>
      </c>
      <c r="M458" s="171" t="s">
        <v>776</v>
      </c>
      <c r="N458" s="171" t="s">
        <v>776</v>
      </c>
      <c r="O458" s="171" t="s">
        <v>776</v>
      </c>
      <c r="P458" s="171" t="s">
        <v>776</v>
      </c>
      <c r="Q458" s="169"/>
      <c r="R458" s="169" t="s">
        <v>776</v>
      </c>
      <c r="S458" s="169" t="s">
        <v>776</v>
      </c>
      <c r="T458" s="169" t="s">
        <v>776</v>
      </c>
      <c r="U458" s="169"/>
      <c r="V458" s="169" t="s">
        <v>776</v>
      </c>
      <c r="W458" s="169"/>
      <c r="X458" s="169" t="s">
        <v>776</v>
      </c>
      <c r="Y458" s="169" t="s">
        <v>776</v>
      </c>
      <c r="Z458" s="169"/>
      <c r="AA458" s="169"/>
      <c r="AB458" s="169"/>
      <c r="AC458" s="169" t="s">
        <v>776</v>
      </c>
      <c r="AD458" s="178" t="s">
        <v>3156</v>
      </c>
      <c r="AE458" s="169"/>
      <c r="AF458" s="169" t="s">
        <v>776</v>
      </c>
      <c r="AG458" s="169" t="s">
        <v>776</v>
      </c>
      <c r="AH458" s="169" t="s">
        <v>776</v>
      </c>
      <c r="AI458" s="169" t="s">
        <v>776</v>
      </c>
      <c r="AJ458" s="169"/>
      <c r="AK458" s="169"/>
      <c r="AL458" s="169"/>
      <c r="AM458" s="172">
        <v>44854</v>
      </c>
      <c r="AN458" s="172" t="s">
        <v>772</v>
      </c>
      <c r="AO458" s="173">
        <v>45343</v>
      </c>
      <c r="AP458" s="173">
        <v>45436</v>
      </c>
      <c r="AQ458" s="173">
        <v>45567</v>
      </c>
      <c r="AR458" s="172"/>
      <c r="AS458" s="172"/>
      <c r="AT458" s="172"/>
      <c r="AU458" s="172"/>
      <c r="AV458" s="172"/>
      <c r="AW458" s="179"/>
      <c r="AX458" s="180"/>
      <c r="AY458" s="181"/>
      <c r="AZ458" s="182"/>
      <c r="BA458" s="183"/>
    </row>
    <row r="459" spans="1:53" ht="38.25" x14ac:dyDescent="0.25">
      <c r="A459" s="165" t="e">
        <f t="shared" si="3"/>
        <v>#REF!</v>
      </c>
      <c r="B459" s="166" t="s">
        <v>3165</v>
      </c>
      <c r="C459" s="167" t="s">
        <v>239</v>
      </c>
      <c r="D459" s="168" t="s">
        <v>3149</v>
      </c>
      <c r="E459" s="166" t="s">
        <v>439</v>
      </c>
      <c r="F459" s="169" t="s">
        <v>3139</v>
      </c>
      <c r="G459" s="170" t="s">
        <v>3140</v>
      </c>
      <c r="H459" s="170" t="s">
        <v>3145</v>
      </c>
      <c r="I459" s="169" t="s">
        <v>1585</v>
      </c>
      <c r="J459" s="166" t="s">
        <v>3166</v>
      </c>
      <c r="K459" s="166" t="s">
        <v>3155</v>
      </c>
      <c r="L459" s="177"/>
      <c r="M459" s="177"/>
      <c r="N459" s="171" t="s">
        <v>776</v>
      </c>
      <c r="O459" s="171" t="s">
        <v>776</v>
      </c>
      <c r="P459" s="177"/>
      <c r="Q459" s="169"/>
      <c r="R459" s="169" t="s">
        <v>776</v>
      </c>
      <c r="S459" s="169" t="s">
        <v>776</v>
      </c>
      <c r="T459" s="169"/>
      <c r="U459" s="169"/>
      <c r="V459" s="169"/>
      <c r="W459" s="169"/>
      <c r="X459" s="169"/>
      <c r="Y459" s="169" t="s">
        <v>776</v>
      </c>
      <c r="Z459" s="169"/>
      <c r="AA459" s="169"/>
      <c r="AB459" s="169"/>
      <c r="AC459" s="169" t="s">
        <v>776</v>
      </c>
      <c r="AD459" s="178" t="s">
        <v>3156</v>
      </c>
      <c r="AE459" s="169"/>
      <c r="AF459" s="169" t="s">
        <v>776</v>
      </c>
      <c r="AG459" s="169" t="s">
        <v>776</v>
      </c>
      <c r="AH459" s="169" t="s">
        <v>776</v>
      </c>
      <c r="AI459" s="169" t="s">
        <v>776</v>
      </c>
      <c r="AJ459" s="169"/>
      <c r="AK459" s="169"/>
      <c r="AL459" s="169"/>
      <c r="AM459" s="172">
        <v>44838</v>
      </c>
      <c r="AN459" s="172" t="s">
        <v>772</v>
      </c>
      <c r="AO459" s="173">
        <v>45359</v>
      </c>
      <c r="AP459" s="173">
        <v>45498</v>
      </c>
      <c r="AQ459" s="184"/>
      <c r="AR459" s="185"/>
      <c r="AS459" s="186"/>
      <c r="AT459" s="172"/>
      <c r="AU459" s="172"/>
      <c r="AV459" s="172"/>
      <c r="AW459" s="179"/>
      <c r="AX459" s="180"/>
      <c r="AY459" s="181"/>
      <c r="AZ459" s="182"/>
      <c r="BA459" s="183"/>
    </row>
    <row r="460" spans="1:53" ht="38.25" x14ac:dyDescent="0.25">
      <c r="A460" s="165" t="e">
        <f t="shared" si="3"/>
        <v>#REF!</v>
      </c>
      <c r="B460" s="166" t="s">
        <v>3167</v>
      </c>
      <c r="C460" s="167" t="s">
        <v>439</v>
      </c>
      <c r="D460" s="168" t="s">
        <v>3138</v>
      </c>
      <c r="E460" s="166" t="s">
        <v>439</v>
      </c>
      <c r="F460" s="169" t="s">
        <v>3139</v>
      </c>
      <c r="G460" s="170" t="s">
        <v>3140</v>
      </c>
      <c r="H460" s="170" t="s">
        <v>3150</v>
      </c>
      <c r="I460" s="169" t="s">
        <v>1585</v>
      </c>
      <c r="J460" s="166" t="s">
        <v>3158</v>
      </c>
      <c r="K460" s="166" t="s">
        <v>3168</v>
      </c>
      <c r="L460" s="177"/>
      <c r="M460" s="177"/>
      <c r="N460" s="171" t="s">
        <v>776</v>
      </c>
      <c r="O460" s="171" t="s">
        <v>776</v>
      </c>
      <c r="P460" s="177"/>
      <c r="Q460" s="169"/>
      <c r="R460" s="169"/>
      <c r="S460" s="169" t="s">
        <v>776</v>
      </c>
      <c r="T460" s="169"/>
      <c r="U460" s="169"/>
      <c r="V460" s="169"/>
      <c r="W460" s="169"/>
      <c r="X460" s="169" t="s">
        <v>776</v>
      </c>
      <c r="Y460" s="169"/>
      <c r="Z460" s="169"/>
      <c r="AA460" s="169"/>
      <c r="AB460" s="169"/>
      <c r="AC460" s="169" t="s">
        <v>776</v>
      </c>
      <c r="AD460" s="178" t="s">
        <v>3156</v>
      </c>
      <c r="AE460" s="169"/>
      <c r="AF460" s="169"/>
      <c r="AG460" s="169"/>
      <c r="AH460" s="169"/>
      <c r="AI460" s="169"/>
      <c r="AJ460" s="169"/>
      <c r="AK460" s="169"/>
      <c r="AL460" s="169"/>
      <c r="AM460" s="172">
        <v>44069</v>
      </c>
      <c r="AN460" s="172" t="s">
        <v>773</v>
      </c>
      <c r="AO460" s="174"/>
      <c r="AP460" s="174"/>
      <c r="AQ460" s="174"/>
      <c r="AR460" s="172"/>
      <c r="AS460" s="172"/>
      <c r="AT460" s="172"/>
      <c r="AU460" s="172"/>
      <c r="AV460" s="172"/>
      <c r="AW460" s="179"/>
      <c r="AX460" s="180"/>
      <c r="AY460" s="181"/>
      <c r="AZ460" s="182"/>
      <c r="BA460" s="183"/>
    </row>
    <row r="461" spans="1:53" ht="38.25" x14ac:dyDescent="0.25">
      <c r="A461" s="165" t="e">
        <f t="shared" si="3"/>
        <v>#REF!</v>
      </c>
      <c r="B461" s="166" t="s">
        <v>3169</v>
      </c>
      <c r="C461" s="167" t="s">
        <v>237</v>
      </c>
      <c r="D461" s="168" t="s">
        <v>3138</v>
      </c>
      <c r="E461" s="166" t="s">
        <v>439</v>
      </c>
      <c r="F461" s="169" t="s">
        <v>3139</v>
      </c>
      <c r="G461" s="170" t="s">
        <v>3140</v>
      </c>
      <c r="H461" s="170" t="s">
        <v>3150</v>
      </c>
      <c r="I461" s="169" t="s">
        <v>1585</v>
      </c>
      <c r="J461" s="166" t="s">
        <v>3158</v>
      </c>
      <c r="K461" s="166" t="s">
        <v>3159</v>
      </c>
      <c r="L461" s="171" t="s">
        <v>776</v>
      </c>
      <c r="M461" s="171" t="s">
        <v>776</v>
      </c>
      <c r="N461" s="171" t="s">
        <v>776</v>
      </c>
      <c r="O461" s="171" t="s">
        <v>776</v>
      </c>
      <c r="P461" s="171" t="s">
        <v>776</v>
      </c>
      <c r="Q461" s="169" t="s">
        <v>776</v>
      </c>
      <c r="R461" s="169" t="s">
        <v>776</v>
      </c>
      <c r="S461" s="169" t="s">
        <v>776</v>
      </c>
      <c r="T461" s="169"/>
      <c r="U461" s="169" t="s">
        <v>776</v>
      </c>
      <c r="V461" s="169"/>
      <c r="W461" s="169" t="s">
        <v>776</v>
      </c>
      <c r="X461" s="169"/>
      <c r="Y461" s="169"/>
      <c r="Z461" s="169"/>
      <c r="AA461" s="169"/>
      <c r="AB461" s="169"/>
      <c r="AC461" s="169" t="s">
        <v>776</v>
      </c>
      <c r="AD461" s="178" t="s">
        <v>3156</v>
      </c>
      <c r="AE461" s="169"/>
      <c r="AF461" s="169" t="s">
        <v>776</v>
      </c>
      <c r="AG461" s="169" t="s">
        <v>776</v>
      </c>
      <c r="AH461" s="169"/>
      <c r="AI461" s="169" t="s">
        <v>776</v>
      </c>
      <c r="AJ461" s="169"/>
      <c r="AK461" s="169"/>
      <c r="AL461" s="169"/>
      <c r="AM461" s="172">
        <v>44975</v>
      </c>
      <c r="AN461" s="172" t="s">
        <v>772</v>
      </c>
      <c r="AO461" s="173">
        <v>45393</v>
      </c>
      <c r="AP461" s="173">
        <v>45559</v>
      </c>
      <c r="AQ461" s="187"/>
      <c r="AR461" s="188"/>
      <c r="AS461" s="189"/>
      <c r="AT461" s="186"/>
      <c r="AU461" s="172"/>
      <c r="AV461" s="172"/>
      <c r="AW461" s="179"/>
      <c r="AX461" s="180"/>
      <c r="AY461" s="181"/>
      <c r="AZ461" s="182"/>
      <c r="BA461" s="183"/>
    </row>
    <row r="462" spans="1:53" x14ac:dyDescent="0.25">
      <c r="A462" s="165" t="e">
        <f t="shared" si="3"/>
        <v>#REF!</v>
      </c>
      <c r="B462" s="166" t="s">
        <v>3170</v>
      </c>
      <c r="C462" s="167" t="s">
        <v>439</v>
      </c>
      <c r="D462" s="168" t="s">
        <v>3138</v>
      </c>
      <c r="E462" s="166" t="s">
        <v>439</v>
      </c>
      <c r="F462" s="169" t="s">
        <v>3139</v>
      </c>
      <c r="G462" s="170" t="s">
        <v>3140</v>
      </c>
      <c r="H462" s="170" t="s">
        <v>3150</v>
      </c>
      <c r="I462" s="169" t="s">
        <v>1585</v>
      </c>
      <c r="J462" s="166" t="s">
        <v>3163</v>
      </c>
      <c r="K462" s="166" t="s">
        <v>3171</v>
      </c>
      <c r="L462" s="171" t="s">
        <v>776</v>
      </c>
      <c r="M462" s="177"/>
      <c r="N462" s="177"/>
      <c r="O462" s="177"/>
      <c r="P462" s="177"/>
      <c r="Q462" s="169"/>
      <c r="R462" s="169"/>
      <c r="S462" s="169" t="s">
        <v>776</v>
      </c>
      <c r="T462" s="169"/>
      <c r="U462" s="169"/>
      <c r="V462" s="169"/>
      <c r="W462" s="169"/>
      <c r="X462" s="169"/>
      <c r="Y462" s="169"/>
      <c r="Z462" s="169"/>
      <c r="AA462" s="169"/>
      <c r="AB462" s="169"/>
      <c r="AC462" s="169"/>
      <c r="AD462" s="178"/>
      <c r="AE462" s="169"/>
      <c r="AF462" s="169"/>
      <c r="AG462" s="169"/>
      <c r="AH462" s="169"/>
      <c r="AI462" s="169"/>
      <c r="AJ462" s="169"/>
      <c r="AK462" s="169"/>
      <c r="AL462" s="169"/>
      <c r="AM462" s="172">
        <v>43438</v>
      </c>
      <c r="AN462" s="172" t="s">
        <v>773</v>
      </c>
      <c r="AO462" s="174"/>
      <c r="AP462" s="174"/>
      <c r="AQ462" s="174"/>
      <c r="AR462" s="172"/>
      <c r="AS462" s="172"/>
      <c r="AT462" s="172"/>
      <c r="AU462" s="172"/>
      <c r="AV462" s="172"/>
      <c r="AW462" s="179"/>
      <c r="AX462" s="180"/>
      <c r="AY462" s="181"/>
      <c r="AZ462" s="182"/>
      <c r="BA462" s="183"/>
    </row>
    <row r="463" spans="1:53" ht="38.25" x14ac:dyDescent="0.25">
      <c r="A463" s="165" t="e">
        <f t="shared" si="3"/>
        <v>#REF!</v>
      </c>
      <c r="B463" s="166" t="s">
        <v>3172</v>
      </c>
      <c r="C463" s="167" t="s">
        <v>237</v>
      </c>
      <c r="D463" s="168" t="s">
        <v>3138</v>
      </c>
      <c r="E463" s="166" t="s">
        <v>439</v>
      </c>
      <c r="F463" s="169" t="s">
        <v>3139</v>
      </c>
      <c r="G463" s="170" t="s">
        <v>3140</v>
      </c>
      <c r="H463" s="170" t="s">
        <v>3141</v>
      </c>
      <c r="I463" s="169" t="s">
        <v>1585</v>
      </c>
      <c r="J463" s="166" t="s">
        <v>3173</v>
      </c>
      <c r="K463" s="166" t="s">
        <v>3174</v>
      </c>
      <c r="L463" s="171" t="s">
        <v>776</v>
      </c>
      <c r="M463" s="171" t="s">
        <v>776</v>
      </c>
      <c r="N463" s="171" t="s">
        <v>776</v>
      </c>
      <c r="O463" s="171" t="s">
        <v>776</v>
      </c>
      <c r="P463" s="171" t="s">
        <v>776</v>
      </c>
      <c r="Q463" s="169"/>
      <c r="R463" s="169" t="s">
        <v>776</v>
      </c>
      <c r="S463" s="169" t="s">
        <v>776</v>
      </c>
      <c r="T463" s="169"/>
      <c r="U463" s="169"/>
      <c r="V463" s="169"/>
      <c r="W463" s="169" t="s">
        <v>776</v>
      </c>
      <c r="X463" s="169" t="s">
        <v>776</v>
      </c>
      <c r="Y463" s="169"/>
      <c r="Z463" s="169"/>
      <c r="AA463" s="169"/>
      <c r="AB463" s="169"/>
      <c r="AC463" s="169" t="s">
        <v>776</v>
      </c>
      <c r="AD463" s="178" t="s">
        <v>3156</v>
      </c>
      <c r="AE463" s="169"/>
      <c r="AF463" s="169" t="s">
        <v>776</v>
      </c>
      <c r="AG463" s="169" t="s">
        <v>776</v>
      </c>
      <c r="AH463" s="169" t="s">
        <v>776</v>
      </c>
      <c r="AI463" s="169" t="s">
        <v>776</v>
      </c>
      <c r="AJ463" s="169"/>
      <c r="AK463" s="169"/>
      <c r="AL463" s="169"/>
      <c r="AM463" s="172">
        <v>44855</v>
      </c>
      <c r="AN463" s="172" t="s">
        <v>772</v>
      </c>
      <c r="AO463" s="173">
        <v>45401</v>
      </c>
      <c r="AP463" s="173">
        <v>45539</v>
      </c>
      <c r="AQ463" s="187"/>
      <c r="AR463" s="188"/>
      <c r="AS463" s="189"/>
      <c r="AT463" s="186"/>
      <c r="AU463" s="172"/>
      <c r="AV463" s="172"/>
      <c r="AW463" s="179"/>
      <c r="AX463" s="180"/>
      <c r="AY463" s="181"/>
      <c r="AZ463" s="182"/>
      <c r="BA463" s="183"/>
    </row>
    <row r="464" spans="1:53" ht="38.25" x14ac:dyDescent="0.25">
      <c r="A464" s="165" t="e">
        <f t="shared" si="3"/>
        <v>#REF!</v>
      </c>
      <c r="B464" s="166" t="s">
        <v>3175</v>
      </c>
      <c r="C464" s="167" t="s">
        <v>237</v>
      </c>
      <c r="D464" s="168" t="s">
        <v>3149</v>
      </c>
      <c r="E464" s="166" t="s">
        <v>439</v>
      </c>
      <c r="F464" s="169" t="s">
        <v>3139</v>
      </c>
      <c r="G464" s="170" t="s">
        <v>3140</v>
      </c>
      <c r="H464" s="170" t="s">
        <v>3141</v>
      </c>
      <c r="I464" s="169" t="s">
        <v>1585</v>
      </c>
      <c r="J464" s="166" t="s">
        <v>3176</v>
      </c>
      <c r="K464" s="166" t="s">
        <v>3177</v>
      </c>
      <c r="L464" s="171"/>
      <c r="M464" s="171"/>
      <c r="N464" s="171"/>
      <c r="O464" s="171"/>
      <c r="P464" s="171" t="s">
        <v>776</v>
      </c>
      <c r="Q464" s="169"/>
      <c r="R464" s="169"/>
      <c r="S464" s="169" t="s">
        <v>776</v>
      </c>
      <c r="T464" s="169"/>
      <c r="U464" s="169"/>
      <c r="V464" s="169" t="s">
        <v>776</v>
      </c>
      <c r="W464" s="169"/>
      <c r="X464" s="169"/>
      <c r="Y464" s="169"/>
      <c r="Z464" s="169"/>
      <c r="AA464" s="169"/>
      <c r="AB464" s="169"/>
      <c r="AC464" s="169" t="s">
        <v>776</v>
      </c>
      <c r="AD464" s="178" t="s">
        <v>3156</v>
      </c>
      <c r="AE464" s="169"/>
      <c r="AF464" s="169" t="s">
        <v>776</v>
      </c>
      <c r="AG464" s="169"/>
      <c r="AH464" s="169" t="s">
        <v>776</v>
      </c>
      <c r="AI464" s="169" t="s">
        <v>776</v>
      </c>
      <c r="AJ464" s="169"/>
      <c r="AK464" s="169"/>
      <c r="AL464" s="169"/>
      <c r="AM464" s="172">
        <v>44828</v>
      </c>
      <c r="AN464" s="172" t="s">
        <v>774</v>
      </c>
      <c r="AO464" s="173">
        <v>45342</v>
      </c>
      <c r="AP464" s="174"/>
      <c r="AQ464" s="174"/>
      <c r="AR464" s="172"/>
      <c r="AS464" s="172"/>
      <c r="AT464" s="172"/>
      <c r="AU464" s="172"/>
      <c r="AV464" s="172"/>
      <c r="AW464" s="179"/>
      <c r="AX464" s="180"/>
      <c r="AY464" s="181"/>
      <c r="AZ464" s="182"/>
      <c r="BA464" s="183"/>
    </row>
    <row r="465" spans="1:53" ht="25.5" x14ac:dyDescent="0.25">
      <c r="A465" s="165" t="e">
        <f t="shared" si="3"/>
        <v>#REF!</v>
      </c>
      <c r="B465" s="166" t="s">
        <v>3178</v>
      </c>
      <c r="C465" s="167" t="s">
        <v>239</v>
      </c>
      <c r="D465" s="168" t="s">
        <v>3149</v>
      </c>
      <c r="E465" s="166" t="s">
        <v>439</v>
      </c>
      <c r="F465" s="169" t="s">
        <v>3139</v>
      </c>
      <c r="G465" s="170" t="s">
        <v>3140</v>
      </c>
      <c r="H465" s="170" t="s">
        <v>3141</v>
      </c>
      <c r="I465" s="169" t="s">
        <v>1585</v>
      </c>
      <c r="J465" s="166" t="s">
        <v>3173</v>
      </c>
      <c r="K465" s="166" t="s">
        <v>3179</v>
      </c>
      <c r="L465" s="171" t="s">
        <v>776</v>
      </c>
      <c r="M465" s="171" t="s">
        <v>776</v>
      </c>
      <c r="N465" s="171" t="s">
        <v>776</v>
      </c>
      <c r="O465" s="171" t="s">
        <v>776</v>
      </c>
      <c r="P465" s="171" t="s">
        <v>776</v>
      </c>
      <c r="Q465" s="169"/>
      <c r="R465" s="169" t="s">
        <v>776</v>
      </c>
      <c r="S465" s="169"/>
      <c r="T465" s="169" t="s">
        <v>776</v>
      </c>
      <c r="U465" s="169" t="s">
        <v>776</v>
      </c>
      <c r="V465" s="169"/>
      <c r="W465" s="169"/>
      <c r="X465" s="169"/>
      <c r="Y465" s="169"/>
      <c r="Z465" s="169"/>
      <c r="AA465" s="169"/>
      <c r="AB465" s="169"/>
      <c r="AC465" s="169"/>
      <c r="AD465" s="169"/>
      <c r="AE465" s="169"/>
      <c r="AF465" s="169" t="s">
        <v>776</v>
      </c>
      <c r="AG465" s="169"/>
      <c r="AH465" s="169"/>
      <c r="AI465" s="169" t="s">
        <v>776</v>
      </c>
      <c r="AJ465" s="169"/>
      <c r="AK465" s="169"/>
      <c r="AL465" s="169"/>
      <c r="AM465" s="172">
        <v>44960</v>
      </c>
      <c r="AN465" s="172" t="s">
        <v>772</v>
      </c>
      <c r="AO465" s="173">
        <v>45418</v>
      </c>
      <c r="AP465" s="173">
        <v>45514</v>
      </c>
      <c r="AQ465" s="182"/>
      <c r="AR465" s="186"/>
      <c r="AS465" s="172"/>
      <c r="AT465" s="172"/>
      <c r="AU465" s="172"/>
      <c r="AV465" s="172"/>
      <c r="AW465" s="179"/>
      <c r="AX465" s="180"/>
      <c r="AY465" s="181"/>
      <c r="AZ465" s="182"/>
      <c r="BA465" s="183"/>
    </row>
    <row r="466" spans="1:53" ht="38.25" x14ac:dyDescent="0.25">
      <c r="A466" s="165" t="e">
        <f t="shared" si="3"/>
        <v>#REF!</v>
      </c>
      <c r="B466" s="166" t="s">
        <v>3180</v>
      </c>
      <c r="C466" s="167" t="s">
        <v>239</v>
      </c>
      <c r="D466" s="168" t="s">
        <v>3149</v>
      </c>
      <c r="E466" s="166" t="s">
        <v>439</v>
      </c>
      <c r="F466" s="169" t="s">
        <v>3139</v>
      </c>
      <c r="G466" s="170" t="s">
        <v>3140</v>
      </c>
      <c r="H466" s="170" t="s">
        <v>3150</v>
      </c>
      <c r="I466" s="169" t="s">
        <v>1585</v>
      </c>
      <c r="J466" s="166" t="s">
        <v>3181</v>
      </c>
      <c r="K466" s="166" t="s">
        <v>3182</v>
      </c>
      <c r="L466" s="171"/>
      <c r="M466" s="171" t="s">
        <v>776</v>
      </c>
      <c r="N466" s="171"/>
      <c r="O466" s="171"/>
      <c r="P466" s="171" t="s">
        <v>776</v>
      </c>
      <c r="Q466" s="169"/>
      <c r="R466" s="169"/>
      <c r="S466" s="169" t="s">
        <v>776</v>
      </c>
      <c r="T466" s="169"/>
      <c r="U466" s="169"/>
      <c r="V466" s="169"/>
      <c r="W466" s="169"/>
      <c r="X466" s="169"/>
      <c r="Y466" s="169"/>
      <c r="Z466" s="169"/>
      <c r="AA466" s="169"/>
      <c r="AB466" s="169"/>
      <c r="AC466" s="169" t="s">
        <v>776</v>
      </c>
      <c r="AD466" s="178" t="s">
        <v>3156</v>
      </c>
      <c r="AE466" s="169"/>
      <c r="AF466" s="169" t="s">
        <v>776</v>
      </c>
      <c r="AG466" s="169" t="s">
        <v>776</v>
      </c>
      <c r="AH466" s="169" t="s">
        <v>776</v>
      </c>
      <c r="AI466" s="169" t="s">
        <v>776</v>
      </c>
      <c r="AJ466" s="169"/>
      <c r="AK466" s="169"/>
      <c r="AL466" s="169"/>
      <c r="AM466" s="172">
        <v>44824</v>
      </c>
      <c r="AN466" s="172" t="s">
        <v>772</v>
      </c>
      <c r="AO466" s="173">
        <v>45309</v>
      </c>
      <c r="AP466" s="173">
        <v>45419</v>
      </c>
      <c r="AQ466" s="173">
        <v>45547</v>
      </c>
      <c r="AR466" s="172"/>
      <c r="AS466" s="172"/>
      <c r="AT466" s="172"/>
      <c r="AU466" s="172"/>
      <c r="AV466" s="172"/>
      <c r="AW466" s="179"/>
      <c r="AX466" s="180"/>
      <c r="AY466" s="181"/>
      <c r="AZ466" s="182"/>
      <c r="BA466" s="183"/>
    </row>
    <row r="467" spans="1:53" x14ac:dyDescent="0.25">
      <c r="A467" s="165" t="e">
        <f t="shared" si="3"/>
        <v>#REF!</v>
      </c>
      <c r="B467" s="166" t="s">
        <v>3183</v>
      </c>
      <c r="C467" s="167" t="s">
        <v>239</v>
      </c>
      <c r="D467" s="168" t="s">
        <v>3149</v>
      </c>
      <c r="E467" s="166" t="s">
        <v>439</v>
      </c>
      <c r="F467" s="169" t="s">
        <v>3139</v>
      </c>
      <c r="G467" s="170" t="s">
        <v>3140</v>
      </c>
      <c r="H467" s="170" t="s">
        <v>3150</v>
      </c>
      <c r="I467" s="169" t="s">
        <v>1585</v>
      </c>
      <c r="J467" s="166" t="s">
        <v>3184</v>
      </c>
      <c r="K467" s="166" t="s">
        <v>3185</v>
      </c>
      <c r="L467" s="171" t="s">
        <v>776</v>
      </c>
      <c r="M467" s="171" t="s">
        <v>776</v>
      </c>
      <c r="N467" s="171" t="s">
        <v>776</v>
      </c>
      <c r="O467" s="171" t="s">
        <v>776</v>
      </c>
      <c r="P467" s="171" t="s">
        <v>776</v>
      </c>
      <c r="Q467" s="169"/>
      <c r="R467" s="169" t="s">
        <v>776</v>
      </c>
      <c r="S467" s="169" t="s">
        <v>776</v>
      </c>
      <c r="T467" s="169"/>
      <c r="U467" s="169"/>
      <c r="V467" s="169"/>
      <c r="W467" s="169"/>
      <c r="X467" s="169"/>
      <c r="Y467" s="169"/>
      <c r="Z467" s="169"/>
      <c r="AA467" s="169"/>
      <c r="AB467" s="169"/>
      <c r="AC467" s="169"/>
      <c r="AD467" s="169"/>
      <c r="AE467" s="169"/>
      <c r="AF467" s="169" t="s">
        <v>776</v>
      </c>
      <c r="AG467" s="169" t="s">
        <v>776</v>
      </c>
      <c r="AH467" s="169" t="s">
        <v>776</v>
      </c>
      <c r="AI467" s="169" t="s">
        <v>776</v>
      </c>
      <c r="AJ467" s="169"/>
      <c r="AK467" s="169"/>
      <c r="AL467" s="169"/>
      <c r="AM467" s="172">
        <v>44883</v>
      </c>
      <c r="AN467" s="172" t="s">
        <v>772</v>
      </c>
      <c r="AO467" s="173">
        <v>45399</v>
      </c>
      <c r="AP467" s="173">
        <v>45477</v>
      </c>
      <c r="AQ467" s="187"/>
      <c r="AR467" s="186"/>
      <c r="AS467" s="172"/>
      <c r="AT467" s="172"/>
      <c r="AU467" s="172"/>
      <c r="AV467" s="172"/>
      <c r="AW467" s="179"/>
      <c r="AX467" s="180"/>
      <c r="AY467" s="181"/>
      <c r="AZ467" s="182"/>
      <c r="BA467" s="183"/>
    </row>
    <row r="468" spans="1:53" ht="38.25" x14ac:dyDescent="0.25">
      <c r="A468" s="165" t="e">
        <f t="shared" si="3"/>
        <v>#REF!</v>
      </c>
      <c r="B468" s="166" t="s">
        <v>3186</v>
      </c>
      <c r="C468" s="167" t="s">
        <v>239</v>
      </c>
      <c r="D468" s="168" t="s">
        <v>3149</v>
      </c>
      <c r="E468" s="166" t="s">
        <v>439</v>
      </c>
      <c r="F468" s="169" t="s">
        <v>3139</v>
      </c>
      <c r="G468" s="170" t="s">
        <v>3140</v>
      </c>
      <c r="H468" s="170" t="s">
        <v>3150</v>
      </c>
      <c r="I468" s="190" t="s">
        <v>1585</v>
      </c>
      <c r="J468" s="166" t="s">
        <v>3187</v>
      </c>
      <c r="K468" s="166" t="s">
        <v>3188</v>
      </c>
      <c r="L468" s="191" t="s">
        <v>776</v>
      </c>
      <c r="M468" s="191" t="s">
        <v>776</v>
      </c>
      <c r="N468" s="191" t="s">
        <v>776</v>
      </c>
      <c r="O468" s="191" t="s">
        <v>776</v>
      </c>
      <c r="P468" s="191" t="s">
        <v>776</v>
      </c>
      <c r="Q468" s="190"/>
      <c r="R468" s="190" t="s">
        <v>776</v>
      </c>
      <c r="S468" s="190"/>
      <c r="T468" s="190"/>
      <c r="U468" s="190"/>
      <c r="V468" s="190"/>
      <c r="W468" s="190"/>
      <c r="X468" s="190"/>
      <c r="Y468" s="190"/>
      <c r="Z468" s="190"/>
      <c r="AA468" s="190"/>
      <c r="AB468" s="190"/>
      <c r="AC468" s="190" t="s">
        <v>776</v>
      </c>
      <c r="AD468" s="178" t="s">
        <v>3156</v>
      </c>
      <c r="AE468" s="169"/>
      <c r="AF468" s="190" t="s">
        <v>776</v>
      </c>
      <c r="AG468" s="190" t="s">
        <v>776</v>
      </c>
      <c r="AH468" s="190" t="s">
        <v>776</v>
      </c>
      <c r="AI468" s="190" t="s">
        <v>776</v>
      </c>
      <c r="AJ468" s="190"/>
      <c r="AK468" s="169"/>
      <c r="AL468" s="169"/>
      <c r="AM468" s="172">
        <v>44817</v>
      </c>
      <c r="AN468" s="172" t="s">
        <v>772</v>
      </c>
      <c r="AO468" s="173">
        <v>45338</v>
      </c>
      <c r="AP468" s="173">
        <v>45460</v>
      </c>
      <c r="AQ468" s="174"/>
      <c r="AR468" s="172"/>
      <c r="AS468" s="172"/>
      <c r="AT468" s="172"/>
      <c r="AU468" s="172"/>
      <c r="AV468" s="172"/>
      <c r="AW468" s="179"/>
      <c r="AX468" s="180"/>
      <c r="AY468" s="181"/>
      <c r="AZ468" s="182"/>
      <c r="BA468" s="183"/>
    </row>
    <row r="469" spans="1:53" x14ac:dyDescent="0.25">
      <c r="A469" s="165" t="e">
        <f t="shared" si="3"/>
        <v>#REF!</v>
      </c>
      <c r="B469" s="166" t="s">
        <v>3189</v>
      </c>
      <c r="C469" s="167" t="s">
        <v>439</v>
      </c>
      <c r="D469" s="168" t="s">
        <v>3138</v>
      </c>
      <c r="E469" s="166" t="s">
        <v>439</v>
      </c>
      <c r="F469" s="169" t="s">
        <v>3139</v>
      </c>
      <c r="G469" s="170" t="s">
        <v>3140</v>
      </c>
      <c r="H469" s="170" t="s">
        <v>3145</v>
      </c>
      <c r="I469" s="169" t="s">
        <v>1585</v>
      </c>
      <c r="J469" s="166" t="s">
        <v>497</v>
      </c>
      <c r="K469" s="166" t="s">
        <v>3190</v>
      </c>
      <c r="L469" s="171" t="s">
        <v>776</v>
      </c>
      <c r="M469" s="177"/>
      <c r="N469" s="177"/>
      <c r="O469" s="177"/>
      <c r="P469" s="177"/>
      <c r="Q469" s="169"/>
      <c r="R469" s="169"/>
      <c r="S469" s="169" t="s">
        <v>776</v>
      </c>
      <c r="T469" s="169" t="s">
        <v>776</v>
      </c>
      <c r="U469" s="169" t="s">
        <v>776</v>
      </c>
      <c r="V469" s="169"/>
      <c r="W469" s="169"/>
      <c r="X469" s="169" t="s">
        <v>776</v>
      </c>
      <c r="Y469" s="169"/>
      <c r="Z469" s="169" t="s">
        <v>776</v>
      </c>
      <c r="AA469" s="169"/>
      <c r="AB469" s="169"/>
      <c r="AC469" s="169"/>
      <c r="AD469" s="169"/>
      <c r="AE469" s="169"/>
      <c r="AF469" s="169" t="s">
        <v>776</v>
      </c>
      <c r="AG469" s="169"/>
      <c r="AH469" s="169" t="s">
        <v>776</v>
      </c>
      <c r="AI469" s="169" t="s">
        <v>776</v>
      </c>
      <c r="AJ469" s="169"/>
      <c r="AK469" s="169"/>
      <c r="AL469" s="169"/>
      <c r="AM469" s="172">
        <v>44889</v>
      </c>
      <c r="AN469" s="172" t="s">
        <v>773</v>
      </c>
      <c r="AO469" s="174"/>
      <c r="AP469" s="174"/>
      <c r="AQ469" s="174"/>
      <c r="AR469" s="172"/>
      <c r="AS469" s="172"/>
      <c r="AT469" s="172"/>
      <c r="AU469" s="172"/>
      <c r="AV469" s="172"/>
      <c r="AW469" s="179"/>
      <c r="AX469" s="180"/>
      <c r="AY469" s="181"/>
      <c r="AZ469" s="182"/>
      <c r="BA469" s="183"/>
    </row>
    <row r="470" spans="1:53" x14ac:dyDescent="0.25">
      <c r="A470" s="165" t="e">
        <f t="shared" si="3"/>
        <v>#REF!</v>
      </c>
      <c r="B470" s="166" t="s">
        <v>3191</v>
      </c>
      <c r="C470" s="167" t="s">
        <v>439</v>
      </c>
      <c r="D470" s="168" t="s">
        <v>3138</v>
      </c>
      <c r="E470" s="166" t="s">
        <v>439</v>
      </c>
      <c r="F470" s="169" t="s">
        <v>3139</v>
      </c>
      <c r="G470" s="170" t="s">
        <v>3140</v>
      </c>
      <c r="H470" s="170" t="s">
        <v>3145</v>
      </c>
      <c r="I470" s="169" t="s">
        <v>1585</v>
      </c>
      <c r="J470" s="166" t="s">
        <v>3192</v>
      </c>
      <c r="K470" s="166" t="s">
        <v>3193</v>
      </c>
      <c r="L470" s="171" t="s">
        <v>776</v>
      </c>
      <c r="M470" s="177"/>
      <c r="N470" s="177"/>
      <c r="O470" s="177"/>
      <c r="P470" s="177"/>
      <c r="Q470" s="169"/>
      <c r="R470" s="169"/>
      <c r="S470" s="169" t="s">
        <v>776</v>
      </c>
      <c r="T470" s="169"/>
      <c r="U470" s="169"/>
      <c r="V470" s="169"/>
      <c r="W470" s="169"/>
      <c r="X470" s="169" t="s">
        <v>776</v>
      </c>
      <c r="Y470" s="169"/>
      <c r="Z470" s="169"/>
      <c r="AA470" s="169"/>
      <c r="AB470" s="169"/>
      <c r="AC470" s="169"/>
      <c r="AD470" s="169"/>
      <c r="AE470" s="169"/>
      <c r="AF470" s="169" t="s">
        <v>776</v>
      </c>
      <c r="AG470" s="169"/>
      <c r="AH470" s="169" t="s">
        <v>776</v>
      </c>
      <c r="AI470" s="169" t="s">
        <v>776</v>
      </c>
      <c r="AJ470" s="169"/>
      <c r="AK470" s="169"/>
      <c r="AL470" s="169"/>
      <c r="AM470" s="172">
        <v>44855</v>
      </c>
      <c r="AN470" s="172" t="s">
        <v>773</v>
      </c>
      <c r="AO470" s="174"/>
      <c r="AP470" s="174"/>
      <c r="AQ470" s="174"/>
      <c r="AR470" s="172"/>
      <c r="AS470" s="172"/>
      <c r="AT470" s="172"/>
      <c r="AU470" s="172"/>
      <c r="AV470" s="172"/>
      <c r="AW470" s="179"/>
      <c r="AX470" s="180"/>
      <c r="AY470" s="181"/>
      <c r="AZ470" s="182"/>
      <c r="BA470" s="183"/>
    </row>
    <row r="471" spans="1:53" ht="38.25" x14ac:dyDescent="0.25">
      <c r="A471" s="165" t="e">
        <f t="shared" si="3"/>
        <v>#REF!</v>
      </c>
      <c r="B471" s="166" t="s">
        <v>3194</v>
      </c>
      <c r="C471" s="167" t="s">
        <v>439</v>
      </c>
      <c r="D471" s="168" t="s">
        <v>3138</v>
      </c>
      <c r="E471" s="166" t="s">
        <v>439</v>
      </c>
      <c r="F471" s="169" t="s">
        <v>3139</v>
      </c>
      <c r="G471" s="170" t="s">
        <v>3140</v>
      </c>
      <c r="H471" s="170" t="s">
        <v>3150</v>
      </c>
      <c r="I471" s="169" t="s">
        <v>1585</v>
      </c>
      <c r="J471" s="166" t="s">
        <v>3195</v>
      </c>
      <c r="K471" s="166" t="s">
        <v>3196</v>
      </c>
      <c r="L471" s="171" t="s">
        <v>776</v>
      </c>
      <c r="M471" s="177"/>
      <c r="N471" s="177"/>
      <c r="O471" s="177"/>
      <c r="P471" s="177"/>
      <c r="Q471" s="169"/>
      <c r="R471" s="169"/>
      <c r="S471" s="169" t="s">
        <v>776</v>
      </c>
      <c r="T471" s="169"/>
      <c r="U471" s="169"/>
      <c r="V471" s="169" t="s">
        <v>776</v>
      </c>
      <c r="W471" s="169"/>
      <c r="X471" s="169"/>
      <c r="Y471" s="169"/>
      <c r="Z471" s="169"/>
      <c r="AA471" s="169"/>
      <c r="AB471" s="169"/>
      <c r="AC471" s="169" t="s">
        <v>776</v>
      </c>
      <c r="AD471" s="178" t="s">
        <v>3156</v>
      </c>
      <c r="AE471" s="169"/>
      <c r="AF471" s="169"/>
      <c r="AG471" s="169"/>
      <c r="AH471" s="169"/>
      <c r="AI471" s="169"/>
      <c r="AJ471" s="169"/>
      <c r="AK471" s="169"/>
      <c r="AL471" s="169"/>
      <c r="AM471" s="172">
        <v>44123</v>
      </c>
      <c r="AN471" s="172" t="s">
        <v>773</v>
      </c>
      <c r="AO471" s="174"/>
      <c r="AP471" s="174"/>
      <c r="AQ471" s="174"/>
      <c r="AR471" s="172"/>
      <c r="AS471" s="172"/>
      <c r="AT471" s="172"/>
      <c r="AU471" s="172"/>
      <c r="AV471" s="172"/>
      <c r="AW471" s="179"/>
      <c r="AX471" s="180"/>
      <c r="AY471" s="181"/>
      <c r="AZ471" s="182"/>
      <c r="BA471" s="183"/>
    </row>
    <row r="472" spans="1:53" ht="38.25" x14ac:dyDescent="0.25">
      <c r="A472" s="165" t="e">
        <f t="shared" si="3"/>
        <v>#REF!</v>
      </c>
      <c r="B472" s="166" t="s">
        <v>3197</v>
      </c>
      <c r="C472" s="167" t="s">
        <v>439</v>
      </c>
      <c r="D472" s="168" t="s">
        <v>3138</v>
      </c>
      <c r="E472" s="166" t="s">
        <v>439</v>
      </c>
      <c r="F472" s="169" t="s">
        <v>3139</v>
      </c>
      <c r="G472" s="170" t="s">
        <v>3140</v>
      </c>
      <c r="H472" s="170" t="s">
        <v>3150</v>
      </c>
      <c r="I472" s="169" t="s">
        <v>1585</v>
      </c>
      <c r="J472" s="166" t="s">
        <v>3198</v>
      </c>
      <c r="K472" s="166" t="s">
        <v>3199</v>
      </c>
      <c r="L472" s="171" t="s">
        <v>776</v>
      </c>
      <c r="M472" s="177"/>
      <c r="N472" s="177"/>
      <c r="O472" s="177"/>
      <c r="P472" s="177"/>
      <c r="Q472" s="169"/>
      <c r="R472" s="169" t="s">
        <v>776</v>
      </c>
      <c r="S472" s="169"/>
      <c r="T472" s="169"/>
      <c r="U472" s="169"/>
      <c r="V472" s="169" t="s">
        <v>776</v>
      </c>
      <c r="W472" s="169"/>
      <c r="X472" s="169"/>
      <c r="Y472" s="169"/>
      <c r="Z472" s="169"/>
      <c r="AA472" s="169"/>
      <c r="AB472" s="169"/>
      <c r="AC472" s="169" t="s">
        <v>776</v>
      </c>
      <c r="AD472" s="178" t="s">
        <v>3156</v>
      </c>
      <c r="AE472" s="169"/>
      <c r="AF472" s="169"/>
      <c r="AG472" s="169"/>
      <c r="AH472" s="169"/>
      <c r="AI472" s="169"/>
      <c r="AJ472" s="169"/>
      <c r="AK472" s="169"/>
      <c r="AL472" s="169"/>
      <c r="AM472" s="172">
        <v>44123</v>
      </c>
      <c r="AN472" s="172" t="s">
        <v>773</v>
      </c>
      <c r="AO472" s="174"/>
      <c r="AP472" s="174"/>
      <c r="AQ472" s="174"/>
      <c r="AR472" s="172"/>
      <c r="AS472" s="172"/>
      <c r="AT472" s="172"/>
      <c r="AU472" s="172"/>
      <c r="AV472" s="172"/>
      <c r="AW472" s="179"/>
      <c r="AX472" s="180"/>
      <c r="AY472" s="181"/>
      <c r="AZ472" s="182"/>
      <c r="BA472" s="183"/>
    </row>
    <row r="473" spans="1:53" ht="38.25" x14ac:dyDescent="0.25">
      <c r="A473" s="165" t="e">
        <f t="shared" si="3"/>
        <v>#REF!</v>
      </c>
      <c r="B473" s="166" t="s">
        <v>3200</v>
      </c>
      <c r="C473" s="167" t="s">
        <v>439</v>
      </c>
      <c r="D473" s="168" t="s">
        <v>3138</v>
      </c>
      <c r="E473" s="166" t="s">
        <v>439</v>
      </c>
      <c r="F473" s="169" t="s">
        <v>3139</v>
      </c>
      <c r="G473" s="170" t="s">
        <v>3140</v>
      </c>
      <c r="H473" s="170" t="s">
        <v>3145</v>
      </c>
      <c r="I473" s="169" t="s">
        <v>1585</v>
      </c>
      <c r="J473" s="166" t="s">
        <v>3201</v>
      </c>
      <c r="K473" s="166" t="s">
        <v>3202</v>
      </c>
      <c r="L473" s="171" t="s">
        <v>776</v>
      </c>
      <c r="M473" s="177"/>
      <c r="N473" s="177"/>
      <c r="O473" s="177"/>
      <c r="P473" s="177"/>
      <c r="Q473" s="169"/>
      <c r="R473" s="169"/>
      <c r="S473" s="169" t="s">
        <v>776</v>
      </c>
      <c r="T473" s="169"/>
      <c r="U473" s="169"/>
      <c r="V473" s="169"/>
      <c r="W473" s="169"/>
      <c r="X473" s="169"/>
      <c r="Y473" s="169"/>
      <c r="Z473" s="169"/>
      <c r="AA473" s="169"/>
      <c r="AB473" s="169"/>
      <c r="AC473" s="169" t="s">
        <v>776</v>
      </c>
      <c r="AD473" s="178" t="s">
        <v>3156</v>
      </c>
      <c r="AE473" s="169"/>
      <c r="AF473" s="169"/>
      <c r="AG473" s="169"/>
      <c r="AH473" s="169"/>
      <c r="AI473" s="169"/>
      <c r="AJ473" s="169"/>
      <c r="AK473" s="169"/>
      <c r="AL473" s="169"/>
      <c r="AM473" s="172">
        <v>44232</v>
      </c>
      <c r="AN473" s="172" t="s">
        <v>773</v>
      </c>
      <c r="AO473" s="174"/>
      <c r="AP473" s="174"/>
      <c r="AQ473" s="174"/>
      <c r="AR473" s="172"/>
      <c r="AS473" s="172"/>
      <c r="AT473" s="172"/>
      <c r="AU473" s="172"/>
      <c r="AV473" s="172"/>
      <c r="AW473" s="179"/>
      <c r="AX473" s="180"/>
      <c r="AY473" s="181"/>
      <c r="AZ473" s="182"/>
      <c r="BA473" s="183"/>
    </row>
    <row r="474" spans="1:53" ht="25.5" x14ac:dyDescent="0.25">
      <c r="A474" s="165" t="e">
        <f t="shared" si="3"/>
        <v>#REF!</v>
      </c>
      <c r="B474" s="166" t="s">
        <v>3203</v>
      </c>
      <c r="C474" s="167" t="s">
        <v>439</v>
      </c>
      <c r="D474" s="168" t="s">
        <v>3138</v>
      </c>
      <c r="E474" s="166" t="s">
        <v>439</v>
      </c>
      <c r="F474" s="169" t="s">
        <v>3139</v>
      </c>
      <c r="G474" s="170" t="s">
        <v>3140</v>
      </c>
      <c r="H474" s="170" t="s">
        <v>3141</v>
      </c>
      <c r="I474" s="169" t="s">
        <v>1585</v>
      </c>
      <c r="J474" s="166" t="s">
        <v>3204</v>
      </c>
      <c r="K474" s="166" t="s">
        <v>3205</v>
      </c>
      <c r="L474" s="171" t="s">
        <v>776</v>
      </c>
      <c r="M474" s="171" t="s">
        <v>776</v>
      </c>
      <c r="N474" s="171" t="s">
        <v>776</v>
      </c>
      <c r="O474" s="171" t="s">
        <v>776</v>
      </c>
      <c r="P474" s="171" t="s">
        <v>776</v>
      </c>
      <c r="Q474" s="169"/>
      <c r="R474" s="169"/>
      <c r="S474" s="169" t="s">
        <v>776</v>
      </c>
      <c r="T474" s="169"/>
      <c r="U474" s="169"/>
      <c r="V474" s="169" t="s">
        <v>776</v>
      </c>
      <c r="W474" s="169"/>
      <c r="X474" s="169"/>
      <c r="Y474" s="169"/>
      <c r="Z474" s="169"/>
      <c r="AA474" s="169"/>
      <c r="AB474" s="169"/>
      <c r="AC474" s="169"/>
      <c r="AD474" s="178"/>
      <c r="AE474" s="169"/>
      <c r="AF474" s="169"/>
      <c r="AG474" s="169"/>
      <c r="AH474" s="169"/>
      <c r="AI474" s="169"/>
      <c r="AJ474" s="169"/>
      <c r="AK474" s="169"/>
      <c r="AL474" s="169"/>
      <c r="AM474" s="172">
        <v>44315</v>
      </c>
      <c r="AN474" s="172" t="s">
        <v>773</v>
      </c>
      <c r="AO474" s="174"/>
      <c r="AP474" s="174"/>
      <c r="AQ474" s="174"/>
      <c r="AR474" s="172"/>
      <c r="AS474" s="172"/>
      <c r="AT474" s="172"/>
      <c r="AU474" s="172"/>
      <c r="AV474" s="172"/>
      <c r="AW474" s="179"/>
      <c r="AX474" s="180"/>
      <c r="AY474" s="181"/>
      <c r="AZ474" s="182"/>
      <c r="BA474" s="183"/>
    </row>
    <row r="475" spans="1:53" ht="38.25" x14ac:dyDescent="0.25">
      <c r="A475" s="165" t="e">
        <f t="shared" si="3"/>
        <v>#REF!</v>
      </c>
      <c r="B475" s="166" t="s">
        <v>3206</v>
      </c>
      <c r="C475" s="167" t="s">
        <v>237</v>
      </c>
      <c r="D475" s="168" t="s">
        <v>3149</v>
      </c>
      <c r="E475" s="166" t="s">
        <v>439</v>
      </c>
      <c r="F475" s="169" t="s">
        <v>3139</v>
      </c>
      <c r="G475" s="170" t="s">
        <v>3140</v>
      </c>
      <c r="H475" s="170" t="s">
        <v>3150</v>
      </c>
      <c r="I475" s="169" t="s">
        <v>1585</v>
      </c>
      <c r="J475" s="166" t="s">
        <v>3195</v>
      </c>
      <c r="K475" s="166" t="s">
        <v>3207</v>
      </c>
      <c r="L475" s="171" t="s">
        <v>776</v>
      </c>
      <c r="M475" s="171" t="s">
        <v>776</v>
      </c>
      <c r="N475" s="171" t="s">
        <v>776</v>
      </c>
      <c r="O475" s="171" t="s">
        <v>776</v>
      </c>
      <c r="P475" s="171" t="s">
        <v>776</v>
      </c>
      <c r="Q475" s="169"/>
      <c r="R475" s="169" t="s">
        <v>776</v>
      </c>
      <c r="S475" s="169"/>
      <c r="T475" s="169"/>
      <c r="U475" s="169"/>
      <c r="V475" s="169"/>
      <c r="W475" s="169"/>
      <c r="X475" s="169"/>
      <c r="Y475" s="169"/>
      <c r="Z475" s="169"/>
      <c r="AA475" s="169"/>
      <c r="AB475" s="169"/>
      <c r="AC475" s="169" t="s">
        <v>776</v>
      </c>
      <c r="AD475" s="178" t="s">
        <v>3156</v>
      </c>
      <c r="AE475" s="169"/>
      <c r="AF475" s="169" t="s">
        <v>776</v>
      </c>
      <c r="AG475" s="169" t="s">
        <v>776</v>
      </c>
      <c r="AH475" s="169" t="s">
        <v>776</v>
      </c>
      <c r="AI475" s="169" t="s">
        <v>776</v>
      </c>
      <c r="AJ475" s="169"/>
      <c r="AK475" s="169"/>
      <c r="AL475" s="169"/>
      <c r="AM475" s="172">
        <v>44937</v>
      </c>
      <c r="AN475" s="172" t="s">
        <v>774</v>
      </c>
      <c r="AO475" s="174"/>
      <c r="AP475" s="174"/>
      <c r="AQ475" s="174"/>
      <c r="AR475" s="172"/>
      <c r="AS475" s="172"/>
      <c r="AT475" s="172"/>
      <c r="AU475" s="172"/>
      <c r="AV475" s="172"/>
      <c r="AW475" s="179"/>
      <c r="AX475" s="180"/>
      <c r="AY475" s="181"/>
      <c r="AZ475" s="182"/>
      <c r="BA475" s="183"/>
    </row>
    <row r="476" spans="1:53" ht="38.25" x14ac:dyDescent="0.25">
      <c r="A476" s="165" t="e">
        <f t="shared" si="3"/>
        <v>#REF!</v>
      </c>
      <c r="B476" s="166" t="s">
        <v>3208</v>
      </c>
      <c r="C476" s="167" t="s">
        <v>439</v>
      </c>
      <c r="D476" s="168" t="s">
        <v>3138</v>
      </c>
      <c r="E476" s="166" t="s">
        <v>3209</v>
      </c>
      <c r="F476" s="169" t="s">
        <v>3139</v>
      </c>
      <c r="G476" s="170" t="s">
        <v>3140</v>
      </c>
      <c r="H476" s="170" t="s">
        <v>3145</v>
      </c>
      <c r="I476" s="169" t="s">
        <v>1585</v>
      </c>
      <c r="J476" s="166" t="s">
        <v>3210</v>
      </c>
      <c r="K476" s="166" t="s">
        <v>3211</v>
      </c>
      <c r="L476" s="171" t="s">
        <v>776</v>
      </c>
      <c r="M476" s="177"/>
      <c r="N476" s="177"/>
      <c r="O476" s="177"/>
      <c r="P476" s="177"/>
      <c r="Q476" s="169"/>
      <c r="R476" s="169"/>
      <c r="S476" s="169"/>
      <c r="T476" s="169" t="s">
        <v>776</v>
      </c>
      <c r="U476" s="169"/>
      <c r="V476" s="169"/>
      <c r="W476" s="169"/>
      <c r="X476" s="169"/>
      <c r="Y476" s="169"/>
      <c r="Z476" s="169"/>
      <c r="AA476" s="169"/>
      <c r="AB476" s="169"/>
      <c r="AC476" s="169" t="s">
        <v>776</v>
      </c>
      <c r="AD476" s="178" t="s">
        <v>3156</v>
      </c>
      <c r="AE476" s="169"/>
      <c r="AF476" s="169"/>
      <c r="AG476" s="169"/>
      <c r="AH476" s="169"/>
      <c r="AI476" s="169"/>
      <c r="AJ476" s="169"/>
      <c r="AK476" s="169"/>
      <c r="AL476" s="169"/>
      <c r="AM476" s="172">
        <v>44351</v>
      </c>
      <c r="AN476" s="172" t="s">
        <v>773</v>
      </c>
      <c r="AO476" s="174"/>
      <c r="AP476" s="174"/>
      <c r="AQ476" s="174"/>
      <c r="AR476" s="172"/>
      <c r="AS476" s="172"/>
      <c r="AT476" s="172"/>
      <c r="AU476" s="172"/>
      <c r="AV476" s="172"/>
      <c r="AW476" s="179"/>
      <c r="AX476" s="180"/>
      <c r="AY476" s="181"/>
      <c r="AZ476" s="182"/>
      <c r="BA476" s="183"/>
    </row>
    <row r="477" spans="1:53" ht="38.25" x14ac:dyDescent="0.25">
      <c r="A477" s="165" t="e">
        <f t="shared" si="3"/>
        <v>#REF!</v>
      </c>
      <c r="B477" s="166" t="s">
        <v>3212</v>
      </c>
      <c r="C477" s="167" t="s">
        <v>239</v>
      </c>
      <c r="D477" s="168" t="s">
        <v>3149</v>
      </c>
      <c r="E477" s="166" t="s">
        <v>439</v>
      </c>
      <c r="F477" s="169" t="s">
        <v>3139</v>
      </c>
      <c r="G477" s="170" t="s">
        <v>3140</v>
      </c>
      <c r="H477" s="170" t="s">
        <v>3150</v>
      </c>
      <c r="I477" s="169" t="s">
        <v>1585</v>
      </c>
      <c r="J477" s="166" t="s">
        <v>3213</v>
      </c>
      <c r="K477" s="166" t="s">
        <v>3214</v>
      </c>
      <c r="L477" s="171" t="s">
        <v>776</v>
      </c>
      <c r="M477" s="171" t="s">
        <v>776</v>
      </c>
      <c r="N477" s="171" t="s">
        <v>776</v>
      </c>
      <c r="O477" s="171" t="s">
        <v>776</v>
      </c>
      <c r="P477" s="171" t="s">
        <v>776</v>
      </c>
      <c r="Q477" s="169"/>
      <c r="R477" s="169" t="s">
        <v>776</v>
      </c>
      <c r="S477" s="169"/>
      <c r="T477" s="169"/>
      <c r="U477" s="169"/>
      <c r="V477" s="169"/>
      <c r="W477" s="169"/>
      <c r="X477" s="169"/>
      <c r="Y477" s="169"/>
      <c r="Z477" s="169"/>
      <c r="AA477" s="169"/>
      <c r="AB477" s="169"/>
      <c r="AC477" s="169" t="s">
        <v>776</v>
      </c>
      <c r="AD477" s="178" t="s">
        <v>3156</v>
      </c>
      <c r="AE477" s="169"/>
      <c r="AF477" s="169" t="s">
        <v>776</v>
      </c>
      <c r="AG477" s="169" t="s">
        <v>776</v>
      </c>
      <c r="AH477" s="169" t="s">
        <v>776</v>
      </c>
      <c r="AI477" s="169" t="s">
        <v>776</v>
      </c>
      <c r="AJ477" s="169"/>
      <c r="AK477" s="169"/>
      <c r="AL477" s="169"/>
      <c r="AM477" s="172">
        <v>44839</v>
      </c>
      <c r="AN477" s="172" t="s">
        <v>772</v>
      </c>
      <c r="AO477" s="173">
        <v>45344</v>
      </c>
      <c r="AP477" s="173">
        <v>45455</v>
      </c>
      <c r="AQ477" s="174"/>
      <c r="AR477" s="172"/>
      <c r="AS477" s="172"/>
      <c r="AT477" s="172"/>
      <c r="AU477" s="172"/>
      <c r="AV477" s="172"/>
      <c r="AW477" s="179"/>
      <c r="AX477" s="180"/>
      <c r="AY477" s="181"/>
      <c r="AZ477" s="182"/>
      <c r="BA477" s="183"/>
    </row>
    <row r="478" spans="1:53" ht="38.25" x14ac:dyDescent="0.25">
      <c r="A478" s="165" t="e">
        <f t="shared" si="3"/>
        <v>#REF!</v>
      </c>
      <c r="B478" s="166" t="s">
        <v>3215</v>
      </c>
      <c r="C478" s="167" t="s">
        <v>239</v>
      </c>
      <c r="D478" s="168" t="s">
        <v>3149</v>
      </c>
      <c r="E478" s="166" t="s">
        <v>439</v>
      </c>
      <c r="F478" s="169" t="s">
        <v>3139</v>
      </c>
      <c r="G478" s="170" t="s">
        <v>3140</v>
      </c>
      <c r="H478" s="170" t="s">
        <v>3150</v>
      </c>
      <c r="I478" s="169" t="s">
        <v>1585</v>
      </c>
      <c r="J478" s="166" t="s">
        <v>3216</v>
      </c>
      <c r="K478" s="166" t="s">
        <v>3217</v>
      </c>
      <c r="L478" s="171" t="s">
        <v>776</v>
      </c>
      <c r="M478" s="171" t="s">
        <v>776</v>
      </c>
      <c r="N478" s="171" t="s">
        <v>776</v>
      </c>
      <c r="O478" s="171" t="s">
        <v>776</v>
      </c>
      <c r="P478" s="171" t="s">
        <v>776</v>
      </c>
      <c r="Q478" s="169"/>
      <c r="R478" s="169" t="s">
        <v>776</v>
      </c>
      <c r="S478" s="169" t="s">
        <v>776</v>
      </c>
      <c r="T478" s="169"/>
      <c r="U478" s="169"/>
      <c r="V478" s="169"/>
      <c r="W478" s="169" t="s">
        <v>776</v>
      </c>
      <c r="X478" s="169"/>
      <c r="Y478" s="169"/>
      <c r="Z478" s="169"/>
      <c r="AA478" s="169"/>
      <c r="AB478" s="169"/>
      <c r="AC478" s="169" t="s">
        <v>776</v>
      </c>
      <c r="AD478" s="178" t="s">
        <v>3156</v>
      </c>
      <c r="AE478" s="169"/>
      <c r="AF478" s="169" t="s">
        <v>776</v>
      </c>
      <c r="AG478" s="169"/>
      <c r="AH478" s="169" t="s">
        <v>776</v>
      </c>
      <c r="AI478" s="169" t="s">
        <v>776</v>
      </c>
      <c r="AJ478" s="169"/>
      <c r="AK478" s="169"/>
      <c r="AL478" s="169"/>
      <c r="AM478" s="172">
        <v>44973</v>
      </c>
      <c r="AN478" s="172" t="s">
        <v>772</v>
      </c>
      <c r="AO478" s="173">
        <v>45310</v>
      </c>
      <c r="AP478" s="173">
        <v>45419</v>
      </c>
      <c r="AQ478" s="173">
        <v>45574</v>
      </c>
      <c r="AR478" s="172"/>
      <c r="AS478" s="172"/>
      <c r="AT478" s="172"/>
      <c r="AU478" s="172"/>
      <c r="AV478" s="172"/>
      <c r="AW478" s="179"/>
      <c r="AX478" s="180"/>
      <c r="AY478" s="181"/>
      <c r="AZ478" s="182"/>
      <c r="BA478" s="183"/>
    </row>
    <row r="479" spans="1:53" ht="38.25" x14ac:dyDescent="0.25">
      <c r="A479" s="165" t="e">
        <f t="shared" si="3"/>
        <v>#REF!</v>
      </c>
      <c r="B479" s="166" t="s">
        <v>3218</v>
      </c>
      <c r="C479" s="167" t="s">
        <v>239</v>
      </c>
      <c r="D479" s="168" t="s">
        <v>3149</v>
      </c>
      <c r="E479" s="166" t="s">
        <v>439</v>
      </c>
      <c r="F479" s="169" t="s">
        <v>3139</v>
      </c>
      <c r="G479" s="170" t="s">
        <v>3140</v>
      </c>
      <c r="H479" s="170" t="s">
        <v>3150</v>
      </c>
      <c r="I479" s="169" t="s">
        <v>1585</v>
      </c>
      <c r="J479" s="166" t="s">
        <v>3219</v>
      </c>
      <c r="K479" s="166" t="s">
        <v>3220</v>
      </c>
      <c r="L479" s="171" t="s">
        <v>776</v>
      </c>
      <c r="M479" s="171" t="s">
        <v>776</v>
      </c>
      <c r="N479" s="171" t="s">
        <v>776</v>
      </c>
      <c r="O479" s="171" t="s">
        <v>776</v>
      </c>
      <c r="P479" s="171" t="s">
        <v>776</v>
      </c>
      <c r="Q479" s="169"/>
      <c r="R479" s="169"/>
      <c r="S479" s="169"/>
      <c r="T479" s="169" t="s">
        <v>776</v>
      </c>
      <c r="U479" s="169"/>
      <c r="V479" s="169"/>
      <c r="W479" s="169"/>
      <c r="X479" s="169"/>
      <c r="Y479" s="169"/>
      <c r="Z479" s="169"/>
      <c r="AA479" s="169"/>
      <c r="AB479" s="169"/>
      <c r="AC479" s="169" t="s">
        <v>776</v>
      </c>
      <c r="AD479" s="178" t="s">
        <v>3156</v>
      </c>
      <c r="AE479" s="169"/>
      <c r="AF479" s="169" t="s">
        <v>776</v>
      </c>
      <c r="AG479" s="169"/>
      <c r="AH479" s="169" t="s">
        <v>776</v>
      </c>
      <c r="AI479" s="169"/>
      <c r="AJ479" s="169"/>
      <c r="AK479" s="169"/>
      <c r="AL479" s="169"/>
      <c r="AM479" s="172">
        <v>44824</v>
      </c>
      <c r="AN479" s="172" t="s">
        <v>772</v>
      </c>
      <c r="AO479" s="173">
        <v>45310</v>
      </c>
      <c r="AP479" s="173">
        <v>45455</v>
      </c>
      <c r="AQ479" s="174"/>
      <c r="AR479" s="172"/>
      <c r="AS479" s="172"/>
      <c r="AT479" s="172"/>
      <c r="AU479" s="172"/>
      <c r="AV479" s="172"/>
      <c r="AW479" s="179"/>
      <c r="AX479" s="180"/>
      <c r="AY479" s="181"/>
      <c r="AZ479" s="182"/>
      <c r="BA479" s="183"/>
    </row>
    <row r="480" spans="1:53" x14ac:dyDescent="0.25">
      <c r="A480" s="165" t="e">
        <f t="shared" si="3"/>
        <v>#REF!</v>
      </c>
      <c r="B480" s="166" t="s">
        <v>3221</v>
      </c>
      <c r="C480" s="167" t="s">
        <v>239</v>
      </c>
      <c r="D480" s="168" t="s">
        <v>3149</v>
      </c>
      <c r="E480" s="166" t="s">
        <v>439</v>
      </c>
      <c r="F480" s="169" t="s">
        <v>3139</v>
      </c>
      <c r="G480" s="170" t="s">
        <v>3140</v>
      </c>
      <c r="H480" s="170" t="s">
        <v>3150</v>
      </c>
      <c r="I480" s="169" t="s">
        <v>1585</v>
      </c>
      <c r="J480" s="166" t="s">
        <v>3222</v>
      </c>
      <c r="K480" s="166" t="s">
        <v>3223</v>
      </c>
      <c r="L480" s="171"/>
      <c r="M480" s="171"/>
      <c r="N480" s="171"/>
      <c r="O480" s="171"/>
      <c r="P480" s="171" t="s">
        <v>776</v>
      </c>
      <c r="Q480" s="169"/>
      <c r="R480" s="169" t="s">
        <v>776</v>
      </c>
      <c r="S480" s="169"/>
      <c r="T480" s="169"/>
      <c r="U480" s="169"/>
      <c r="V480" s="169"/>
      <c r="W480" s="169"/>
      <c r="X480" s="169"/>
      <c r="Y480" s="169"/>
      <c r="Z480" s="169"/>
      <c r="AA480" s="169"/>
      <c r="AB480" s="169"/>
      <c r="AC480" s="169"/>
      <c r="AD480" s="169"/>
      <c r="AE480" s="169"/>
      <c r="AF480" s="169" t="s">
        <v>776</v>
      </c>
      <c r="AG480" s="169" t="s">
        <v>776</v>
      </c>
      <c r="AH480" s="169" t="s">
        <v>776</v>
      </c>
      <c r="AI480" s="169" t="s">
        <v>776</v>
      </c>
      <c r="AJ480" s="169"/>
      <c r="AK480" s="169"/>
      <c r="AL480" s="169"/>
      <c r="AM480" s="172">
        <v>44895</v>
      </c>
      <c r="AN480" s="172" t="s">
        <v>772</v>
      </c>
      <c r="AO480" s="173">
        <v>45434</v>
      </c>
      <c r="AP480" s="173">
        <v>45553</v>
      </c>
      <c r="AQ480" s="182"/>
      <c r="AR480" s="189"/>
      <c r="AS480" s="186"/>
      <c r="AT480" s="172"/>
      <c r="AU480" s="172"/>
      <c r="AV480" s="172"/>
      <c r="AW480" s="179"/>
      <c r="AX480" s="180"/>
      <c r="AY480" s="181"/>
      <c r="AZ480" s="182"/>
      <c r="BA480" s="183"/>
    </row>
    <row r="481" spans="1:53" x14ac:dyDescent="0.25">
      <c r="A481" s="165" t="e">
        <f t="shared" si="3"/>
        <v>#REF!</v>
      </c>
      <c r="B481" s="166" t="s">
        <v>3224</v>
      </c>
      <c r="C481" s="167" t="s">
        <v>239</v>
      </c>
      <c r="D481" s="168" t="s">
        <v>3149</v>
      </c>
      <c r="E481" s="166" t="s">
        <v>439</v>
      </c>
      <c r="F481" s="169" t="s">
        <v>3139</v>
      </c>
      <c r="G481" s="170" t="s">
        <v>3140</v>
      </c>
      <c r="H481" s="170" t="s">
        <v>3150</v>
      </c>
      <c r="I481" s="169" t="s">
        <v>1585</v>
      </c>
      <c r="J481" s="166" t="s">
        <v>3195</v>
      </c>
      <c r="K481" s="166" t="s">
        <v>3225</v>
      </c>
      <c r="L481" s="171" t="s">
        <v>776</v>
      </c>
      <c r="M481" s="171" t="s">
        <v>776</v>
      </c>
      <c r="N481" s="171"/>
      <c r="O481" s="171"/>
      <c r="P481" s="171"/>
      <c r="Q481" s="169"/>
      <c r="R481" s="169"/>
      <c r="S481" s="169"/>
      <c r="T481" s="169"/>
      <c r="U481" s="169" t="s">
        <v>776</v>
      </c>
      <c r="V481" s="169"/>
      <c r="W481" s="169"/>
      <c r="X481" s="169"/>
      <c r="Y481" s="169"/>
      <c r="Z481" s="169"/>
      <c r="AA481" s="169"/>
      <c r="AB481" s="169"/>
      <c r="AC481" s="169"/>
      <c r="AD481" s="169"/>
      <c r="AE481" s="169"/>
      <c r="AF481" s="169" t="s">
        <v>776</v>
      </c>
      <c r="AG481" s="169"/>
      <c r="AH481" s="169"/>
      <c r="AI481" s="169" t="s">
        <v>776</v>
      </c>
      <c r="AJ481" s="169"/>
      <c r="AK481" s="169"/>
      <c r="AL481" s="169"/>
      <c r="AM481" s="172">
        <v>44965</v>
      </c>
      <c r="AN481" s="172" t="s">
        <v>772</v>
      </c>
      <c r="AO481" s="173">
        <v>45414</v>
      </c>
      <c r="AP481" s="173">
        <v>45540</v>
      </c>
      <c r="AQ481" s="188"/>
      <c r="AR481" s="189"/>
      <c r="AS481" s="186"/>
      <c r="AT481" s="172"/>
      <c r="AU481" s="172"/>
      <c r="AV481" s="172"/>
      <c r="AW481" s="179"/>
      <c r="AX481" s="180"/>
      <c r="AY481" s="181"/>
      <c r="AZ481" s="182"/>
      <c r="BA481" s="183"/>
    </row>
    <row r="482" spans="1:53" x14ac:dyDescent="0.25">
      <c r="A482" s="165" t="e">
        <f t="shared" si="3"/>
        <v>#REF!</v>
      </c>
      <c r="B482" s="166" t="s">
        <v>3226</v>
      </c>
      <c r="C482" s="167" t="s">
        <v>237</v>
      </c>
      <c r="D482" s="168" t="s">
        <v>3138</v>
      </c>
      <c r="E482" s="166" t="s">
        <v>439</v>
      </c>
      <c r="F482" s="169" t="s">
        <v>3139</v>
      </c>
      <c r="G482" s="170" t="s">
        <v>3140</v>
      </c>
      <c r="H482" s="170" t="s">
        <v>3145</v>
      </c>
      <c r="I482" s="169" t="s">
        <v>1585</v>
      </c>
      <c r="J482" s="166" t="s">
        <v>3227</v>
      </c>
      <c r="K482" s="166" t="s">
        <v>3228</v>
      </c>
      <c r="L482" s="171" t="s">
        <v>776</v>
      </c>
      <c r="M482" s="171" t="s">
        <v>776</v>
      </c>
      <c r="N482" s="171" t="s">
        <v>776</v>
      </c>
      <c r="O482" s="171" t="s">
        <v>776</v>
      </c>
      <c r="P482" s="171" t="s">
        <v>776</v>
      </c>
      <c r="Q482" s="169" t="s">
        <v>776</v>
      </c>
      <c r="R482" s="169" t="s">
        <v>776</v>
      </c>
      <c r="S482" s="169"/>
      <c r="T482" s="169"/>
      <c r="U482" s="169"/>
      <c r="V482" s="169"/>
      <c r="W482" s="169"/>
      <c r="X482" s="169"/>
      <c r="Y482" s="169"/>
      <c r="Z482" s="169"/>
      <c r="AA482" s="169"/>
      <c r="AB482" s="169"/>
      <c r="AC482" s="169"/>
      <c r="AD482" s="169"/>
      <c r="AE482" s="169"/>
      <c r="AF482" s="169" t="s">
        <v>776</v>
      </c>
      <c r="AG482" s="169" t="s">
        <v>776</v>
      </c>
      <c r="AH482" s="169" t="s">
        <v>776</v>
      </c>
      <c r="AI482" s="169" t="s">
        <v>776</v>
      </c>
      <c r="AJ482" s="169"/>
      <c r="AK482" s="169"/>
      <c r="AL482" s="169"/>
      <c r="AM482" s="172">
        <v>44845</v>
      </c>
      <c r="AN482" s="172" t="s">
        <v>772</v>
      </c>
      <c r="AO482" s="173">
        <v>45398</v>
      </c>
      <c r="AP482" s="173">
        <v>45524</v>
      </c>
      <c r="AQ482" s="187"/>
      <c r="AR482" s="188"/>
      <c r="AS482" s="186"/>
      <c r="AT482" s="172"/>
      <c r="AU482" s="172"/>
      <c r="AV482" s="172"/>
      <c r="AW482" s="179"/>
      <c r="AX482" s="180"/>
      <c r="AY482" s="181"/>
      <c r="AZ482" s="182"/>
      <c r="BA482" s="183"/>
    </row>
    <row r="483" spans="1:53" ht="38.25" x14ac:dyDescent="0.25">
      <c r="A483" s="165" t="e">
        <f t="shared" si="3"/>
        <v>#REF!</v>
      </c>
      <c r="B483" s="166" t="s">
        <v>3229</v>
      </c>
      <c r="C483" s="167" t="s">
        <v>439</v>
      </c>
      <c r="D483" s="168" t="s">
        <v>3138</v>
      </c>
      <c r="E483" s="166" t="s">
        <v>439</v>
      </c>
      <c r="F483" s="169" t="s">
        <v>3139</v>
      </c>
      <c r="G483" s="170" t="s">
        <v>3140</v>
      </c>
      <c r="H483" s="170" t="s">
        <v>3145</v>
      </c>
      <c r="I483" s="169" t="s">
        <v>1585</v>
      </c>
      <c r="J483" s="166" t="s">
        <v>3230</v>
      </c>
      <c r="K483" s="166" t="s">
        <v>3231</v>
      </c>
      <c r="L483" s="171" t="s">
        <v>776</v>
      </c>
      <c r="M483" s="171" t="s">
        <v>776</v>
      </c>
      <c r="N483" s="171" t="s">
        <v>776</v>
      </c>
      <c r="O483" s="171" t="s">
        <v>776</v>
      </c>
      <c r="P483" s="171" t="s">
        <v>776</v>
      </c>
      <c r="Q483" s="169" t="s">
        <v>776</v>
      </c>
      <c r="R483" s="169" t="s">
        <v>776</v>
      </c>
      <c r="S483" s="169" t="s">
        <v>776</v>
      </c>
      <c r="T483" s="169" t="s">
        <v>776</v>
      </c>
      <c r="U483" s="169" t="s">
        <v>776</v>
      </c>
      <c r="V483" s="169"/>
      <c r="W483" s="169"/>
      <c r="X483" s="169" t="s">
        <v>776</v>
      </c>
      <c r="Y483" s="169" t="s">
        <v>776</v>
      </c>
      <c r="Z483" s="169"/>
      <c r="AA483" s="169"/>
      <c r="AB483" s="169"/>
      <c r="AC483" s="169" t="s">
        <v>776</v>
      </c>
      <c r="AD483" s="178" t="s">
        <v>3156</v>
      </c>
      <c r="AE483" s="169"/>
      <c r="AF483" s="169" t="s">
        <v>776</v>
      </c>
      <c r="AG483" s="169" t="s">
        <v>776</v>
      </c>
      <c r="AH483" s="169" t="s">
        <v>776</v>
      </c>
      <c r="AI483" s="169" t="s">
        <v>776</v>
      </c>
      <c r="AJ483" s="169"/>
      <c r="AK483" s="169"/>
      <c r="AL483" s="169"/>
      <c r="AM483" s="172">
        <v>44846</v>
      </c>
      <c r="AN483" s="172" t="s">
        <v>773</v>
      </c>
      <c r="AO483" s="174"/>
      <c r="AP483" s="174"/>
      <c r="AQ483" s="174"/>
      <c r="AR483" s="172"/>
      <c r="AS483" s="172"/>
      <c r="AT483" s="172"/>
      <c r="AU483" s="172"/>
      <c r="AV483" s="172"/>
      <c r="AW483" s="179"/>
      <c r="AX483" s="180"/>
      <c r="AY483" s="181"/>
      <c r="AZ483" s="182"/>
      <c r="BA483" s="183"/>
    </row>
    <row r="484" spans="1:53" ht="38.25" x14ac:dyDescent="0.25">
      <c r="A484" s="165" t="e">
        <f t="shared" si="3"/>
        <v>#REF!</v>
      </c>
      <c r="B484" s="166" t="s">
        <v>3232</v>
      </c>
      <c r="C484" s="167" t="s">
        <v>439</v>
      </c>
      <c r="D484" s="168" t="s">
        <v>3149</v>
      </c>
      <c r="E484" s="166" t="s">
        <v>439</v>
      </c>
      <c r="F484" s="169" t="s">
        <v>3139</v>
      </c>
      <c r="G484" s="170" t="s">
        <v>3140</v>
      </c>
      <c r="H484" s="170" t="s">
        <v>3150</v>
      </c>
      <c r="I484" s="169" t="s">
        <v>1585</v>
      </c>
      <c r="J484" s="166" t="s">
        <v>3158</v>
      </c>
      <c r="K484" s="166" t="s">
        <v>3233</v>
      </c>
      <c r="L484" s="171" t="s">
        <v>776</v>
      </c>
      <c r="M484" s="171" t="s">
        <v>776</v>
      </c>
      <c r="N484" s="171" t="s">
        <v>776</v>
      </c>
      <c r="O484" s="171" t="s">
        <v>776</v>
      </c>
      <c r="P484" s="171" t="s">
        <v>776</v>
      </c>
      <c r="Q484" s="169"/>
      <c r="R484" s="169"/>
      <c r="S484" s="169"/>
      <c r="T484" s="169" t="s">
        <v>776</v>
      </c>
      <c r="U484" s="169"/>
      <c r="V484" s="169"/>
      <c r="W484" s="169"/>
      <c r="X484" s="169"/>
      <c r="Y484" s="169"/>
      <c r="Z484" s="169"/>
      <c r="AA484" s="169"/>
      <c r="AB484" s="169"/>
      <c r="AC484" s="169" t="s">
        <v>776</v>
      </c>
      <c r="AD484" s="178" t="s">
        <v>3156</v>
      </c>
      <c r="AE484" s="169"/>
      <c r="AF484" s="169"/>
      <c r="AG484" s="169"/>
      <c r="AH484" s="169"/>
      <c r="AI484" s="169"/>
      <c r="AJ484" s="169"/>
      <c r="AK484" s="169"/>
      <c r="AL484" s="169"/>
      <c r="AM484" s="172">
        <v>43082</v>
      </c>
      <c r="AN484" s="172" t="s">
        <v>773</v>
      </c>
      <c r="AO484" s="174"/>
      <c r="AP484" s="174"/>
      <c r="AQ484" s="174"/>
      <c r="AR484" s="172"/>
      <c r="AS484" s="172"/>
      <c r="AT484" s="172"/>
      <c r="AU484" s="172"/>
      <c r="AV484" s="172"/>
      <c r="AW484" s="179"/>
      <c r="AX484" s="180"/>
      <c r="AY484" s="181"/>
      <c r="AZ484" s="182"/>
      <c r="BA484" s="183"/>
    </row>
    <row r="485" spans="1:53" ht="38.25" x14ac:dyDescent="0.25">
      <c r="A485" s="165" t="e">
        <f t="shared" si="3"/>
        <v>#REF!</v>
      </c>
      <c r="B485" s="166" t="s">
        <v>3234</v>
      </c>
      <c r="C485" s="167" t="s">
        <v>237</v>
      </c>
      <c r="D485" s="168" t="s">
        <v>3138</v>
      </c>
      <c r="E485" s="166" t="s">
        <v>439</v>
      </c>
      <c r="F485" s="169" t="s">
        <v>3139</v>
      </c>
      <c r="G485" s="170" t="s">
        <v>3140</v>
      </c>
      <c r="H485" s="170" t="s">
        <v>3150</v>
      </c>
      <c r="I485" s="169" t="s">
        <v>1585</v>
      </c>
      <c r="J485" s="166" t="s">
        <v>3235</v>
      </c>
      <c r="K485" s="166" t="s">
        <v>3236</v>
      </c>
      <c r="L485" s="171" t="s">
        <v>776</v>
      </c>
      <c r="M485" s="171" t="s">
        <v>776</v>
      </c>
      <c r="N485" s="171" t="s">
        <v>776</v>
      </c>
      <c r="O485" s="171" t="s">
        <v>776</v>
      </c>
      <c r="P485" s="171" t="s">
        <v>776</v>
      </c>
      <c r="Q485" s="169" t="s">
        <v>776</v>
      </c>
      <c r="R485" s="169" t="s">
        <v>776</v>
      </c>
      <c r="S485" s="169" t="s">
        <v>776</v>
      </c>
      <c r="T485" s="169"/>
      <c r="U485" s="169" t="s">
        <v>776</v>
      </c>
      <c r="V485" s="169"/>
      <c r="W485" s="169" t="s">
        <v>776</v>
      </c>
      <c r="X485" s="169" t="s">
        <v>776</v>
      </c>
      <c r="Y485" s="169"/>
      <c r="Z485" s="169"/>
      <c r="AA485" s="169"/>
      <c r="AB485" s="169"/>
      <c r="AC485" s="169" t="s">
        <v>776</v>
      </c>
      <c r="AD485" s="178" t="s">
        <v>3156</v>
      </c>
      <c r="AE485" s="169"/>
      <c r="AF485" s="169" t="s">
        <v>776</v>
      </c>
      <c r="AG485" s="169" t="s">
        <v>776</v>
      </c>
      <c r="AH485" s="169" t="s">
        <v>776</v>
      </c>
      <c r="AI485" s="169" t="s">
        <v>776</v>
      </c>
      <c r="AJ485" s="169"/>
      <c r="AK485" s="169"/>
      <c r="AL485" s="169"/>
      <c r="AM485" s="172">
        <v>44860</v>
      </c>
      <c r="AN485" s="172" t="s">
        <v>772</v>
      </c>
      <c r="AO485" s="173">
        <v>45302</v>
      </c>
      <c r="AP485" s="173">
        <v>45436</v>
      </c>
      <c r="AQ485" s="173">
        <v>45553</v>
      </c>
      <c r="AR485" s="172"/>
      <c r="AS485" s="172"/>
      <c r="AT485" s="172"/>
      <c r="AU485" s="172"/>
      <c r="AV485" s="172"/>
      <c r="AW485" s="179"/>
      <c r="AX485" s="180"/>
      <c r="AY485" s="181"/>
      <c r="AZ485" s="182"/>
      <c r="BA485" s="183"/>
    </row>
    <row r="486" spans="1:53" x14ac:dyDescent="0.25">
      <c r="A486" s="165" t="e">
        <f t="shared" si="3"/>
        <v>#REF!</v>
      </c>
      <c r="B486" s="166" t="s">
        <v>3237</v>
      </c>
      <c r="C486" s="167" t="s">
        <v>439</v>
      </c>
      <c r="D486" s="168" t="s">
        <v>3138</v>
      </c>
      <c r="E486" s="166" t="s">
        <v>439</v>
      </c>
      <c r="F486" s="169" t="s">
        <v>3139</v>
      </c>
      <c r="G486" s="170" t="s">
        <v>3140</v>
      </c>
      <c r="H486" s="170" t="s">
        <v>3150</v>
      </c>
      <c r="I486" s="169" t="s">
        <v>1585</v>
      </c>
      <c r="J486" s="166" t="s">
        <v>3238</v>
      </c>
      <c r="K486" s="166" t="s">
        <v>3239</v>
      </c>
      <c r="L486" s="177"/>
      <c r="M486" s="171" t="s">
        <v>776</v>
      </c>
      <c r="N486" s="171" t="s">
        <v>776</v>
      </c>
      <c r="O486" s="171" t="s">
        <v>776</v>
      </c>
      <c r="P486" s="171" t="s">
        <v>776</v>
      </c>
      <c r="Q486" s="169"/>
      <c r="R486" s="169"/>
      <c r="S486" s="169"/>
      <c r="T486" s="169"/>
      <c r="U486" s="169"/>
      <c r="V486" s="169"/>
      <c r="W486" s="169"/>
      <c r="X486" s="169"/>
      <c r="Y486" s="169" t="s">
        <v>776</v>
      </c>
      <c r="Z486" s="169"/>
      <c r="AA486" s="169"/>
      <c r="AB486" s="169"/>
      <c r="AC486" s="169"/>
      <c r="AD486" s="169"/>
      <c r="AE486" s="169"/>
      <c r="AF486" s="169" t="s">
        <v>776</v>
      </c>
      <c r="AG486" s="169" t="s">
        <v>776</v>
      </c>
      <c r="AH486" s="169"/>
      <c r="AI486" s="169" t="s">
        <v>776</v>
      </c>
      <c r="AJ486" s="169"/>
      <c r="AK486" s="169"/>
      <c r="AL486" s="169"/>
      <c r="AM486" s="172">
        <v>44949</v>
      </c>
      <c r="AN486" s="172" t="s">
        <v>773</v>
      </c>
      <c r="AO486" s="174"/>
      <c r="AP486" s="174"/>
      <c r="AQ486" s="174"/>
      <c r="AR486" s="172"/>
      <c r="AS486" s="172"/>
      <c r="AT486" s="172"/>
      <c r="AU486" s="172"/>
      <c r="AV486" s="172"/>
      <c r="AW486" s="179"/>
      <c r="AX486" s="180"/>
      <c r="AY486" s="181"/>
      <c r="AZ486" s="182"/>
      <c r="BA486" s="183"/>
    </row>
    <row r="487" spans="1:53" ht="38.25" x14ac:dyDescent="0.25">
      <c r="A487" s="165" t="e">
        <f t="shared" si="3"/>
        <v>#REF!</v>
      </c>
      <c r="B487" s="166" t="s">
        <v>3240</v>
      </c>
      <c r="C487" s="167" t="s">
        <v>237</v>
      </c>
      <c r="D487" s="168" t="s">
        <v>3138</v>
      </c>
      <c r="E487" s="166" t="s">
        <v>439</v>
      </c>
      <c r="F487" s="169" t="s">
        <v>3139</v>
      </c>
      <c r="G487" s="170" t="s">
        <v>3140</v>
      </c>
      <c r="H487" s="170" t="s">
        <v>3141</v>
      </c>
      <c r="I487" s="169" t="s">
        <v>1585</v>
      </c>
      <c r="J487" s="166" t="s">
        <v>3241</v>
      </c>
      <c r="K487" s="166" t="s">
        <v>3143</v>
      </c>
      <c r="L487" s="177"/>
      <c r="M487" s="177"/>
      <c r="N487" s="177"/>
      <c r="O487" s="177"/>
      <c r="P487" s="171" t="s">
        <v>776</v>
      </c>
      <c r="Q487" s="169" t="s">
        <v>776</v>
      </c>
      <c r="R487" s="169" t="s">
        <v>776</v>
      </c>
      <c r="S487" s="169" t="s">
        <v>776</v>
      </c>
      <c r="T487" s="169"/>
      <c r="U487" s="169"/>
      <c r="V487" s="169" t="s">
        <v>776</v>
      </c>
      <c r="W487" s="169" t="s">
        <v>776</v>
      </c>
      <c r="X487" s="169"/>
      <c r="Y487" s="169"/>
      <c r="Z487" s="169"/>
      <c r="AA487" s="169"/>
      <c r="AB487" s="169"/>
      <c r="AC487" s="169" t="s">
        <v>776</v>
      </c>
      <c r="AD487" s="178" t="s">
        <v>3156</v>
      </c>
      <c r="AE487" s="169"/>
      <c r="AF487" s="169" t="s">
        <v>776</v>
      </c>
      <c r="AG487" s="169" t="s">
        <v>776</v>
      </c>
      <c r="AH487" s="169" t="s">
        <v>776</v>
      </c>
      <c r="AI487" s="169" t="s">
        <v>776</v>
      </c>
      <c r="AJ487" s="169"/>
      <c r="AK487" s="169"/>
      <c r="AL487" s="169"/>
      <c r="AM487" s="172">
        <v>44942</v>
      </c>
      <c r="AN487" s="172" t="s">
        <v>772</v>
      </c>
      <c r="AO487" s="173">
        <v>45369</v>
      </c>
      <c r="AP487" s="173">
        <v>45484</v>
      </c>
      <c r="AQ487" s="173">
        <v>45574</v>
      </c>
      <c r="AR487" s="187"/>
      <c r="AS487" s="186"/>
      <c r="AT487" s="189"/>
      <c r="AU487" s="189"/>
      <c r="AV487" s="192"/>
      <c r="AW487" s="179" t="s">
        <v>783</v>
      </c>
      <c r="AX487" s="180">
        <v>45574</v>
      </c>
      <c r="AY487" s="223" t="s">
        <v>3242</v>
      </c>
      <c r="AZ487" s="194" t="s">
        <v>1611</v>
      </c>
      <c r="BA487" s="183"/>
    </row>
    <row r="488" spans="1:53" x14ac:dyDescent="0.25">
      <c r="A488" s="165" t="e">
        <f t="shared" si="3"/>
        <v>#REF!</v>
      </c>
      <c r="B488" s="166" t="s">
        <v>3243</v>
      </c>
      <c r="C488" s="167" t="s">
        <v>439</v>
      </c>
      <c r="D488" s="168" t="s">
        <v>3138</v>
      </c>
      <c r="E488" s="166" t="s">
        <v>439</v>
      </c>
      <c r="F488" s="169" t="s">
        <v>3139</v>
      </c>
      <c r="G488" s="170" t="s">
        <v>3140</v>
      </c>
      <c r="H488" s="170" t="s">
        <v>3141</v>
      </c>
      <c r="I488" s="169" t="s">
        <v>1585</v>
      </c>
      <c r="J488" s="166" t="s">
        <v>3173</v>
      </c>
      <c r="K488" s="166" t="s">
        <v>3174</v>
      </c>
      <c r="L488" s="171" t="s">
        <v>776</v>
      </c>
      <c r="M488" s="177"/>
      <c r="N488" s="177"/>
      <c r="O488" s="171" t="s">
        <v>776</v>
      </c>
      <c r="P488" s="177"/>
      <c r="Q488" s="169"/>
      <c r="R488" s="169"/>
      <c r="S488" s="169" t="s">
        <v>776</v>
      </c>
      <c r="T488" s="169"/>
      <c r="U488" s="169"/>
      <c r="V488" s="169"/>
      <c r="W488" s="169"/>
      <c r="X488" s="169"/>
      <c r="Y488" s="169"/>
      <c r="Z488" s="169"/>
      <c r="AA488" s="169"/>
      <c r="AB488" s="169"/>
      <c r="AC488" s="169"/>
      <c r="AD488" s="169"/>
      <c r="AE488" s="169"/>
      <c r="AF488" s="169" t="s">
        <v>776</v>
      </c>
      <c r="AG488" s="169" t="s">
        <v>776</v>
      </c>
      <c r="AH488" s="169" t="s">
        <v>776</v>
      </c>
      <c r="AI488" s="169" t="s">
        <v>776</v>
      </c>
      <c r="AJ488" s="169"/>
      <c r="AK488" s="169"/>
      <c r="AL488" s="169"/>
      <c r="AM488" s="172">
        <v>44823</v>
      </c>
      <c r="AN488" s="172" t="s">
        <v>773</v>
      </c>
      <c r="AO488" s="174"/>
      <c r="AP488" s="174"/>
      <c r="AQ488" s="174"/>
      <c r="AR488" s="172"/>
      <c r="AS488" s="172"/>
      <c r="AT488" s="172"/>
      <c r="AU488" s="172"/>
      <c r="AV488" s="172"/>
      <c r="AW488" s="179"/>
      <c r="AX488" s="180"/>
      <c r="AY488" s="181"/>
      <c r="AZ488" s="182"/>
      <c r="BA488" s="183"/>
    </row>
    <row r="489" spans="1:53" ht="38.25" x14ac:dyDescent="0.25">
      <c r="A489" s="165" t="e">
        <f t="shared" si="3"/>
        <v>#REF!</v>
      </c>
      <c r="B489" s="166" t="s">
        <v>3244</v>
      </c>
      <c r="C489" s="167" t="s">
        <v>439</v>
      </c>
      <c r="D489" s="168" t="s">
        <v>3149</v>
      </c>
      <c r="E489" s="166" t="s">
        <v>439</v>
      </c>
      <c r="F489" s="169" t="s">
        <v>3139</v>
      </c>
      <c r="G489" s="170" t="s">
        <v>3140</v>
      </c>
      <c r="H489" s="170" t="s">
        <v>3150</v>
      </c>
      <c r="I489" s="169" t="s">
        <v>1585</v>
      </c>
      <c r="J489" s="166" t="s">
        <v>3245</v>
      </c>
      <c r="K489" s="166" t="s">
        <v>3246</v>
      </c>
      <c r="L489" s="177"/>
      <c r="M489" s="177"/>
      <c r="N489" s="171" t="s">
        <v>776</v>
      </c>
      <c r="O489" s="171" t="s">
        <v>776</v>
      </c>
      <c r="P489" s="171" t="s">
        <v>776</v>
      </c>
      <c r="Q489" s="169" t="s">
        <v>776</v>
      </c>
      <c r="R489" s="169"/>
      <c r="S489" s="169"/>
      <c r="T489" s="169"/>
      <c r="U489" s="169"/>
      <c r="V489" s="169"/>
      <c r="W489" s="169" t="s">
        <v>776</v>
      </c>
      <c r="X489" s="169"/>
      <c r="Y489" s="169"/>
      <c r="Z489" s="169"/>
      <c r="AA489" s="169" t="s">
        <v>776</v>
      </c>
      <c r="AB489" s="169"/>
      <c r="AC489" s="169" t="s">
        <v>776</v>
      </c>
      <c r="AD489" s="178" t="s">
        <v>3156</v>
      </c>
      <c r="AE489" s="169"/>
      <c r="AF489" s="169"/>
      <c r="AG489" s="169"/>
      <c r="AH489" s="169"/>
      <c r="AI489" s="169"/>
      <c r="AJ489" s="169"/>
      <c r="AK489" s="169"/>
      <c r="AL489" s="169"/>
      <c r="AM489" s="172">
        <v>44590</v>
      </c>
      <c r="AN489" s="172" t="s">
        <v>773</v>
      </c>
      <c r="AO489" s="174"/>
      <c r="AP489" s="174"/>
      <c r="AQ489" s="174"/>
      <c r="AR489" s="172"/>
      <c r="AS489" s="172"/>
      <c r="AT489" s="172"/>
      <c r="AU489" s="172"/>
      <c r="AV489" s="172"/>
      <c r="AW489" s="179"/>
      <c r="AX489" s="180"/>
      <c r="AY489" s="181"/>
      <c r="AZ489" s="182"/>
      <c r="BA489" s="183"/>
    </row>
    <row r="490" spans="1:53" ht="38.25" x14ac:dyDescent="0.25">
      <c r="A490" s="165" t="e">
        <f t="shared" si="3"/>
        <v>#REF!</v>
      </c>
      <c r="B490" s="166" t="s">
        <v>3247</v>
      </c>
      <c r="C490" s="167" t="s">
        <v>239</v>
      </c>
      <c r="D490" s="168" t="s">
        <v>3149</v>
      </c>
      <c r="E490" s="166" t="s">
        <v>439</v>
      </c>
      <c r="F490" s="169" t="s">
        <v>3139</v>
      </c>
      <c r="G490" s="170" t="s">
        <v>3140</v>
      </c>
      <c r="H490" s="170" t="s">
        <v>3150</v>
      </c>
      <c r="I490" s="169" t="s">
        <v>1585</v>
      </c>
      <c r="J490" s="166" t="s">
        <v>3248</v>
      </c>
      <c r="K490" s="166" t="s">
        <v>3249</v>
      </c>
      <c r="L490" s="171" t="s">
        <v>776</v>
      </c>
      <c r="M490" s="171" t="s">
        <v>776</v>
      </c>
      <c r="N490" s="171" t="s">
        <v>776</v>
      </c>
      <c r="O490" s="171"/>
      <c r="P490" s="171"/>
      <c r="Q490" s="169"/>
      <c r="R490" s="169"/>
      <c r="S490" s="169" t="s">
        <v>776</v>
      </c>
      <c r="T490" s="169"/>
      <c r="U490" s="169"/>
      <c r="V490" s="169"/>
      <c r="W490" s="169"/>
      <c r="X490" s="169"/>
      <c r="Y490" s="169" t="s">
        <v>776</v>
      </c>
      <c r="Z490" s="169"/>
      <c r="AA490" s="169"/>
      <c r="AB490" s="169"/>
      <c r="AC490" s="169" t="s">
        <v>776</v>
      </c>
      <c r="AD490" s="178" t="s">
        <v>3156</v>
      </c>
      <c r="AE490" s="169"/>
      <c r="AF490" s="169" t="s">
        <v>776</v>
      </c>
      <c r="AG490" s="169" t="s">
        <v>776</v>
      </c>
      <c r="AH490" s="169" t="s">
        <v>776</v>
      </c>
      <c r="AI490" s="169" t="s">
        <v>776</v>
      </c>
      <c r="AJ490" s="169"/>
      <c r="AK490" s="169"/>
      <c r="AL490" s="169"/>
      <c r="AM490" s="172">
        <v>44965</v>
      </c>
      <c r="AN490" s="172" t="s">
        <v>772</v>
      </c>
      <c r="AO490" s="174"/>
      <c r="AP490" s="174"/>
      <c r="AQ490" s="174"/>
      <c r="AR490" s="172"/>
      <c r="AS490" s="172"/>
      <c r="AT490" s="172"/>
      <c r="AU490" s="172"/>
      <c r="AV490" s="172"/>
      <c r="AW490" s="179"/>
      <c r="AX490" s="180"/>
      <c r="AY490" s="181"/>
      <c r="AZ490" s="182"/>
      <c r="BA490" s="183"/>
    </row>
    <row r="491" spans="1:53" ht="25.5" x14ac:dyDescent="0.25">
      <c r="A491" s="165" t="e">
        <f t="shared" si="3"/>
        <v>#REF!</v>
      </c>
      <c r="B491" s="166" t="s">
        <v>3250</v>
      </c>
      <c r="C491" s="167" t="s">
        <v>439</v>
      </c>
      <c r="D491" s="168" t="s">
        <v>3138</v>
      </c>
      <c r="E491" s="166" t="s">
        <v>439</v>
      </c>
      <c r="F491" s="169" t="s">
        <v>3139</v>
      </c>
      <c r="G491" s="170" t="s">
        <v>3140</v>
      </c>
      <c r="H491" s="170" t="s">
        <v>3145</v>
      </c>
      <c r="I491" s="169" t="s">
        <v>1585</v>
      </c>
      <c r="J491" s="166" t="s">
        <v>3230</v>
      </c>
      <c r="K491" s="166" t="s">
        <v>3251</v>
      </c>
      <c r="L491" s="171" t="s">
        <v>776</v>
      </c>
      <c r="M491" s="177"/>
      <c r="N491" s="177"/>
      <c r="O491" s="177"/>
      <c r="P491" s="177"/>
      <c r="Q491" s="169"/>
      <c r="R491" s="169"/>
      <c r="S491" s="169" t="s">
        <v>776</v>
      </c>
      <c r="T491" s="169"/>
      <c r="U491" s="169"/>
      <c r="V491" s="169" t="s">
        <v>776</v>
      </c>
      <c r="W491" s="169" t="s">
        <v>776</v>
      </c>
      <c r="X491" s="169"/>
      <c r="Y491" s="169"/>
      <c r="Z491" s="169"/>
      <c r="AA491" s="169"/>
      <c r="AB491" s="169"/>
      <c r="AC491" s="169"/>
      <c r="AD491" s="178"/>
      <c r="AE491" s="169"/>
      <c r="AF491" s="169" t="s">
        <v>776</v>
      </c>
      <c r="AG491" s="169"/>
      <c r="AH491" s="169"/>
      <c r="AI491" s="169" t="s">
        <v>776</v>
      </c>
      <c r="AJ491" s="169"/>
      <c r="AK491" s="169"/>
      <c r="AL491" s="169"/>
      <c r="AM491" s="172">
        <v>44880</v>
      </c>
      <c r="AN491" s="172" t="s">
        <v>773</v>
      </c>
      <c r="AO491" s="174"/>
      <c r="AP491" s="174"/>
      <c r="AQ491" s="174"/>
      <c r="AR491" s="172"/>
      <c r="AS491" s="172"/>
      <c r="AT491" s="172"/>
      <c r="AU491" s="172"/>
      <c r="AV491" s="172"/>
      <c r="AW491" s="179"/>
      <c r="AX491" s="180"/>
      <c r="AY491" s="181"/>
      <c r="AZ491" s="182"/>
      <c r="BA491" s="183"/>
    </row>
    <row r="492" spans="1:53" ht="38.25" x14ac:dyDescent="0.25">
      <c r="A492" s="165" t="e">
        <f t="shared" si="3"/>
        <v>#REF!</v>
      </c>
      <c r="B492" s="166" t="s">
        <v>3252</v>
      </c>
      <c r="C492" s="167" t="s">
        <v>439</v>
      </c>
      <c r="D492" s="168" t="s">
        <v>3138</v>
      </c>
      <c r="E492" s="166" t="s">
        <v>439</v>
      </c>
      <c r="F492" s="169" t="s">
        <v>3139</v>
      </c>
      <c r="G492" s="170" t="s">
        <v>3140</v>
      </c>
      <c r="H492" s="170" t="s">
        <v>3145</v>
      </c>
      <c r="I492" s="169" t="s">
        <v>1585</v>
      </c>
      <c r="J492" s="166" t="s">
        <v>1907</v>
      </c>
      <c r="K492" s="166" t="s">
        <v>3253</v>
      </c>
      <c r="L492" s="171" t="s">
        <v>776</v>
      </c>
      <c r="M492" s="177"/>
      <c r="N492" s="177"/>
      <c r="O492" s="177"/>
      <c r="P492" s="177"/>
      <c r="Q492" s="169"/>
      <c r="R492" s="169"/>
      <c r="S492" s="169" t="s">
        <v>776</v>
      </c>
      <c r="T492" s="169"/>
      <c r="U492" s="169"/>
      <c r="V492" s="169" t="s">
        <v>776</v>
      </c>
      <c r="W492" s="169"/>
      <c r="X492" s="169"/>
      <c r="Y492" s="169"/>
      <c r="Z492" s="169"/>
      <c r="AA492" s="169"/>
      <c r="AB492" s="169"/>
      <c r="AC492" s="169" t="s">
        <v>776</v>
      </c>
      <c r="AD492" s="178" t="s">
        <v>3156</v>
      </c>
      <c r="AE492" s="169"/>
      <c r="AF492" s="169"/>
      <c r="AG492" s="169"/>
      <c r="AH492" s="169"/>
      <c r="AI492" s="169"/>
      <c r="AJ492" s="169"/>
      <c r="AK492" s="169"/>
      <c r="AL492" s="169"/>
      <c r="AM492" s="172">
        <v>44686</v>
      </c>
      <c r="AN492" s="172" t="s">
        <v>773</v>
      </c>
      <c r="AO492" s="174"/>
      <c r="AP492" s="174"/>
      <c r="AQ492" s="174"/>
      <c r="AR492" s="172"/>
      <c r="AS492" s="172"/>
      <c r="AT492" s="172"/>
      <c r="AU492" s="172"/>
      <c r="AV492" s="172"/>
      <c r="AW492" s="179"/>
      <c r="AX492" s="180"/>
      <c r="AY492" s="181"/>
      <c r="AZ492" s="182"/>
      <c r="BA492" s="183"/>
    </row>
    <row r="493" spans="1:53" ht="38.25" x14ac:dyDescent="0.25">
      <c r="A493" s="165" t="e">
        <f t="shared" si="3"/>
        <v>#REF!</v>
      </c>
      <c r="B493" s="166" t="s">
        <v>3254</v>
      </c>
      <c r="C493" s="167" t="s">
        <v>439</v>
      </c>
      <c r="D493" s="168" t="s">
        <v>3138</v>
      </c>
      <c r="E493" s="166" t="s">
        <v>439</v>
      </c>
      <c r="F493" s="169" t="s">
        <v>3139</v>
      </c>
      <c r="G493" s="170" t="s">
        <v>3140</v>
      </c>
      <c r="H493" s="170" t="s">
        <v>3145</v>
      </c>
      <c r="I493" s="169" t="s">
        <v>1585</v>
      </c>
      <c r="J493" s="166" t="s">
        <v>3201</v>
      </c>
      <c r="K493" s="166" t="s">
        <v>3255</v>
      </c>
      <c r="L493" s="171" t="s">
        <v>776</v>
      </c>
      <c r="M493" s="177"/>
      <c r="N493" s="177"/>
      <c r="O493" s="177"/>
      <c r="P493" s="177"/>
      <c r="Q493" s="169"/>
      <c r="R493" s="169"/>
      <c r="S493" s="169" t="s">
        <v>776</v>
      </c>
      <c r="T493" s="169"/>
      <c r="U493" s="169"/>
      <c r="V493" s="169" t="s">
        <v>776</v>
      </c>
      <c r="W493" s="169" t="s">
        <v>776</v>
      </c>
      <c r="X493" s="169"/>
      <c r="Y493" s="169"/>
      <c r="Z493" s="169"/>
      <c r="AA493" s="169"/>
      <c r="AB493" s="169"/>
      <c r="AC493" s="169" t="s">
        <v>776</v>
      </c>
      <c r="AD493" s="178" t="s">
        <v>3156</v>
      </c>
      <c r="AE493" s="169"/>
      <c r="AF493" s="169"/>
      <c r="AG493" s="169"/>
      <c r="AH493" s="169"/>
      <c r="AI493" s="169"/>
      <c r="AJ493" s="169"/>
      <c r="AK493" s="169"/>
      <c r="AL493" s="169"/>
      <c r="AM493" s="172">
        <v>44686</v>
      </c>
      <c r="AN493" s="172" t="s">
        <v>773</v>
      </c>
      <c r="AO493" s="174"/>
      <c r="AP493" s="174"/>
      <c r="AQ493" s="174"/>
      <c r="AR493" s="172"/>
      <c r="AS493" s="172"/>
      <c r="AT493" s="172"/>
      <c r="AU493" s="172"/>
      <c r="AV493" s="172"/>
      <c r="AW493" s="179"/>
      <c r="AX493" s="180"/>
      <c r="AY493" s="181"/>
      <c r="AZ493" s="182"/>
      <c r="BA493" s="183"/>
    </row>
    <row r="494" spans="1:53" x14ac:dyDescent="0.25">
      <c r="A494" s="165" t="e">
        <f t="shared" si="3"/>
        <v>#REF!</v>
      </c>
      <c r="B494" s="166" t="s">
        <v>3256</v>
      </c>
      <c r="C494" s="167" t="s">
        <v>439</v>
      </c>
      <c r="D494" s="168" t="s">
        <v>3149</v>
      </c>
      <c r="E494" s="166" t="s">
        <v>439</v>
      </c>
      <c r="F494" s="169" t="s">
        <v>3139</v>
      </c>
      <c r="G494" s="170" t="s">
        <v>3140</v>
      </c>
      <c r="H494" s="170" t="s">
        <v>3145</v>
      </c>
      <c r="I494" s="169" t="s">
        <v>1585</v>
      </c>
      <c r="J494" s="166" t="s">
        <v>3166</v>
      </c>
      <c r="K494" s="166" t="s">
        <v>3155</v>
      </c>
      <c r="L494" s="171" t="s">
        <v>776</v>
      </c>
      <c r="M494" s="171" t="s">
        <v>776</v>
      </c>
      <c r="N494" s="171" t="s">
        <v>776</v>
      </c>
      <c r="O494" s="171" t="s">
        <v>776</v>
      </c>
      <c r="P494" s="171" t="s">
        <v>776</v>
      </c>
      <c r="Q494" s="169"/>
      <c r="R494" s="169" t="s">
        <v>776</v>
      </c>
      <c r="S494" s="169" t="s">
        <v>776</v>
      </c>
      <c r="T494" s="169"/>
      <c r="U494" s="169"/>
      <c r="V494" s="169"/>
      <c r="W494" s="169"/>
      <c r="X494" s="169"/>
      <c r="Y494" s="169"/>
      <c r="Z494" s="169"/>
      <c r="AA494" s="169"/>
      <c r="AB494" s="169"/>
      <c r="AC494" s="169"/>
      <c r="AD494" s="169"/>
      <c r="AE494" s="169"/>
      <c r="AF494" s="169" t="s">
        <v>776</v>
      </c>
      <c r="AG494" s="169"/>
      <c r="AH494" s="169" t="s">
        <v>776</v>
      </c>
      <c r="AI494" s="169" t="s">
        <v>776</v>
      </c>
      <c r="AJ494" s="169"/>
      <c r="AK494" s="169"/>
      <c r="AL494" s="169"/>
      <c r="AM494" s="172">
        <v>44840</v>
      </c>
      <c r="AN494" s="172" t="s">
        <v>773</v>
      </c>
      <c r="AO494" s="174"/>
      <c r="AP494" s="174"/>
      <c r="AQ494" s="174"/>
      <c r="AR494" s="172"/>
      <c r="AS494" s="172"/>
      <c r="AT494" s="172"/>
      <c r="AU494" s="172"/>
      <c r="AV494" s="172"/>
      <c r="AW494" s="179"/>
      <c r="AX494" s="180"/>
      <c r="AY494" s="181"/>
      <c r="AZ494" s="182"/>
      <c r="BA494" s="183"/>
    </row>
    <row r="495" spans="1:53" ht="30" x14ac:dyDescent="0.25">
      <c r="A495" s="165" t="e">
        <f t="shared" si="3"/>
        <v>#REF!</v>
      </c>
      <c r="B495" s="166" t="s">
        <v>3257</v>
      </c>
      <c r="C495" s="167" t="s">
        <v>239</v>
      </c>
      <c r="D495" s="168" t="s">
        <v>3149</v>
      </c>
      <c r="E495" s="166" t="s">
        <v>439</v>
      </c>
      <c r="F495" s="169" t="s">
        <v>3139</v>
      </c>
      <c r="G495" s="170" t="s">
        <v>3140</v>
      </c>
      <c r="H495" s="170" t="s">
        <v>3141</v>
      </c>
      <c r="I495" s="169" t="s">
        <v>1585</v>
      </c>
      <c r="J495" s="166" t="s">
        <v>3173</v>
      </c>
      <c r="K495" s="166" t="s">
        <v>3174</v>
      </c>
      <c r="L495" s="171" t="s">
        <v>776</v>
      </c>
      <c r="M495" s="171" t="s">
        <v>776</v>
      </c>
      <c r="N495" s="171" t="s">
        <v>776</v>
      </c>
      <c r="O495" s="171" t="s">
        <v>776</v>
      </c>
      <c r="P495" s="171" t="s">
        <v>776</v>
      </c>
      <c r="Q495" s="169"/>
      <c r="R495" s="169" t="s">
        <v>776</v>
      </c>
      <c r="S495" s="169"/>
      <c r="T495" s="169"/>
      <c r="U495" s="169"/>
      <c r="V495" s="169"/>
      <c r="W495" s="169"/>
      <c r="X495" s="169"/>
      <c r="Y495" s="169"/>
      <c r="Z495" s="169"/>
      <c r="AA495" s="169"/>
      <c r="AB495" s="169"/>
      <c r="AC495" s="169"/>
      <c r="AD495" s="169"/>
      <c r="AE495" s="169"/>
      <c r="AF495" s="169" t="s">
        <v>776</v>
      </c>
      <c r="AG495" s="169"/>
      <c r="AH495" s="169" t="s">
        <v>776</v>
      </c>
      <c r="AI495" s="169" t="s">
        <v>776</v>
      </c>
      <c r="AJ495" s="169"/>
      <c r="AK495" s="169"/>
      <c r="AL495" s="169"/>
      <c r="AM495" s="172">
        <v>44819</v>
      </c>
      <c r="AN495" s="172" t="s">
        <v>772</v>
      </c>
      <c r="AO495" s="173">
        <v>45418</v>
      </c>
      <c r="AP495" s="173">
        <v>45525</v>
      </c>
      <c r="AQ495" s="188"/>
      <c r="AR495" s="186"/>
      <c r="AS495" s="172"/>
      <c r="AT495" s="172"/>
      <c r="AU495" s="172"/>
      <c r="AV495" s="172"/>
      <c r="AW495" s="179" t="s">
        <v>783</v>
      </c>
      <c r="AX495" s="180">
        <v>45525</v>
      </c>
      <c r="AY495" s="224" t="s">
        <v>3258</v>
      </c>
      <c r="AZ495" s="194" t="s">
        <v>1611</v>
      </c>
      <c r="BA495" s="183"/>
    </row>
    <row r="496" spans="1:53" ht="25.5" x14ac:dyDescent="0.25">
      <c r="A496" s="165" t="e">
        <f t="shared" si="3"/>
        <v>#REF!</v>
      </c>
      <c r="B496" s="166" t="s">
        <v>3259</v>
      </c>
      <c r="C496" s="167" t="s">
        <v>239</v>
      </c>
      <c r="D496" s="168" t="s">
        <v>3149</v>
      </c>
      <c r="E496" s="166" t="s">
        <v>439</v>
      </c>
      <c r="F496" s="169" t="s">
        <v>3139</v>
      </c>
      <c r="G496" s="170" t="s">
        <v>3140</v>
      </c>
      <c r="H496" s="170" t="s">
        <v>3145</v>
      </c>
      <c r="I496" s="169" t="s">
        <v>1585</v>
      </c>
      <c r="J496" s="166" t="s">
        <v>3260</v>
      </c>
      <c r="K496" s="166" t="s">
        <v>3261</v>
      </c>
      <c r="L496" s="171"/>
      <c r="M496" s="171"/>
      <c r="N496" s="171"/>
      <c r="O496" s="171"/>
      <c r="P496" s="171" t="s">
        <v>776</v>
      </c>
      <c r="Q496" s="169"/>
      <c r="R496" s="169"/>
      <c r="S496" s="169"/>
      <c r="T496" s="169"/>
      <c r="U496" s="169"/>
      <c r="V496" s="169"/>
      <c r="W496" s="169"/>
      <c r="X496" s="169"/>
      <c r="Y496" s="169"/>
      <c r="Z496" s="169"/>
      <c r="AA496" s="169"/>
      <c r="AB496" s="169"/>
      <c r="AC496" s="169"/>
      <c r="AD496" s="178"/>
      <c r="AE496" s="169"/>
      <c r="AF496" s="169" t="s">
        <v>776</v>
      </c>
      <c r="AG496" s="169"/>
      <c r="AH496" s="169" t="s">
        <v>776</v>
      </c>
      <c r="AI496" s="169" t="s">
        <v>776</v>
      </c>
      <c r="AJ496" s="169"/>
      <c r="AK496" s="169"/>
      <c r="AL496" s="169"/>
      <c r="AM496" s="172">
        <v>45393</v>
      </c>
      <c r="AN496" s="172" t="s">
        <v>772</v>
      </c>
      <c r="AO496" s="173">
        <v>45414</v>
      </c>
      <c r="AP496" s="173">
        <v>45552</v>
      </c>
      <c r="AQ496" s="182"/>
      <c r="AR496" s="189"/>
      <c r="AS496" s="186"/>
      <c r="AT496" s="172"/>
      <c r="AU496" s="172"/>
      <c r="AV496" s="172"/>
      <c r="AW496" s="179"/>
      <c r="AX496" s="180"/>
      <c r="AY496" s="181"/>
      <c r="AZ496" s="182"/>
      <c r="BA496" s="183"/>
    </row>
    <row r="497" spans="1:53" ht="38.25" x14ac:dyDescent="0.25">
      <c r="A497" s="165" t="e">
        <f t="shared" si="3"/>
        <v>#REF!</v>
      </c>
      <c r="B497" s="166" t="s">
        <v>3262</v>
      </c>
      <c r="C497" s="167" t="s">
        <v>439</v>
      </c>
      <c r="D497" s="168" t="s">
        <v>3149</v>
      </c>
      <c r="E497" s="166" t="s">
        <v>439</v>
      </c>
      <c r="F497" s="169" t="s">
        <v>3139</v>
      </c>
      <c r="G497" s="170" t="s">
        <v>3140</v>
      </c>
      <c r="H497" s="170" t="s">
        <v>3145</v>
      </c>
      <c r="I497" s="169" t="s">
        <v>1585</v>
      </c>
      <c r="J497" s="166" t="s">
        <v>3263</v>
      </c>
      <c r="K497" s="166" t="s">
        <v>3264</v>
      </c>
      <c r="L497" s="171" t="s">
        <v>776</v>
      </c>
      <c r="M497" s="177"/>
      <c r="N497" s="177"/>
      <c r="O497" s="177"/>
      <c r="P497" s="177"/>
      <c r="Q497" s="169"/>
      <c r="R497" s="169"/>
      <c r="S497" s="169" t="s">
        <v>776</v>
      </c>
      <c r="T497" s="169"/>
      <c r="U497" s="169"/>
      <c r="V497" s="169" t="s">
        <v>776</v>
      </c>
      <c r="W497" s="169"/>
      <c r="X497" s="169"/>
      <c r="Y497" s="169"/>
      <c r="Z497" s="169"/>
      <c r="AA497" s="169"/>
      <c r="AB497" s="169"/>
      <c r="AC497" s="169" t="s">
        <v>776</v>
      </c>
      <c r="AD497" s="178" t="s">
        <v>3156</v>
      </c>
      <c r="AE497" s="169"/>
      <c r="AF497" s="169"/>
      <c r="AG497" s="169"/>
      <c r="AH497" s="169"/>
      <c r="AI497" s="169"/>
      <c r="AJ497" s="169"/>
      <c r="AK497" s="169"/>
      <c r="AL497" s="169"/>
      <c r="AM497" s="172">
        <v>44749</v>
      </c>
      <c r="AN497" s="172" t="s">
        <v>773</v>
      </c>
      <c r="AO497" s="174"/>
      <c r="AP497" s="174"/>
      <c r="AQ497" s="174"/>
      <c r="AR497" s="172"/>
      <c r="AS497" s="172"/>
      <c r="AT497" s="172"/>
      <c r="AU497" s="172"/>
      <c r="AV497" s="172"/>
      <c r="AW497" s="179"/>
      <c r="AX497" s="180"/>
      <c r="AY497" s="181"/>
      <c r="AZ497" s="182"/>
      <c r="BA497" s="183"/>
    </row>
    <row r="498" spans="1:53" x14ac:dyDescent="0.25">
      <c r="A498" s="165" t="e">
        <f t="shared" si="3"/>
        <v>#REF!</v>
      </c>
      <c r="B498" s="166" t="s">
        <v>3265</v>
      </c>
      <c r="C498" s="167" t="s">
        <v>239</v>
      </c>
      <c r="D498" s="168" t="s">
        <v>3149</v>
      </c>
      <c r="E498" s="166" t="s">
        <v>439</v>
      </c>
      <c r="F498" s="169" t="s">
        <v>3139</v>
      </c>
      <c r="G498" s="170" t="s">
        <v>3140</v>
      </c>
      <c r="H498" s="170" t="s">
        <v>3141</v>
      </c>
      <c r="I498" s="169" t="s">
        <v>1585</v>
      </c>
      <c r="J498" s="166" t="s">
        <v>3266</v>
      </c>
      <c r="K498" s="166" t="s">
        <v>3267</v>
      </c>
      <c r="L498" s="195" t="s">
        <v>776</v>
      </c>
      <c r="M498" s="195" t="s">
        <v>776</v>
      </c>
      <c r="N498" s="195" t="s">
        <v>776</v>
      </c>
      <c r="O498" s="195" t="s">
        <v>776</v>
      </c>
      <c r="P498" s="195" t="s">
        <v>776</v>
      </c>
      <c r="Q498" s="169"/>
      <c r="R498" s="169" t="s">
        <v>776</v>
      </c>
      <c r="S498" s="169" t="s">
        <v>776</v>
      </c>
      <c r="T498" s="169"/>
      <c r="U498" s="169"/>
      <c r="V498" s="169"/>
      <c r="W498" s="169"/>
      <c r="X498" s="169"/>
      <c r="Y498" s="169"/>
      <c r="Z498" s="169"/>
      <c r="AA498" s="169"/>
      <c r="AB498" s="169"/>
      <c r="AC498" s="169"/>
      <c r="AD498" s="169"/>
      <c r="AE498" s="169"/>
      <c r="AF498" s="169" t="s">
        <v>776</v>
      </c>
      <c r="AG498" s="169"/>
      <c r="AH498" s="169" t="s">
        <v>776</v>
      </c>
      <c r="AI498" s="169" t="s">
        <v>776</v>
      </c>
      <c r="AJ498" s="169"/>
      <c r="AK498" s="169"/>
      <c r="AL498" s="169"/>
      <c r="AM498" s="172">
        <v>44897</v>
      </c>
      <c r="AN498" s="172" t="s">
        <v>772</v>
      </c>
      <c r="AO498" s="173">
        <v>45371</v>
      </c>
      <c r="AP498" s="173">
        <v>45490</v>
      </c>
      <c r="AQ498" s="184"/>
      <c r="AR498" s="187"/>
      <c r="AS498" s="186"/>
      <c r="AT498" s="172"/>
      <c r="AU498" s="172"/>
      <c r="AV498" s="172"/>
      <c r="AW498" s="179"/>
      <c r="AX498" s="180"/>
      <c r="AY498" s="181"/>
      <c r="AZ498" s="182"/>
      <c r="BA498" s="183"/>
    </row>
    <row r="499" spans="1:53" ht="38.25" x14ac:dyDescent="0.25">
      <c r="A499" s="165" t="e">
        <f t="shared" si="3"/>
        <v>#REF!</v>
      </c>
      <c r="B499" s="166" t="s">
        <v>3268</v>
      </c>
      <c r="C499" s="167" t="s">
        <v>239</v>
      </c>
      <c r="D499" s="168" t="s">
        <v>3149</v>
      </c>
      <c r="E499" s="166" t="s">
        <v>439</v>
      </c>
      <c r="F499" s="169" t="s">
        <v>3139</v>
      </c>
      <c r="G499" s="170" t="s">
        <v>3140</v>
      </c>
      <c r="H499" s="170" t="s">
        <v>3150</v>
      </c>
      <c r="I499" s="169" t="s">
        <v>1585</v>
      </c>
      <c r="J499" s="166" t="s">
        <v>3269</v>
      </c>
      <c r="K499" s="166" t="s">
        <v>3270</v>
      </c>
      <c r="L499" s="195" t="s">
        <v>776</v>
      </c>
      <c r="M499" s="195" t="s">
        <v>776</v>
      </c>
      <c r="N499" s="195" t="s">
        <v>776</v>
      </c>
      <c r="O499" s="195" t="s">
        <v>776</v>
      </c>
      <c r="P499" s="195" t="s">
        <v>776</v>
      </c>
      <c r="Q499" s="169"/>
      <c r="R499" s="169"/>
      <c r="S499" s="169"/>
      <c r="T499" s="169"/>
      <c r="U499" s="169"/>
      <c r="V499" s="169" t="s">
        <v>776</v>
      </c>
      <c r="W499" s="169"/>
      <c r="X499" s="169"/>
      <c r="Y499" s="169"/>
      <c r="Z499" s="169"/>
      <c r="AA499" s="169"/>
      <c r="AB499" s="169"/>
      <c r="AC499" s="169" t="s">
        <v>776</v>
      </c>
      <c r="AD499" s="178" t="s">
        <v>3156</v>
      </c>
      <c r="AE499" s="169"/>
      <c r="AF499" s="169" t="s">
        <v>776</v>
      </c>
      <c r="AG499" s="169"/>
      <c r="AH499" s="169" t="s">
        <v>776</v>
      </c>
      <c r="AI499" s="169" t="s">
        <v>776</v>
      </c>
      <c r="AJ499" s="169"/>
      <c r="AK499" s="169"/>
      <c r="AL499" s="169"/>
      <c r="AM499" s="172">
        <v>44921</v>
      </c>
      <c r="AN499" s="172" t="s">
        <v>772</v>
      </c>
      <c r="AO499" s="173">
        <v>45359</v>
      </c>
      <c r="AP499" s="173">
        <v>45484</v>
      </c>
      <c r="AQ499" s="184"/>
      <c r="AR499" s="187"/>
      <c r="AS499" s="186"/>
      <c r="AT499" s="172"/>
      <c r="AU499" s="172"/>
      <c r="AV499" s="172"/>
      <c r="AW499" s="179"/>
      <c r="AX499" s="180"/>
      <c r="AY499" s="181"/>
      <c r="AZ499" s="182"/>
      <c r="BA499" s="183"/>
    </row>
    <row r="500" spans="1:53" ht="38.25" x14ac:dyDescent="0.25">
      <c r="A500" s="165" t="e">
        <f t="shared" si="3"/>
        <v>#REF!</v>
      </c>
      <c r="B500" s="166" t="s">
        <v>3271</v>
      </c>
      <c r="C500" s="167" t="s">
        <v>239</v>
      </c>
      <c r="D500" s="168" t="s">
        <v>3149</v>
      </c>
      <c r="E500" s="166" t="s">
        <v>439</v>
      </c>
      <c r="F500" s="169" t="s">
        <v>3139</v>
      </c>
      <c r="G500" s="170" t="s">
        <v>3140</v>
      </c>
      <c r="H500" s="170" t="s">
        <v>3150</v>
      </c>
      <c r="I500" s="169" t="s">
        <v>1585</v>
      </c>
      <c r="J500" s="166" t="s">
        <v>3163</v>
      </c>
      <c r="K500" s="166" t="s">
        <v>3164</v>
      </c>
      <c r="L500" s="195" t="s">
        <v>776</v>
      </c>
      <c r="M500" s="195" t="s">
        <v>776</v>
      </c>
      <c r="N500" s="195" t="s">
        <v>776</v>
      </c>
      <c r="O500" s="195" t="s">
        <v>776</v>
      </c>
      <c r="P500" s="195" t="s">
        <v>776</v>
      </c>
      <c r="Q500" s="169"/>
      <c r="R500" s="169" t="s">
        <v>776</v>
      </c>
      <c r="S500" s="169"/>
      <c r="T500" s="169"/>
      <c r="U500" s="169"/>
      <c r="V500" s="169"/>
      <c r="W500" s="169"/>
      <c r="X500" s="169"/>
      <c r="Y500" s="169"/>
      <c r="Z500" s="169"/>
      <c r="AA500" s="169"/>
      <c r="AB500" s="169"/>
      <c r="AC500" s="169" t="s">
        <v>776</v>
      </c>
      <c r="AD500" s="178" t="s">
        <v>3156</v>
      </c>
      <c r="AE500" s="169"/>
      <c r="AF500" s="169" t="s">
        <v>776</v>
      </c>
      <c r="AG500" s="169" t="s">
        <v>776</v>
      </c>
      <c r="AH500" s="169" t="s">
        <v>776</v>
      </c>
      <c r="AI500" s="169" t="s">
        <v>776</v>
      </c>
      <c r="AJ500" s="169"/>
      <c r="AK500" s="169"/>
      <c r="AL500" s="169"/>
      <c r="AM500" s="172">
        <v>44831</v>
      </c>
      <c r="AN500" s="172" t="s">
        <v>772</v>
      </c>
      <c r="AO500" s="173">
        <v>45454</v>
      </c>
      <c r="AP500" s="173">
        <v>45545</v>
      </c>
      <c r="AQ500" s="189"/>
      <c r="AR500" s="186"/>
      <c r="AS500" s="172"/>
      <c r="AT500" s="172"/>
      <c r="AU500" s="172"/>
      <c r="AV500" s="172"/>
      <c r="AW500" s="179"/>
      <c r="AX500" s="180"/>
      <c r="AY500" s="181"/>
      <c r="AZ500" s="182"/>
      <c r="BA500" s="183"/>
    </row>
    <row r="501" spans="1:53" ht="43.5" x14ac:dyDescent="0.25">
      <c r="A501" s="165" t="e">
        <f t="shared" si="3"/>
        <v>#REF!</v>
      </c>
      <c r="B501" s="166" t="s">
        <v>3272</v>
      </c>
      <c r="C501" s="167" t="s">
        <v>239</v>
      </c>
      <c r="D501" s="168" t="s">
        <v>3149</v>
      </c>
      <c r="E501" s="166" t="s">
        <v>439</v>
      </c>
      <c r="F501" s="169" t="s">
        <v>3139</v>
      </c>
      <c r="G501" s="170" t="s">
        <v>3140</v>
      </c>
      <c r="H501" s="170" t="s">
        <v>3150</v>
      </c>
      <c r="I501" s="169" t="s">
        <v>1585</v>
      </c>
      <c r="J501" s="166" t="s">
        <v>3273</v>
      </c>
      <c r="K501" s="166" t="s">
        <v>3274</v>
      </c>
      <c r="L501" s="171" t="s">
        <v>776</v>
      </c>
      <c r="M501" s="171" t="s">
        <v>776</v>
      </c>
      <c r="N501" s="171" t="s">
        <v>776</v>
      </c>
      <c r="O501" s="171" t="s">
        <v>776</v>
      </c>
      <c r="P501" s="171" t="s">
        <v>776</v>
      </c>
      <c r="Q501" s="169" t="s">
        <v>776</v>
      </c>
      <c r="R501" s="169"/>
      <c r="S501" s="169" t="s">
        <v>776</v>
      </c>
      <c r="T501" s="169"/>
      <c r="U501" s="169"/>
      <c r="V501" s="169"/>
      <c r="W501" s="169"/>
      <c r="X501" s="169"/>
      <c r="Y501" s="169" t="s">
        <v>776</v>
      </c>
      <c r="Z501" s="169"/>
      <c r="AA501" s="169"/>
      <c r="AB501" s="169"/>
      <c r="AC501" s="169"/>
      <c r="AD501" s="169"/>
      <c r="AE501" s="169"/>
      <c r="AF501" s="169" t="s">
        <v>776</v>
      </c>
      <c r="AG501" s="169" t="s">
        <v>776</v>
      </c>
      <c r="AH501" s="169" t="s">
        <v>776</v>
      </c>
      <c r="AI501" s="169" t="s">
        <v>776</v>
      </c>
      <c r="AJ501" s="169"/>
      <c r="AK501" s="169"/>
      <c r="AL501" s="169"/>
      <c r="AM501" s="172">
        <v>44841</v>
      </c>
      <c r="AN501" s="172" t="s">
        <v>772</v>
      </c>
      <c r="AO501" s="173">
        <v>45330</v>
      </c>
      <c r="AP501" s="173">
        <v>45525</v>
      </c>
      <c r="AQ501" s="173">
        <v>45553</v>
      </c>
      <c r="AR501" s="172"/>
      <c r="AS501" s="172"/>
      <c r="AT501" s="172"/>
      <c r="AU501" s="172"/>
      <c r="AV501" s="172"/>
      <c r="AW501" s="179" t="s">
        <v>783</v>
      </c>
      <c r="AX501" s="180">
        <v>45553</v>
      </c>
      <c r="AY501" s="223" t="s">
        <v>3275</v>
      </c>
      <c r="AZ501" s="194" t="s">
        <v>1611</v>
      </c>
      <c r="BA501" s="183"/>
    </row>
    <row r="502" spans="1:53" ht="38.25" x14ac:dyDescent="0.25">
      <c r="A502" s="165" t="e">
        <f t="shared" si="3"/>
        <v>#REF!</v>
      </c>
      <c r="B502" s="166" t="s">
        <v>3276</v>
      </c>
      <c r="C502" s="167" t="s">
        <v>237</v>
      </c>
      <c r="D502" s="168" t="s">
        <v>3138</v>
      </c>
      <c r="E502" s="166" t="s">
        <v>439</v>
      </c>
      <c r="F502" s="169" t="s">
        <v>3139</v>
      </c>
      <c r="G502" s="170" t="s">
        <v>3140</v>
      </c>
      <c r="H502" s="170" t="s">
        <v>3277</v>
      </c>
      <c r="I502" s="169" t="s">
        <v>1585</v>
      </c>
      <c r="J502" s="166" t="s">
        <v>3278</v>
      </c>
      <c r="K502" s="166" t="s">
        <v>3279</v>
      </c>
      <c r="L502" s="171" t="s">
        <v>776</v>
      </c>
      <c r="M502" s="171" t="s">
        <v>776</v>
      </c>
      <c r="N502" s="171" t="s">
        <v>776</v>
      </c>
      <c r="O502" s="171" t="s">
        <v>776</v>
      </c>
      <c r="P502" s="171" t="s">
        <v>776</v>
      </c>
      <c r="Q502" s="169" t="s">
        <v>776</v>
      </c>
      <c r="R502" s="169"/>
      <c r="S502" s="169" t="s">
        <v>776</v>
      </c>
      <c r="T502" s="169" t="s">
        <v>776</v>
      </c>
      <c r="U502" s="169"/>
      <c r="V502" s="169"/>
      <c r="W502" s="169"/>
      <c r="X502" s="169"/>
      <c r="Y502" s="169"/>
      <c r="Z502" s="169"/>
      <c r="AA502" s="169"/>
      <c r="AB502" s="169" t="s">
        <v>776</v>
      </c>
      <c r="AC502" s="169" t="s">
        <v>776</v>
      </c>
      <c r="AD502" s="178" t="s">
        <v>3156</v>
      </c>
      <c r="AE502" s="169"/>
      <c r="AF502" s="169" t="s">
        <v>776</v>
      </c>
      <c r="AG502" s="169" t="s">
        <v>776</v>
      </c>
      <c r="AH502" s="169" t="s">
        <v>776</v>
      </c>
      <c r="AI502" s="169" t="s">
        <v>776</v>
      </c>
      <c r="AJ502" s="169"/>
      <c r="AK502" s="169"/>
      <c r="AL502" s="169"/>
      <c r="AM502" s="172">
        <v>44889</v>
      </c>
      <c r="AN502" s="172" t="s">
        <v>772</v>
      </c>
      <c r="AO502" s="173">
        <v>45357</v>
      </c>
      <c r="AP502" s="173">
        <v>45477</v>
      </c>
      <c r="AQ502" s="184"/>
      <c r="AR502" s="187"/>
      <c r="AS502" s="186"/>
      <c r="AT502" s="172"/>
      <c r="AU502" s="172"/>
      <c r="AV502" s="172"/>
      <c r="AW502" s="179"/>
      <c r="AX502" s="180"/>
      <c r="AY502" s="181"/>
      <c r="AZ502" s="182"/>
      <c r="BA502" s="183"/>
    </row>
    <row r="503" spans="1:53" ht="38.25" x14ac:dyDescent="0.25">
      <c r="A503" s="165" t="e">
        <f t="shared" si="3"/>
        <v>#REF!</v>
      </c>
      <c r="B503" s="166" t="s">
        <v>3280</v>
      </c>
      <c r="C503" s="167" t="s">
        <v>239</v>
      </c>
      <c r="D503" s="168" t="s">
        <v>3149</v>
      </c>
      <c r="E503" s="166" t="s">
        <v>439</v>
      </c>
      <c r="F503" s="169" t="s">
        <v>3139</v>
      </c>
      <c r="G503" s="170" t="s">
        <v>3140</v>
      </c>
      <c r="H503" s="170" t="s">
        <v>3145</v>
      </c>
      <c r="I503" s="169" t="s">
        <v>1585</v>
      </c>
      <c r="J503" s="166" t="s">
        <v>3281</v>
      </c>
      <c r="K503" s="166" t="s">
        <v>3282</v>
      </c>
      <c r="L503" s="171" t="s">
        <v>776</v>
      </c>
      <c r="M503" s="171" t="s">
        <v>776</v>
      </c>
      <c r="N503" s="171" t="s">
        <v>776</v>
      </c>
      <c r="O503" s="171" t="s">
        <v>776</v>
      </c>
      <c r="P503" s="171" t="s">
        <v>776</v>
      </c>
      <c r="Q503" s="169"/>
      <c r="R503" s="169" t="s">
        <v>776</v>
      </c>
      <c r="S503" s="169"/>
      <c r="T503" s="169"/>
      <c r="U503" s="169"/>
      <c r="V503" s="169"/>
      <c r="W503" s="169"/>
      <c r="X503" s="169"/>
      <c r="Y503" s="169"/>
      <c r="Z503" s="169"/>
      <c r="AA503" s="169"/>
      <c r="AB503" s="169"/>
      <c r="AC503" s="169" t="s">
        <v>776</v>
      </c>
      <c r="AD503" s="178" t="s">
        <v>3156</v>
      </c>
      <c r="AE503" s="169"/>
      <c r="AF503" s="169" t="s">
        <v>776</v>
      </c>
      <c r="AG503" s="169" t="s">
        <v>776</v>
      </c>
      <c r="AH503" s="169" t="s">
        <v>776</v>
      </c>
      <c r="AI503" s="169" t="s">
        <v>776</v>
      </c>
      <c r="AJ503" s="169"/>
      <c r="AK503" s="169"/>
      <c r="AL503" s="169"/>
      <c r="AM503" s="172">
        <v>44948</v>
      </c>
      <c r="AN503" s="172" t="s">
        <v>772</v>
      </c>
      <c r="AO503" s="173">
        <v>45428</v>
      </c>
      <c r="AP503" s="173">
        <v>45548</v>
      </c>
      <c r="AQ503" s="188"/>
      <c r="AR503" s="189"/>
      <c r="AS503" s="186"/>
      <c r="AT503" s="172"/>
      <c r="AU503" s="172"/>
      <c r="AV503" s="172"/>
      <c r="AW503" s="179" t="s">
        <v>783</v>
      </c>
      <c r="AX503" s="180">
        <v>45548</v>
      </c>
      <c r="AY503" s="193" t="s">
        <v>3275</v>
      </c>
      <c r="AZ503" s="194" t="s">
        <v>1611</v>
      </c>
      <c r="BA503" s="183"/>
    </row>
    <row r="504" spans="1:53" x14ac:dyDescent="0.25">
      <c r="A504" s="165" t="e">
        <f t="shared" si="3"/>
        <v>#REF!</v>
      </c>
      <c r="B504" s="166" t="s">
        <v>3283</v>
      </c>
      <c r="C504" s="167" t="s">
        <v>239</v>
      </c>
      <c r="D504" s="168" t="s">
        <v>3149</v>
      </c>
      <c r="E504" s="166" t="s">
        <v>439</v>
      </c>
      <c r="F504" s="169" t="s">
        <v>3139</v>
      </c>
      <c r="G504" s="170" t="s">
        <v>3140</v>
      </c>
      <c r="H504" s="170" t="s">
        <v>3277</v>
      </c>
      <c r="I504" s="169" t="s">
        <v>1585</v>
      </c>
      <c r="J504" s="166" t="s">
        <v>3284</v>
      </c>
      <c r="K504" s="166" t="s">
        <v>3285</v>
      </c>
      <c r="L504" s="171"/>
      <c r="M504" s="171"/>
      <c r="N504" s="171"/>
      <c r="O504" s="171"/>
      <c r="P504" s="171" t="s">
        <v>776</v>
      </c>
      <c r="Q504" s="169"/>
      <c r="R504" s="169" t="s">
        <v>776</v>
      </c>
      <c r="S504" s="169" t="s">
        <v>776</v>
      </c>
      <c r="T504" s="169"/>
      <c r="U504" s="169"/>
      <c r="V504" s="169"/>
      <c r="W504" s="169"/>
      <c r="X504" s="169"/>
      <c r="Y504" s="169"/>
      <c r="Z504" s="169"/>
      <c r="AA504" s="169"/>
      <c r="AB504" s="169"/>
      <c r="AC504" s="169"/>
      <c r="AD504" s="178"/>
      <c r="AE504" s="169"/>
      <c r="AF504" s="169" t="s">
        <v>776</v>
      </c>
      <c r="AG504" s="169" t="s">
        <v>776</v>
      </c>
      <c r="AH504" s="169" t="s">
        <v>776</v>
      </c>
      <c r="AI504" s="169" t="s">
        <v>776</v>
      </c>
      <c r="AJ504" s="169"/>
      <c r="AK504" s="169"/>
      <c r="AL504" s="169"/>
      <c r="AM504" s="172">
        <v>44963</v>
      </c>
      <c r="AN504" s="172" t="s">
        <v>772</v>
      </c>
      <c r="AO504" s="173">
        <v>45364</v>
      </c>
      <c r="AP504" s="173">
        <v>45518</v>
      </c>
      <c r="AQ504" s="184"/>
      <c r="AR504" s="187"/>
      <c r="AS504" s="188"/>
      <c r="AT504" s="186"/>
      <c r="AU504" s="172"/>
      <c r="AV504" s="172"/>
      <c r="AW504" s="179"/>
      <c r="AX504" s="180"/>
      <c r="AY504" s="181"/>
      <c r="AZ504" s="182"/>
      <c r="BA504" s="183"/>
    </row>
    <row r="505" spans="1:53" x14ac:dyDescent="0.25">
      <c r="A505" s="165" t="e">
        <f t="shared" si="3"/>
        <v>#REF!</v>
      </c>
      <c r="B505" s="166" t="s">
        <v>3286</v>
      </c>
      <c r="C505" s="167" t="s">
        <v>239</v>
      </c>
      <c r="D505" s="168" t="s">
        <v>3149</v>
      </c>
      <c r="E505" s="166" t="s">
        <v>439</v>
      </c>
      <c r="F505" s="169" t="s">
        <v>3139</v>
      </c>
      <c r="G505" s="170" t="s">
        <v>3140</v>
      </c>
      <c r="H505" s="170" t="s">
        <v>3150</v>
      </c>
      <c r="I505" s="169" t="s">
        <v>1585</v>
      </c>
      <c r="J505" s="166" t="s">
        <v>3219</v>
      </c>
      <c r="K505" s="166" t="s">
        <v>3287</v>
      </c>
      <c r="L505" s="171" t="s">
        <v>776</v>
      </c>
      <c r="M505" s="171" t="s">
        <v>776</v>
      </c>
      <c r="N505" s="171"/>
      <c r="O505" s="171"/>
      <c r="P505" s="171"/>
      <c r="Q505" s="169"/>
      <c r="R505" s="169" t="s">
        <v>776</v>
      </c>
      <c r="S505" s="169" t="s">
        <v>776</v>
      </c>
      <c r="T505" s="169"/>
      <c r="U505" s="169"/>
      <c r="V505" s="169"/>
      <c r="W505" s="169"/>
      <c r="X505" s="169"/>
      <c r="Y505" s="169"/>
      <c r="Z505" s="169"/>
      <c r="AA505" s="169"/>
      <c r="AB505" s="169"/>
      <c r="AC505" s="169"/>
      <c r="AD505" s="178"/>
      <c r="AE505" s="169"/>
      <c r="AF505" s="169" t="s">
        <v>776</v>
      </c>
      <c r="AG505" s="169" t="s">
        <v>776</v>
      </c>
      <c r="AH505" s="169" t="s">
        <v>776</v>
      </c>
      <c r="AI505" s="169" t="s">
        <v>776</v>
      </c>
      <c r="AJ505" s="169"/>
      <c r="AK505" s="169"/>
      <c r="AL505" s="169"/>
      <c r="AM505" s="172">
        <v>44987</v>
      </c>
      <c r="AN505" s="172" t="s">
        <v>772</v>
      </c>
      <c r="AO505" s="173">
        <v>45313</v>
      </c>
      <c r="AP505" s="173">
        <v>45454</v>
      </c>
      <c r="AQ505" s="173">
        <v>45575</v>
      </c>
      <c r="AR505" s="172"/>
      <c r="AS505" s="172"/>
      <c r="AT505" s="172"/>
      <c r="AU505" s="172"/>
      <c r="AV505" s="172"/>
      <c r="AW505" s="179" t="s">
        <v>783</v>
      </c>
      <c r="AX505" s="180">
        <v>45575</v>
      </c>
      <c r="AY505" s="194" t="s">
        <v>3288</v>
      </c>
      <c r="AZ505" s="194" t="s">
        <v>1611</v>
      </c>
      <c r="BA505" s="183"/>
    </row>
    <row r="506" spans="1:53" ht="38.25" x14ac:dyDescent="0.25">
      <c r="A506" s="165" t="e">
        <f t="shared" si="3"/>
        <v>#REF!</v>
      </c>
      <c r="B506" s="166" t="s">
        <v>3289</v>
      </c>
      <c r="C506" s="167" t="s">
        <v>237</v>
      </c>
      <c r="D506" s="168" t="s">
        <v>3138</v>
      </c>
      <c r="E506" s="166" t="s">
        <v>439</v>
      </c>
      <c r="F506" s="169" t="s">
        <v>3139</v>
      </c>
      <c r="G506" s="170" t="s">
        <v>3140</v>
      </c>
      <c r="H506" s="170" t="s">
        <v>3141</v>
      </c>
      <c r="I506" s="169" t="s">
        <v>1585</v>
      </c>
      <c r="J506" s="166" t="s">
        <v>3290</v>
      </c>
      <c r="K506" s="166" t="s">
        <v>3291</v>
      </c>
      <c r="L506" s="171" t="s">
        <v>776</v>
      </c>
      <c r="M506" s="171"/>
      <c r="N506" s="171" t="s">
        <v>776</v>
      </c>
      <c r="O506" s="171" t="s">
        <v>776</v>
      </c>
      <c r="P506" s="171"/>
      <c r="Q506" s="169"/>
      <c r="R506" s="169"/>
      <c r="S506" s="169" t="s">
        <v>776</v>
      </c>
      <c r="T506" s="169" t="s">
        <v>776</v>
      </c>
      <c r="U506" s="169"/>
      <c r="V506" s="169"/>
      <c r="W506" s="169" t="s">
        <v>776</v>
      </c>
      <c r="X506" s="169" t="s">
        <v>776</v>
      </c>
      <c r="Y506" s="169"/>
      <c r="Z506" s="169"/>
      <c r="AA506" s="169"/>
      <c r="AB506" s="169"/>
      <c r="AC506" s="169" t="s">
        <v>776</v>
      </c>
      <c r="AD506" s="178" t="s">
        <v>3156</v>
      </c>
      <c r="AE506" s="169"/>
      <c r="AF506" s="169" t="s">
        <v>776</v>
      </c>
      <c r="AG506" s="169" t="s">
        <v>776</v>
      </c>
      <c r="AH506" s="169"/>
      <c r="AI506" s="169" t="s">
        <v>776</v>
      </c>
      <c r="AJ506" s="169"/>
      <c r="AK506" s="169"/>
      <c r="AL506" s="169"/>
      <c r="AM506" s="172">
        <v>45117</v>
      </c>
      <c r="AN506" s="172" t="s">
        <v>774</v>
      </c>
      <c r="AO506" s="174"/>
      <c r="AP506" s="174"/>
      <c r="AQ506" s="174"/>
      <c r="AR506" s="172"/>
      <c r="AS506" s="172"/>
      <c r="AT506" s="172"/>
      <c r="AU506" s="172"/>
      <c r="AV506" s="172"/>
      <c r="AW506" s="179"/>
      <c r="AX506" s="180"/>
      <c r="AY506" s="181"/>
      <c r="AZ506" s="182"/>
      <c r="BA506" s="183"/>
    </row>
    <row r="507" spans="1:53" ht="38.25" x14ac:dyDescent="0.25">
      <c r="A507" s="165" t="e">
        <f t="shared" si="3"/>
        <v>#REF!</v>
      </c>
      <c r="B507" s="166" t="s">
        <v>3292</v>
      </c>
      <c r="C507" s="167" t="s">
        <v>239</v>
      </c>
      <c r="D507" s="168" t="s">
        <v>3149</v>
      </c>
      <c r="E507" s="166" t="s">
        <v>439</v>
      </c>
      <c r="F507" s="169" t="s">
        <v>3139</v>
      </c>
      <c r="G507" s="170" t="s">
        <v>3140</v>
      </c>
      <c r="H507" s="170" t="s">
        <v>3150</v>
      </c>
      <c r="I507" s="169" t="s">
        <v>1585</v>
      </c>
      <c r="J507" s="166" t="s">
        <v>3293</v>
      </c>
      <c r="K507" s="166" t="s">
        <v>3294</v>
      </c>
      <c r="L507" s="171"/>
      <c r="M507" s="171"/>
      <c r="N507" s="171"/>
      <c r="O507" s="171"/>
      <c r="P507" s="171" t="s">
        <v>776</v>
      </c>
      <c r="Q507" s="169"/>
      <c r="R507" s="169" t="s">
        <v>776</v>
      </c>
      <c r="S507" s="169" t="s">
        <v>776</v>
      </c>
      <c r="T507" s="169" t="s">
        <v>776</v>
      </c>
      <c r="U507" s="169"/>
      <c r="V507" s="169"/>
      <c r="W507" s="169"/>
      <c r="X507" s="169"/>
      <c r="Y507" s="169"/>
      <c r="Z507" s="169"/>
      <c r="AA507" s="169"/>
      <c r="AB507" s="169"/>
      <c r="AC507" s="169" t="s">
        <v>776</v>
      </c>
      <c r="AD507" s="178" t="s">
        <v>3156</v>
      </c>
      <c r="AE507" s="169"/>
      <c r="AF507" s="169" t="s">
        <v>776</v>
      </c>
      <c r="AG507" s="169" t="s">
        <v>776</v>
      </c>
      <c r="AH507" s="169" t="s">
        <v>776</v>
      </c>
      <c r="AI507" s="169" t="s">
        <v>776</v>
      </c>
      <c r="AJ507" s="169" t="s">
        <v>776</v>
      </c>
      <c r="AK507" s="169"/>
      <c r="AL507" s="169"/>
      <c r="AM507" s="172">
        <v>45033</v>
      </c>
      <c r="AN507" s="172" t="s">
        <v>772</v>
      </c>
      <c r="AO507" s="173">
        <v>45386</v>
      </c>
      <c r="AP507" s="173">
        <v>45569</v>
      </c>
      <c r="AQ507" s="187"/>
      <c r="AR507" s="188"/>
      <c r="AS507" s="189"/>
      <c r="AT507" s="196"/>
      <c r="AU507" s="192"/>
      <c r="AV507" s="172"/>
      <c r="AW507" s="179"/>
      <c r="AX507" s="180"/>
      <c r="AY507" s="181"/>
      <c r="AZ507" s="182"/>
      <c r="BA507" s="183"/>
    </row>
    <row r="508" spans="1:53" ht="25.5" x14ac:dyDescent="0.25">
      <c r="A508" s="165" t="e">
        <f t="shared" si="3"/>
        <v>#REF!</v>
      </c>
      <c r="B508" s="166" t="s">
        <v>3295</v>
      </c>
      <c r="C508" s="167" t="s">
        <v>239</v>
      </c>
      <c r="D508" s="168" t="s">
        <v>3149</v>
      </c>
      <c r="E508" s="166" t="s">
        <v>439</v>
      </c>
      <c r="F508" s="169" t="s">
        <v>3139</v>
      </c>
      <c r="G508" s="170" t="s">
        <v>3140</v>
      </c>
      <c r="H508" s="170" t="s">
        <v>3145</v>
      </c>
      <c r="I508" s="169" t="s">
        <v>1585</v>
      </c>
      <c r="J508" s="166" t="s">
        <v>3296</v>
      </c>
      <c r="K508" s="166" t="s">
        <v>3297</v>
      </c>
      <c r="L508" s="171"/>
      <c r="M508" s="171"/>
      <c r="N508" s="171"/>
      <c r="O508" s="171"/>
      <c r="P508" s="171" t="s">
        <v>776</v>
      </c>
      <c r="Q508" s="169"/>
      <c r="R508" s="169"/>
      <c r="S508" s="169" t="s">
        <v>776</v>
      </c>
      <c r="T508" s="169"/>
      <c r="U508" s="169"/>
      <c r="V508" s="169"/>
      <c r="W508" s="169" t="s">
        <v>776</v>
      </c>
      <c r="X508" s="169"/>
      <c r="Y508" s="169" t="s">
        <v>776</v>
      </c>
      <c r="Z508" s="169"/>
      <c r="AA508" s="169"/>
      <c r="AB508" s="169"/>
      <c r="AC508" s="169"/>
      <c r="AD508" s="169"/>
      <c r="AE508" s="169"/>
      <c r="AF508" s="169" t="s">
        <v>776</v>
      </c>
      <c r="AG508" s="169" t="s">
        <v>776</v>
      </c>
      <c r="AH508" s="169" t="s">
        <v>776</v>
      </c>
      <c r="AI508" s="169" t="s">
        <v>776</v>
      </c>
      <c r="AJ508" s="169"/>
      <c r="AK508" s="169"/>
      <c r="AL508" s="169"/>
      <c r="AM508" s="172">
        <v>45035</v>
      </c>
      <c r="AN508" s="172" t="s">
        <v>772</v>
      </c>
      <c r="AO508" s="173">
        <v>45390</v>
      </c>
      <c r="AP508" s="173">
        <v>45545</v>
      </c>
      <c r="AQ508" s="187"/>
      <c r="AR508" s="188"/>
      <c r="AS508" s="189"/>
      <c r="AT508" s="186"/>
      <c r="AU508" s="172"/>
      <c r="AV508" s="172"/>
      <c r="AW508" s="179" t="s">
        <v>783</v>
      </c>
      <c r="AX508" s="180">
        <v>45545</v>
      </c>
      <c r="AY508" s="197" t="s">
        <v>3298</v>
      </c>
      <c r="AZ508" s="198">
        <v>2</v>
      </c>
      <c r="BA508" s="183"/>
    </row>
    <row r="509" spans="1:53" x14ac:dyDescent="0.25">
      <c r="A509" s="165" t="e">
        <f t="shared" si="3"/>
        <v>#REF!</v>
      </c>
      <c r="B509" s="166" t="s">
        <v>3299</v>
      </c>
      <c r="C509" s="167" t="s">
        <v>237</v>
      </c>
      <c r="D509" s="168" t="s">
        <v>3138</v>
      </c>
      <c r="E509" s="166" t="s">
        <v>439</v>
      </c>
      <c r="F509" s="169" t="s">
        <v>3139</v>
      </c>
      <c r="G509" s="170" t="s">
        <v>3300</v>
      </c>
      <c r="H509" s="170" t="s">
        <v>3301</v>
      </c>
      <c r="I509" s="169" t="s">
        <v>1585</v>
      </c>
      <c r="J509" s="166" t="s">
        <v>3302</v>
      </c>
      <c r="K509" s="166" t="s">
        <v>3303</v>
      </c>
      <c r="L509" s="171" t="s">
        <v>776</v>
      </c>
      <c r="M509" s="171" t="s">
        <v>776</v>
      </c>
      <c r="N509" s="171"/>
      <c r="O509" s="177"/>
      <c r="P509" s="177"/>
      <c r="Q509" s="169"/>
      <c r="R509" s="169"/>
      <c r="S509" s="169" t="s">
        <v>776</v>
      </c>
      <c r="T509" s="169"/>
      <c r="U509" s="169" t="s">
        <v>776</v>
      </c>
      <c r="V509" s="169"/>
      <c r="W509" s="169"/>
      <c r="X509" s="169"/>
      <c r="Y509" s="169"/>
      <c r="Z509" s="169"/>
      <c r="AA509" s="169"/>
      <c r="AB509" s="169"/>
      <c r="AC509" s="169"/>
      <c r="AD509" s="169"/>
      <c r="AE509" s="169"/>
      <c r="AF509" s="169" t="s">
        <v>776</v>
      </c>
      <c r="AG509" s="169" t="s">
        <v>776</v>
      </c>
      <c r="AH509" s="169" t="s">
        <v>776</v>
      </c>
      <c r="AI509" s="169" t="s">
        <v>776</v>
      </c>
      <c r="AJ509" s="169"/>
      <c r="AK509" s="169"/>
      <c r="AL509" s="169"/>
      <c r="AM509" s="172">
        <v>44963</v>
      </c>
      <c r="AN509" s="172" t="s">
        <v>772</v>
      </c>
      <c r="AO509" s="173">
        <v>45432</v>
      </c>
      <c r="AP509" s="173">
        <v>45545</v>
      </c>
      <c r="AQ509" s="188"/>
      <c r="AR509" s="189"/>
      <c r="AS509" s="186"/>
      <c r="AT509" s="172"/>
      <c r="AU509" s="172"/>
      <c r="AV509" s="172"/>
      <c r="AW509" s="179" t="s">
        <v>783</v>
      </c>
      <c r="AX509" s="180">
        <v>45545</v>
      </c>
      <c r="AY509" s="199" t="s">
        <v>3304</v>
      </c>
      <c r="AZ509" s="194" t="s">
        <v>1611</v>
      </c>
      <c r="BA509" s="183"/>
    </row>
    <row r="510" spans="1:53" x14ac:dyDescent="0.25">
      <c r="A510" s="165" t="e">
        <f t="shared" si="3"/>
        <v>#REF!</v>
      </c>
      <c r="B510" s="166" t="s">
        <v>3305</v>
      </c>
      <c r="C510" s="167" t="s">
        <v>239</v>
      </c>
      <c r="D510" s="168" t="s">
        <v>3149</v>
      </c>
      <c r="E510" s="166" t="s">
        <v>439</v>
      </c>
      <c r="F510" s="169" t="s">
        <v>3139</v>
      </c>
      <c r="G510" s="170" t="s">
        <v>3300</v>
      </c>
      <c r="H510" s="170" t="s">
        <v>3306</v>
      </c>
      <c r="I510" s="169" t="s">
        <v>1585</v>
      </c>
      <c r="J510" s="166" t="s">
        <v>2436</v>
      </c>
      <c r="K510" s="166" t="s">
        <v>3307</v>
      </c>
      <c r="L510" s="177"/>
      <c r="M510" s="177"/>
      <c r="N510" s="171"/>
      <c r="O510" s="171" t="s">
        <v>776</v>
      </c>
      <c r="P510" s="171"/>
      <c r="Q510" s="169"/>
      <c r="R510" s="169" t="s">
        <v>776</v>
      </c>
      <c r="S510" s="169"/>
      <c r="T510" s="169"/>
      <c r="U510" s="169" t="s">
        <v>776</v>
      </c>
      <c r="V510" s="169"/>
      <c r="W510" s="169"/>
      <c r="X510" s="169"/>
      <c r="Y510" s="169"/>
      <c r="Z510" s="169"/>
      <c r="AA510" s="169"/>
      <c r="AB510" s="169"/>
      <c r="AC510" s="169"/>
      <c r="AD510" s="169"/>
      <c r="AE510" s="169"/>
      <c r="AF510" s="169" t="s">
        <v>776</v>
      </c>
      <c r="AG510" s="169" t="s">
        <v>776</v>
      </c>
      <c r="AH510" s="169" t="s">
        <v>776</v>
      </c>
      <c r="AI510" s="169" t="s">
        <v>776</v>
      </c>
      <c r="AJ510" s="169"/>
      <c r="AK510" s="169"/>
      <c r="AL510" s="169"/>
      <c r="AM510" s="172">
        <v>44913</v>
      </c>
      <c r="AN510" s="172" t="s">
        <v>772</v>
      </c>
      <c r="AO510" s="173">
        <v>45385</v>
      </c>
      <c r="AP510" s="173">
        <v>45526</v>
      </c>
      <c r="AQ510" s="185"/>
      <c r="AR510" s="188"/>
      <c r="AS510" s="186"/>
      <c r="AT510" s="172"/>
      <c r="AU510" s="172"/>
      <c r="AV510" s="172"/>
      <c r="AW510" s="179"/>
      <c r="AX510" s="180"/>
      <c r="AY510" s="181"/>
      <c r="AZ510" s="182"/>
      <c r="BA510" s="183"/>
    </row>
    <row r="511" spans="1:53" ht="38.25" x14ac:dyDescent="0.25">
      <c r="A511" s="165" t="e">
        <f t="shared" si="3"/>
        <v>#REF!</v>
      </c>
      <c r="B511" s="166" t="s">
        <v>3308</v>
      </c>
      <c r="C511" s="167" t="s">
        <v>237</v>
      </c>
      <c r="D511" s="168" t="s">
        <v>3138</v>
      </c>
      <c r="E511" s="166" t="s">
        <v>439</v>
      </c>
      <c r="F511" s="169" t="s">
        <v>3139</v>
      </c>
      <c r="G511" s="170" t="s">
        <v>3300</v>
      </c>
      <c r="H511" s="170" t="s">
        <v>3301</v>
      </c>
      <c r="I511" s="169" t="s">
        <v>1585</v>
      </c>
      <c r="J511" s="166" t="s">
        <v>3309</v>
      </c>
      <c r="K511" s="166" t="s">
        <v>3310</v>
      </c>
      <c r="L511" s="171" t="s">
        <v>776</v>
      </c>
      <c r="M511" s="171" t="s">
        <v>776</v>
      </c>
      <c r="N511" s="171"/>
      <c r="O511" s="177"/>
      <c r="P511" s="177"/>
      <c r="Q511" s="169"/>
      <c r="R511" s="169" t="s">
        <v>776</v>
      </c>
      <c r="S511" s="169" t="s">
        <v>776</v>
      </c>
      <c r="T511" s="169"/>
      <c r="U511" s="169" t="s">
        <v>776</v>
      </c>
      <c r="V511" s="169"/>
      <c r="W511" s="169"/>
      <c r="X511" s="169" t="s">
        <v>776</v>
      </c>
      <c r="Y511" s="169"/>
      <c r="Z511" s="169"/>
      <c r="AA511" s="169"/>
      <c r="AB511" s="169"/>
      <c r="AC511" s="169"/>
      <c r="AD511" s="169"/>
      <c r="AE511" s="169"/>
      <c r="AF511" s="169" t="s">
        <v>776</v>
      </c>
      <c r="AG511" s="169" t="s">
        <v>776</v>
      </c>
      <c r="AH511" s="169" t="s">
        <v>776</v>
      </c>
      <c r="AI511" s="169" t="s">
        <v>776</v>
      </c>
      <c r="AJ511" s="169"/>
      <c r="AK511" s="169"/>
      <c r="AL511" s="169"/>
      <c r="AM511" s="172">
        <v>44854</v>
      </c>
      <c r="AN511" s="172" t="s">
        <v>772</v>
      </c>
      <c r="AO511" s="173">
        <v>45397</v>
      </c>
      <c r="AP511" s="173">
        <v>45509</v>
      </c>
      <c r="AQ511" s="185"/>
      <c r="AR511" s="188"/>
      <c r="AS511" s="186"/>
      <c r="AT511" s="172"/>
      <c r="AU511" s="172"/>
      <c r="AV511" s="172"/>
      <c r="AW511" s="179"/>
      <c r="AX511" s="180"/>
      <c r="AY511" s="200"/>
      <c r="AZ511" s="182"/>
      <c r="BA511" s="183"/>
    </row>
    <row r="512" spans="1:53" x14ac:dyDescent="0.25">
      <c r="A512" s="165" t="e">
        <f t="shared" si="3"/>
        <v>#REF!</v>
      </c>
      <c r="B512" s="166" t="s">
        <v>3311</v>
      </c>
      <c r="C512" s="167" t="s">
        <v>237</v>
      </c>
      <c r="D512" s="168" t="s">
        <v>3138</v>
      </c>
      <c r="E512" s="166" t="s">
        <v>439</v>
      </c>
      <c r="F512" s="169" t="s">
        <v>3139</v>
      </c>
      <c r="G512" s="170" t="s">
        <v>3300</v>
      </c>
      <c r="H512" s="170" t="s">
        <v>3312</v>
      </c>
      <c r="I512" s="169" t="s">
        <v>1585</v>
      </c>
      <c r="J512" s="166" t="s">
        <v>3313</v>
      </c>
      <c r="K512" s="166" t="s">
        <v>3314</v>
      </c>
      <c r="L512" s="171" t="s">
        <v>776</v>
      </c>
      <c r="M512" s="171" t="s">
        <v>776</v>
      </c>
      <c r="N512" s="171"/>
      <c r="O512" s="177"/>
      <c r="P512" s="177"/>
      <c r="Q512" s="169"/>
      <c r="R512" s="169"/>
      <c r="S512" s="169" t="s">
        <v>776</v>
      </c>
      <c r="T512" s="169"/>
      <c r="U512" s="169" t="s">
        <v>776</v>
      </c>
      <c r="V512" s="169"/>
      <c r="W512" s="169"/>
      <c r="X512" s="169"/>
      <c r="Y512" s="169"/>
      <c r="Z512" s="169"/>
      <c r="AA512" s="169"/>
      <c r="AB512" s="169"/>
      <c r="AC512" s="169"/>
      <c r="AD512" s="169"/>
      <c r="AE512" s="169"/>
      <c r="AF512" s="169" t="s">
        <v>776</v>
      </c>
      <c r="AG512" s="169" t="s">
        <v>776</v>
      </c>
      <c r="AH512" s="169" t="s">
        <v>776</v>
      </c>
      <c r="AI512" s="169" t="s">
        <v>776</v>
      </c>
      <c r="AJ512" s="169"/>
      <c r="AK512" s="169"/>
      <c r="AL512" s="169"/>
      <c r="AM512" s="172">
        <v>44965</v>
      </c>
      <c r="AN512" s="172" t="s">
        <v>772</v>
      </c>
      <c r="AO512" s="173">
        <v>45393</v>
      </c>
      <c r="AP512" s="173">
        <v>45519</v>
      </c>
      <c r="AQ512" s="185"/>
      <c r="AR512" s="188"/>
      <c r="AS512" s="186"/>
      <c r="AT512" s="172"/>
      <c r="AU512" s="172"/>
      <c r="AV512" s="172"/>
      <c r="AW512" s="179"/>
      <c r="AX512" s="180"/>
      <c r="AY512" s="181"/>
      <c r="AZ512" s="182"/>
      <c r="BA512" s="183"/>
    </row>
    <row r="513" spans="1:53" ht="38.25" x14ac:dyDescent="0.25">
      <c r="A513" s="165" t="e">
        <f t="shared" si="3"/>
        <v>#REF!</v>
      </c>
      <c r="B513" s="166" t="s">
        <v>3315</v>
      </c>
      <c r="C513" s="167" t="s">
        <v>239</v>
      </c>
      <c r="D513" s="168" t="s">
        <v>3138</v>
      </c>
      <c r="E513" s="166" t="s">
        <v>439</v>
      </c>
      <c r="F513" s="169" t="s">
        <v>3139</v>
      </c>
      <c r="G513" s="170" t="s">
        <v>3300</v>
      </c>
      <c r="H513" s="170" t="s">
        <v>3316</v>
      </c>
      <c r="I513" s="169" t="s">
        <v>1585</v>
      </c>
      <c r="J513" s="166" t="s">
        <v>3317</v>
      </c>
      <c r="K513" s="166" t="s">
        <v>3318</v>
      </c>
      <c r="L513" s="177"/>
      <c r="M513" s="177"/>
      <c r="N513" s="177"/>
      <c r="O513" s="177"/>
      <c r="P513" s="171" t="s">
        <v>776</v>
      </c>
      <c r="Q513" s="169"/>
      <c r="R513" s="169" t="s">
        <v>776</v>
      </c>
      <c r="S513" s="169"/>
      <c r="T513" s="169"/>
      <c r="U513" s="169" t="s">
        <v>776</v>
      </c>
      <c r="V513" s="169"/>
      <c r="W513" s="169"/>
      <c r="X513" s="169"/>
      <c r="Y513" s="169"/>
      <c r="Z513" s="169"/>
      <c r="AA513" s="169"/>
      <c r="AB513" s="169"/>
      <c r="AC513" s="169" t="s">
        <v>776</v>
      </c>
      <c r="AD513" s="178" t="s">
        <v>3156</v>
      </c>
      <c r="AE513" s="169"/>
      <c r="AF513" s="169" t="s">
        <v>776</v>
      </c>
      <c r="AG513" s="169"/>
      <c r="AH513" s="169" t="s">
        <v>776</v>
      </c>
      <c r="AI513" s="169" t="s">
        <v>776</v>
      </c>
      <c r="AJ513" s="169"/>
      <c r="AK513" s="169"/>
      <c r="AL513" s="169"/>
      <c r="AM513" s="172">
        <v>44888</v>
      </c>
      <c r="AN513" s="172" t="s">
        <v>772</v>
      </c>
      <c r="AO513" s="173">
        <v>45391</v>
      </c>
      <c r="AP513" s="173">
        <v>45518</v>
      </c>
      <c r="AQ513" s="185"/>
      <c r="AR513" s="188"/>
      <c r="AS513" s="186"/>
      <c r="AT513" s="172"/>
      <c r="AU513" s="172"/>
      <c r="AV513" s="172"/>
      <c r="AW513" s="179"/>
      <c r="AX513" s="180"/>
      <c r="AY513" s="181"/>
      <c r="AZ513" s="182"/>
      <c r="BA513" s="183"/>
    </row>
    <row r="514" spans="1:53" x14ac:dyDescent="0.25">
      <c r="A514" s="165" t="e">
        <f t="shared" si="3"/>
        <v>#REF!</v>
      </c>
      <c r="B514" s="166" t="s">
        <v>3319</v>
      </c>
      <c r="C514" s="167" t="s">
        <v>239</v>
      </c>
      <c r="D514" s="168" t="s">
        <v>3149</v>
      </c>
      <c r="E514" s="166" t="s">
        <v>439</v>
      </c>
      <c r="F514" s="169" t="s">
        <v>3139</v>
      </c>
      <c r="G514" s="170" t="s">
        <v>3300</v>
      </c>
      <c r="H514" s="170" t="s">
        <v>3320</v>
      </c>
      <c r="I514" s="169" t="s">
        <v>1585</v>
      </c>
      <c r="J514" s="166" t="s">
        <v>3321</v>
      </c>
      <c r="K514" s="166" t="s">
        <v>3322</v>
      </c>
      <c r="L514" s="177"/>
      <c r="M514" s="177"/>
      <c r="N514" s="177"/>
      <c r="O514" s="177"/>
      <c r="P514" s="171" t="s">
        <v>776</v>
      </c>
      <c r="Q514" s="169"/>
      <c r="R514" s="169" t="s">
        <v>776</v>
      </c>
      <c r="S514" s="169"/>
      <c r="T514" s="169"/>
      <c r="U514" s="169"/>
      <c r="V514" s="169"/>
      <c r="W514" s="169"/>
      <c r="X514" s="169"/>
      <c r="Y514" s="169"/>
      <c r="Z514" s="169"/>
      <c r="AA514" s="169"/>
      <c r="AB514" s="169"/>
      <c r="AC514" s="169"/>
      <c r="AD514" s="169"/>
      <c r="AE514" s="169"/>
      <c r="AF514" s="169" t="s">
        <v>776</v>
      </c>
      <c r="AG514" s="169" t="s">
        <v>776</v>
      </c>
      <c r="AH514" s="169" t="s">
        <v>776</v>
      </c>
      <c r="AI514" s="169" t="s">
        <v>776</v>
      </c>
      <c r="AJ514" s="169"/>
      <c r="AK514" s="169"/>
      <c r="AL514" s="169"/>
      <c r="AM514" s="172">
        <v>44839</v>
      </c>
      <c r="AN514" s="172" t="s">
        <v>772</v>
      </c>
      <c r="AO514" s="173">
        <v>45363</v>
      </c>
      <c r="AP514" s="173">
        <v>45489</v>
      </c>
      <c r="AQ514" s="184"/>
      <c r="AR514" s="185"/>
      <c r="AS514" s="186"/>
      <c r="AT514" s="172"/>
      <c r="AU514" s="172"/>
      <c r="AV514" s="172"/>
      <c r="AW514" s="179"/>
      <c r="AX514" s="180"/>
      <c r="AY514" s="181"/>
      <c r="AZ514" s="182"/>
      <c r="BA514" s="183"/>
    </row>
    <row r="515" spans="1:53" ht="38.25" x14ac:dyDescent="0.25">
      <c r="A515" s="165" t="e">
        <f t="shared" si="3"/>
        <v>#REF!</v>
      </c>
      <c r="B515" s="166" t="s">
        <v>3323</v>
      </c>
      <c r="C515" s="167" t="s">
        <v>237</v>
      </c>
      <c r="D515" s="168" t="s">
        <v>3138</v>
      </c>
      <c r="E515" s="166" t="s">
        <v>439</v>
      </c>
      <c r="F515" s="169" t="s">
        <v>3139</v>
      </c>
      <c r="G515" s="170" t="s">
        <v>3300</v>
      </c>
      <c r="H515" s="170" t="s">
        <v>3324</v>
      </c>
      <c r="I515" s="169" t="s">
        <v>1585</v>
      </c>
      <c r="J515" s="166" t="s">
        <v>3325</v>
      </c>
      <c r="K515" s="166" t="s">
        <v>3326</v>
      </c>
      <c r="L515" s="177"/>
      <c r="M515" s="177"/>
      <c r="N515" s="177"/>
      <c r="O515" s="177"/>
      <c r="P515" s="171" t="s">
        <v>776</v>
      </c>
      <c r="Q515" s="169"/>
      <c r="R515" s="169" t="s">
        <v>776</v>
      </c>
      <c r="S515" s="169"/>
      <c r="T515" s="169" t="s">
        <v>776</v>
      </c>
      <c r="U515" s="169" t="s">
        <v>776</v>
      </c>
      <c r="V515" s="169"/>
      <c r="W515" s="169"/>
      <c r="X515" s="169" t="s">
        <v>776</v>
      </c>
      <c r="Y515" s="169"/>
      <c r="Z515" s="169"/>
      <c r="AA515" s="169"/>
      <c r="AB515" s="169"/>
      <c r="AC515" s="169"/>
      <c r="AD515" s="169"/>
      <c r="AE515" s="169"/>
      <c r="AF515" s="169" t="s">
        <v>776</v>
      </c>
      <c r="AG515" s="169" t="s">
        <v>776</v>
      </c>
      <c r="AH515" s="169" t="s">
        <v>776</v>
      </c>
      <c r="AI515" s="169" t="s">
        <v>776</v>
      </c>
      <c r="AJ515" s="169"/>
      <c r="AK515" s="169"/>
      <c r="AL515" s="169"/>
      <c r="AM515" s="172">
        <v>44818</v>
      </c>
      <c r="AN515" s="172" t="s">
        <v>772</v>
      </c>
      <c r="AO515" s="173">
        <v>45296</v>
      </c>
      <c r="AP515" s="173">
        <v>45419</v>
      </c>
      <c r="AQ515" s="201">
        <v>45567</v>
      </c>
      <c r="AR515" s="172"/>
      <c r="AS515" s="172"/>
      <c r="AT515" s="172"/>
      <c r="AU515" s="172"/>
      <c r="AV515" s="172"/>
      <c r="AW515" s="179"/>
      <c r="AX515" s="180"/>
      <c r="AY515" s="181"/>
      <c r="AZ515" s="182"/>
      <c r="BA515" s="183"/>
    </row>
    <row r="516" spans="1:53" x14ac:dyDescent="0.25">
      <c r="A516" s="165" t="e">
        <f t="shared" si="3"/>
        <v>#REF!</v>
      </c>
      <c r="B516" s="166" t="s">
        <v>3327</v>
      </c>
      <c r="C516" s="167" t="s">
        <v>239</v>
      </c>
      <c r="D516" s="168" t="s">
        <v>3149</v>
      </c>
      <c r="E516" s="166" t="s">
        <v>439</v>
      </c>
      <c r="F516" s="169" t="s">
        <v>3139</v>
      </c>
      <c r="G516" s="170" t="s">
        <v>3300</v>
      </c>
      <c r="H516" s="170" t="s">
        <v>3324</v>
      </c>
      <c r="I516" s="169" t="s">
        <v>1585</v>
      </c>
      <c r="J516" s="166" t="s">
        <v>3328</v>
      </c>
      <c r="K516" s="166" t="s">
        <v>3329</v>
      </c>
      <c r="L516" s="177"/>
      <c r="M516" s="177"/>
      <c r="N516" s="171"/>
      <c r="O516" s="171" t="s">
        <v>776</v>
      </c>
      <c r="P516" s="171" t="s">
        <v>776</v>
      </c>
      <c r="Q516" s="169"/>
      <c r="R516" s="169" t="s">
        <v>776</v>
      </c>
      <c r="S516" s="169"/>
      <c r="T516" s="169"/>
      <c r="U516" s="169" t="s">
        <v>776</v>
      </c>
      <c r="V516" s="169"/>
      <c r="W516" s="169"/>
      <c r="X516" s="169"/>
      <c r="Y516" s="169"/>
      <c r="Z516" s="169"/>
      <c r="AA516" s="169"/>
      <c r="AB516" s="169"/>
      <c r="AC516" s="169"/>
      <c r="AD516" s="169"/>
      <c r="AE516" s="169"/>
      <c r="AF516" s="169" t="s">
        <v>776</v>
      </c>
      <c r="AG516" s="169" t="s">
        <v>776</v>
      </c>
      <c r="AH516" s="169" t="s">
        <v>776</v>
      </c>
      <c r="AI516" s="169" t="s">
        <v>776</v>
      </c>
      <c r="AJ516" s="169"/>
      <c r="AK516" s="169"/>
      <c r="AL516" s="169"/>
      <c r="AM516" s="172">
        <v>44877</v>
      </c>
      <c r="AN516" s="172" t="s">
        <v>772</v>
      </c>
      <c r="AO516" s="173">
        <v>45355</v>
      </c>
      <c r="AP516" s="173">
        <v>45482</v>
      </c>
      <c r="AQ516" s="184"/>
      <c r="AR516" s="185"/>
      <c r="AS516" s="186"/>
      <c r="AT516" s="172"/>
      <c r="AU516" s="172"/>
      <c r="AV516" s="172"/>
      <c r="AW516" s="179"/>
      <c r="AX516" s="180"/>
      <c r="AY516" s="181"/>
      <c r="AZ516" s="182"/>
      <c r="BA516" s="183"/>
    </row>
    <row r="517" spans="1:53" x14ac:dyDescent="0.25">
      <c r="A517" s="165" t="e">
        <f t="shared" ref="A517:A580" si="4">IF(AND(A516="No",B518&lt;&gt;""),1,IF(B518&lt;&gt;"",A516+"1",""))</f>
        <v>#REF!</v>
      </c>
      <c r="B517" s="166" t="s">
        <v>3330</v>
      </c>
      <c r="C517" s="167" t="s">
        <v>239</v>
      </c>
      <c r="D517" s="168" t="s">
        <v>3149</v>
      </c>
      <c r="E517" s="166" t="s">
        <v>439</v>
      </c>
      <c r="F517" s="169" t="s">
        <v>3139</v>
      </c>
      <c r="G517" s="170" t="s">
        <v>3300</v>
      </c>
      <c r="H517" s="170" t="s">
        <v>3324</v>
      </c>
      <c r="I517" s="169" t="s">
        <v>1585</v>
      </c>
      <c r="J517" s="166" t="s">
        <v>3331</v>
      </c>
      <c r="K517" s="166" t="s">
        <v>3332</v>
      </c>
      <c r="L517" s="177"/>
      <c r="M517" s="177"/>
      <c r="N517" s="171"/>
      <c r="O517" s="171" t="s">
        <v>776</v>
      </c>
      <c r="P517" s="171" t="s">
        <v>776</v>
      </c>
      <c r="Q517" s="169"/>
      <c r="R517" s="169"/>
      <c r="S517" s="169"/>
      <c r="T517" s="169"/>
      <c r="U517" s="169" t="s">
        <v>776</v>
      </c>
      <c r="V517" s="169"/>
      <c r="W517" s="169"/>
      <c r="X517" s="169"/>
      <c r="Y517" s="169"/>
      <c r="Z517" s="169"/>
      <c r="AA517" s="169"/>
      <c r="AB517" s="169"/>
      <c r="AC517" s="169"/>
      <c r="AD517" s="169"/>
      <c r="AE517" s="169"/>
      <c r="AF517" s="169" t="s">
        <v>776</v>
      </c>
      <c r="AG517" s="169" t="s">
        <v>776</v>
      </c>
      <c r="AH517" s="169" t="s">
        <v>776</v>
      </c>
      <c r="AI517" s="169" t="s">
        <v>776</v>
      </c>
      <c r="AJ517" s="169"/>
      <c r="AK517" s="169"/>
      <c r="AL517" s="169"/>
      <c r="AM517" s="172">
        <v>44930</v>
      </c>
      <c r="AN517" s="172" t="s">
        <v>772</v>
      </c>
      <c r="AO517" s="173">
        <v>45434</v>
      </c>
      <c r="AP517" s="174"/>
      <c r="AQ517" s="174"/>
      <c r="AR517" s="172"/>
      <c r="AS517" s="172"/>
      <c r="AT517" s="172"/>
      <c r="AU517" s="172"/>
      <c r="AV517" s="172"/>
      <c r="AW517" s="179"/>
      <c r="AX517" s="180"/>
      <c r="AY517" s="181"/>
      <c r="AZ517" s="182"/>
      <c r="BA517" s="183"/>
    </row>
    <row r="518" spans="1:53" ht="38.25" x14ac:dyDescent="0.25">
      <c r="A518" s="165" t="e">
        <f t="shared" si="4"/>
        <v>#REF!</v>
      </c>
      <c r="B518" s="166" t="s">
        <v>3333</v>
      </c>
      <c r="C518" s="167" t="s">
        <v>239</v>
      </c>
      <c r="D518" s="168" t="s">
        <v>3149</v>
      </c>
      <c r="E518" s="166" t="s">
        <v>439</v>
      </c>
      <c r="F518" s="169" t="s">
        <v>3139</v>
      </c>
      <c r="G518" s="170" t="s">
        <v>3300</v>
      </c>
      <c r="H518" s="170" t="s">
        <v>3334</v>
      </c>
      <c r="I518" s="169" t="s">
        <v>1585</v>
      </c>
      <c r="J518" s="166" t="s">
        <v>3335</v>
      </c>
      <c r="K518" s="166" t="s">
        <v>3336</v>
      </c>
      <c r="L518" s="177"/>
      <c r="M518" s="177"/>
      <c r="N518" s="171"/>
      <c r="O518" s="171" t="s">
        <v>776</v>
      </c>
      <c r="P518" s="171" t="s">
        <v>776</v>
      </c>
      <c r="Q518" s="169"/>
      <c r="R518" s="169" t="s">
        <v>776</v>
      </c>
      <c r="S518" s="169"/>
      <c r="T518" s="169"/>
      <c r="U518" s="169" t="s">
        <v>776</v>
      </c>
      <c r="V518" s="169"/>
      <c r="W518" s="169"/>
      <c r="X518" s="169"/>
      <c r="Y518" s="169"/>
      <c r="Z518" s="169"/>
      <c r="AA518" s="169"/>
      <c r="AB518" s="169"/>
      <c r="AC518" s="169" t="s">
        <v>776</v>
      </c>
      <c r="AD518" s="178" t="s">
        <v>3156</v>
      </c>
      <c r="AE518" s="169"/>
      <c r="AF518" s="169" t="s">
        <v>776</v>
      </c>
      <c r="AG518" s="169" t="s">
        <v>776</v>
      </c>
      <c r="AH518" s="169" t="s">
        <v>776</v>
      </c>
      <c r="AI518" s="169" t="s">
        <v>776</v>
      </c>
      <c r="AJ518" s="169"/>
      <c r="AK518" s="169"/>
      <c r="AL518" s="169"/>
      <c r="AM518" s="172">
        <v>44880</v>
      </c>
      <c r="AN518" s="172" t="s">
        <v>772</v>
      </c>
      <c r="AO518" s="173">
        <v>45357</v>
      </c>
      <c r="AP518" s="173">
        <v>45483</v>
      </c>
      <c r="AQ518" s="184"/>
      <c r="AR518" s="185"/>
      <c r="AS518" s="186"/>
      <c r="AT518" s="172"/>
      <c r="AU518" s="172"/>
      <c r="AV518" s="172"/>
      <c r="AW518" s="179"/>
      <c r="AX518" s="180"/>
      <c r="AY518" s="181"/>
      <c r="AZ518" s="182"/>
      <c r="BA518" s="183"/>
    </row>
    <row r="519" spans="1:53" ht="38.25" x14ac:dyDescent="0.25">
      <c r="A519" s="165" t="e">
        <f t="shared" si="4"/>
        <v>#REF!</v>
      </c>
      <c r="B519" s="166" t="s">
        <v>3337</v>
      </c>
      <c r="C519" s="167" t="s">
        <v>439</v>
      </c>
      <c r="D519" s="168" t="s">
        <v>3149</v>
      </c>
      <c r="E519" s="166" t="s">
        <v>439</v>
      </c>
      <c r="F519" s="169" t="s">
        <v>3139</v>
      </c>
      <c r="G519" s="170" t="s">
        <v>3300</v>
      </c>
      <c r="H519" s="170" t="s">
        <v>3316</v>
      </c>
      <c r="I519" s="169" t="s">
        <v>1585</v>
      </c>
      <c r="J519" s="166" t="s">
        <v>3317</v>
      </c>
      <c r="K519" s="166" t="s">
        <v>3338</v>
      </c>
      <c r="L519" s="177"/>
      <c r="M519" s="177"/>
      <c r="N519" s="171" t="s">
        <v>776</v>
      </c>
      <c r="O519" s="171" t="s">
        <v>776</v>
      </c>
      <c r="P519" s="171" t="s">
        <v>776</v>
      </c>
      <c r="Q519" s="169"/>
      <c r="R519" s="169"/>
      <c r="S519" s="169"/>
      <c r="T519" s="169"/>
      <c r="U519" s="169"/>
      <c r="V519" s="169"/>
      <c r="W519" s="169"/>
      <c r="X519" s="169"/>
      <c r="Y519" s="169"/>
      <c r="Z519" s="169"/>
      <c r="AA519" s="169"/>
      <c r="AB519" s="169"/>
      <c r="AC519" s="169" t="s">
        <v>776</v>
      </c>
      <c r="AD519" s="178" t="s">
        <v>3156</v>
      </c>
      <c r="AE519" s="169"/>
      <c r="AF519" s="169"/>
      <c r="AG519" s="169"/>
      <c r="AH519" s="169"/>
      <c r="AI519" s="169"/>
      <c r="AJ519" s="169"/>
      <c r="AK519" s="169"/>
      <c r="AL519" s="169"/>
      <c r="AM519" s="172">
        <v>43403</v>
      </c>
      <c r="AN519" s="172" t="s">
        <v>773</v>
      </c>
      <c r="AO519" s="174"/>
      <c r="AP519" s="174"/>
      <c r="AQ519" s="174"/>
      <c r="AR519" s="172"/>
      <c r="AS519" s="172"/>
      <c r="AT519" s="172"/>
      <c r="AU519" s="172"/>
      <c r="AV519" s="172"/>
      <c r="AW519" s="179"/>
      <c r="AX519" s="180"/>
      <c r="AY519" s="181"/>
      <c r="AZ519" s="182"/>
      <c r="BA519" s="183"/>
    </row>
    <row r="520" spans="1:53" x14ac:dyDescent="0.25">
      <c r="A520" s="165" t="e">
        <f t="shared" si="4"/>
        <v>#REF!</v>
      </c>
      <c r="B520" s="166" t="s">
        <v>3339</v>
      </c>
      <c r="C520" s="167" t="s">
        <v>239</v>
      </c>
      <c r="D520" s="168" t="s">
        <v>3149</v>
      </c>
      <c r="E520" s="166" t="s">
        <v>439</v>
      </c>
      <c r="F520" s="169" t="s">
        <v>3139</v>
      </c>
      <c r="G520" s="170" t="s">
        <v>3300</v>
      </c>
      <c r="H520" s="170" t="s">
        <v>3340</v>
      </c>
      <c r="I520" s="169" t="s">
        <v>1585</v>
      </c>
      <c r="J520" s="166" t="s">
        <v>3341</v>
      </c>
      <c r="K520" s="166" t="s">
        <v>3342</v>
      </c>
      <c r="L520" s="177"/>
      <c r="M520" s="177"/>
      <c r="N520" s="171"/>
      <c r="O520" s="171"/>
      <c r="P520" s="171" t="s">
        <v>776</v>
      </c>
      <c r="Q520" s="169"/>
      <c r="R520" s="169"/>
      <c r="S520" s="169"/>
      <c r="T520" s="169"/>
      <c r="U520" s="169" t="s">
        <v>776</v>
      </c>
      <c r="V520" s="169"/>
      <c r="W520" s="169"/>
      <c r="X520" s="169"/>
      <c r="Y520" s="169"/>
      <c r="Z520" s="169"/>
      <c r="AA520" s="169"/>
      <c r="AB520" s="169"/>
      <c r="AC520" s="169"/>
      <c r="AD520" s="169"/>
      <c r="AE520" s="169"/>
      <c r="AF520" s="169" t="s">
        <v>776</v>
      </c>
      <c r="AG520" s="169" t="s">
        <v>776</v>
      </c>
      <c r="AH520" s="169" t="s">
        <v>776</v>
      </c>
      <c r="AI520" s="169" t="s">
        <v>776</v>
      </c>
      <c r="AJ520" s="169"/>
      <c r="AK520" s="169"/>
      <c r="AL520" s="169"/>
      <c r="AM520" s="172">
        <v>44936</v>
      </c>
      <c r="AN520" s="172" t="s">
        <v>772</v>
      </c>
      <c r="AO520" s="173">
        <v>45338</v>
      </c>
      <c r="AP520" s="173">
        <v>45461</v>
      </c>
      <c r="AQ520" s="173">
        <v>45575</v>
      </c>
      <c r="AR520" s="184"/>
      <c r="AS520" s="186"/>
      <c r="AT520" s="188"/>
      <c r="AU520" s="189"/>
      <c r="AV520" s="196"/>
      <c r="AW520" s="179" t="s">
        <v>783</v>
      </c>
      <c r="AX520" s="202">
        <v>45575</v>
      </c>
      <c r="AY520" s="199" t="s">
        <v>3242</v>
      </c>
      <c r="AZ520" s="194" t="s">
        <v>1611</v>
      </c>
      <c r="BA520" s="183"/>
    </row>
    <row r="521" spans="1:53" ht="38.25" x14ac:dyDescent="0.25">
      <c r="A521" s="165" t="e">
        <f t="shared" si="4"/>
        <v>#REF!</v>
      </c>
      <c r="B521" s="166" t="s">
        <v>3343</v>
      </c>
      <c r="C521" s="167" t="s">
        <v>239</v>
      </c>
      <c r="D521" s="168" t="s">
        <v>3149</v>
      </c>
      <c r="E521" s="166" t="s">
        <v>439</v>
      </c>
      <c r="F521" s="169" t="s">
        <v>3139</v>
      </c>
      <c r="G521" s="170" t="s">
        <v>3300</v>
      </c>
      <c r="H521" s="170" t="s">
        <v>3324</v>
      </c>
      <c r="I521" s="169" t="s">
        <v>1585</v>
      </c>
      <c r="J521" s="166" t="s">
        <v>3344</v>
      </c>
      <c r="K521" s="166" t="s">
        <v>3345</v>
      </c>
      <c r="L521" s="177"/>
      <c r="M521" s="177"/>
      <c r="N521" s="171" t="s">
        <v>776</v>
      </c>
      <c r="O521" s="171" t="s">
        <v>776</v>
      </c>
      <c r="P521" s="171" t="s">
        <v>776</v>
      </c>
      <c r="Q521" s="169"/>
      <c r="R521" s="169" t="s">
        <v>776</v>
      </c>
      <c r="S521" s="169"/>
      <c r="T521" s="169"/>
      <c r="U521" s="169" t="s">
        <v>776</v>
      </c>
      <c r="V521" s="169"/>
      <c r="W521" s="169"/>
      <c r="X521" s="169"/>
      <c r="Y521" s="169"/>
      <c r="Z521" s="169"/>
      <c r="AA521" s="169"/>
      <c r="AB521" s="169"/>
      <c r="AC521" s="169" t="s">
        <v>776</v>
      </c>
      <c r="AD521" s="178" t="s">
        <v>3156</v>
      </c>
      <c r="AE521" s="169"/>
      <c r="AF521" s="169" t="s">
        <v>776</v>
      </c>
      <c r="AG521" s="169" t="s">
        <v>776</v>
      </c>
      <c r="AH521" s="169" t="s">
        <v>776</v>
      </c>
      <c r="AI521" s="169" t="s">
        <v>776</v>
      </c>
      <c r="AJ521" s="169"/>
      <c r="AK521" s="169"/>
      <c r="AL521" s="169"/>
      <c r="AM521" s="172">
        <v>44890</v>
      </c>
      <c r="AN521" s="172" t="s">
        <v>772</v>
      </c>
      <c r="AO521" s="173">
        <v>45358</v>
      </c>
      <c r="AP521" s="173">
        <v>45481</v>
      </c>
      <c r="AQ521" s="184"/>
      <c r="AR521" s="185"/>
      <c r="AS521" s="186"/>
      <c r="AT521" s="172"/>
      <c r="AU521" s="172"/>
      <c r="AV521" s="172"/>
      <c r="AW521" s="175"/>
      <c r="AX521" s="180"/>
      <c r="AY521" s="181"/>
      <c r="AZ521" s="182"/>
      <c r="BA521" s="183"/>
    </row>
    <row r="522" spans="1:53" x14ac:dyDescent="0.25">
      <c r="A522" s="165" t="e">
        <f t="shared" si="4"/>
        <v>#REF!</v>
      </c>
      <c r="B522" s="166" t="s">
        <v>3346</v>
      </c>
      <c r="C522" s="167" t="s">
        <v>239</v>
      </c>
      <c r="D522" s="168" t="s">
        <v>3149</v>
      </c>
      <c r="E522" s="166" t="s">
        <v>439</v>
      </c>
      <c r="F522" s="169" t="s">
        <v>3139</v>
      </c>
      <c r="G522" s="170" t="s">
        <v>3300</v>
      </c>
      <c r="H522" s="170" t="s">
        <v>3316</v>
      </c>
      <c r="I522" s="169" t="s">
        <v>1585</v>
      </c>
      <c r="J522" s="166" t="s">
        <v>3347</v>
      </c>
      <c r="K522" s="166" t="s">
        <v>3348</v>
      </c>
      <c r="L522" s="177"/>
      <c r="M522" s="177"/>
      <c r="N522" s="171" t="s">
        <v>776</v>
      </c>
      <c r="O522" s="171" t="s">
        <v>776</v>
      </c>
      <c r="P522" s="171" t="s">
        <v>776</v>
      </c>
      <c r="Q522" s="169"/>
      <c r="R522" s="169" t="s">
        <v>776</v>
      </c>
      <c r="S522" s="169"/>
      <c r="T522" s="169"/>
      <c r="U522" s="169"/>
      <c r="V522" s="169"/>
      <c r="W522" s="169"/>
      <c r="X522" s="169"/>
      <c r="Y522" s="169"/>
      <c r="Z522" s="169"/>
      <c r="AA522" s="169"/>
      <c r="AB522" s="169"/>
      <c r="AC522" s="169"/>
      <c r="AD522" s="169"/>
      <c r="AE522" s="169"/>
      <c r="AF522" s="169" t="s">
        <v>776</v>
      </c>
      <c r="AG522" s="169" t="s">
        <v>776</v>
      </c>
      <c r="AH522" s="169" t="s">
        <v>776</v>
      </c>
      <c r="AI522" s="169" t="s">
        <v>776</v>
      </c>
      <c r="AJ522" s="169"/>
      <c r="AK522" s="169"/>
      <c r="AL522" s="169"/>
      <c r="AM522" s="172">
        <v>44824</v>
      </c>
      <c r="AN522" s="172" t="s">
        <v>772</v>
      </c>
      <c r="AO522" s="173">
        <v>45301</v>
      </c>
      <c r="AP522" s="173">
        <v>45419</v>
      </c>
      <c r="AQ522" s="173">
        <v>45565</v>
      </c>
      <c r="AR522" s="172"/>
      <c r="AS522" s="172"/>
      <c r="AT522" s="172"/>
      <c r="AU522" s="172"/>
      <c r="AV522" s="172"/>
      <c r="AW522" s="179"/>
      <c r="AX522" s="180"/>
      <c r="AY522" s="181"/>
      <c r="AZ522" s="182"/>
      <c r="BA522" s="183"/>
    </row>
    <row r="523" spans="1:53" x14ac:dyDescent="0.25">
      <c r="A523" s="165" t="e">
        <f t="shared" si="4"/>
        <v>#REF!</v>
      </c>
      <c r="B523" s="166" t="s">
        <v>3349</v>
      </c>
      <c r="C523" s="167" t="s">
        <v>239</v>
      </c>
      <c r="D523" s="168" t="s">
        <v>3149</v>
      </c>
      <c r="E523" s="166" t="s">
        <v>439</v>
      </c>
      <c r="F523" s="169" t="s">
        <v>3139</v>
      </c>
      <c r="G523" s="170" t="s">
        <v>3300</v>
      </c>
      <c r="H523" s="170" t="s">
        <v>3312</v>
      </c>
      <c r="I523" s="169" t="s">
        <v>1585</v>
      </c>
      <c r="J523" s="166" t="s">
        <v>3350</v>
      </c>
      <c r="K523" s="166" t="s">
        <v>3351</v>
      </c>
      <c r="L523" s="177"/>
      <c r="M523" s="177"/>
      <c r="N523" s="171"/>
      <c r="O523" s="171" t="s">
        <v>776</v>
      </c>
      <c r="P523" s="171" t="s">
        <v>776</v>
      </c>
      <c r="Q523" s="169"/>
      <c r="R523" s="169"/>
      <c r="S523" s="169" t="s">
        <v>776</v>
      </c>
      <c r="T523" s="169"/>
      <c r="U523" s="169" t="s">
        <v>776</v>
      </c>
      <c r="V523" s="169"/>
      <c r="W523" s="169"/>
      <c r="X523" s="169"/>
      <c r="Y523" s="169"/>
      <c r="Z523" s="169"/>
      <c r="AA523" s="169"/>
      <c r="AB523" s="169"/>
      <c r="AC523" s="169"/>
      <c r="AD523" s="169"/>
      <c r="AE523" s="169"/>
      <c r="AF523" s="169" t="s">
        <v>776</v>
      </c>
      <c r="AG523" s="169" t="s">
        <v>776</v>
      </c>
      <c r="AH523" s="169" t="s">
        <v>776</v>
      </c>
      <c r="AI523" s="169" t="s">
        <v>776</v>
      </c>
      <c r="AJ523" s="169"/>
      <c r="AK523" s="169"/>
      <c r="AL523" s="169"/>
      <c r="AM523" s="172">
        <v>44936</v>
      </c>
      <c r="AN523" s="172" t="s">
        <v>772</v>
      </c>
      <c r="AO523" s="173">
        <v>45341</v>
      </c>
      <c r="AP523" s="173">
        <v>45462</v>
      </c>
      <c r="AQ523" s="184"/>
      <c r="AR523" s="184"/>
      <c r="AS523" s="186"/>
      <c r="AT523" s="188"/>
      <c r="AU523" s="172"/>
      <c r="AV523" s="172"/>
      <c r="AW523" s="179"/>
      <c r="AX523" s="180"/>
      <c r="AY523" s="181"/>
      <c r="AZ523" s="182"/>
      <c r="BA523" s="183"/>
    </row>
    <row r="524" spans="1:53" x14ac:dyDescent="0.25">
      <c r="A524" s="165" t="e">
        <f t="shared" si="4"/>
        <v>#REF!</v>
      </c>
      <c r="B524" s="166" t="s">
        <v>3352</v>
      </c>
      <c r="C524" s="167" t="s">
        <v>239</v>
      </c>
      <c r="D524" s="168" t="s">
        <v>3149</v>
      </c>
      <c r="E524" s="166" t="s">
        <v>439</v>
      </c>
      <c r="F524" s="169" t="s">
        <v>3139</v>
      </c>
      <c r="G524" s="170" t="s">
        <v>3300</v>
      </c>
      <c r="H524" s="170" t="s">
        <v>3312</v>
      </c>
      <c r="I524" s="169" t="s">
        <v>1585</v>
      </c>
      <c r="J524" s="166" t="s">
        <v>3353</v>
      </c>
      <c r="K524" s="166" t="s">
        <v>3354</v>
      </c>
      <c r="L524" s="177"/>
      <c r="M524" s="177"/>
      <c r="N524" s="171"/>
      <c r="O524" s="171" t="s">
        <v>776</v>
      </c>
      <c r="P524" s="171"/>
      <c r="Q524" s="169"/>
      <c r="R524" s="169" t="s">
        <v>776</v>
      </c>
      <c r="S524" s="169" t="s">
        <v>776</v>
      </c>
      <c r="T524" s="169"/>
      <c r="U524" s="169" t="s">
        <v>776</v>
      </c>
      <c r="V524" s="169"/>
      <c r="W524" s="169" t="s">
        <v>776</v>
      </c>
      <c r="X524" s="169"/>
      <c r="Y524" s="169" t="s">
        <v>776</v>
      </c>
      <c r="Z524" s="169"/>
      <c r="AA524" s="169"/>
      <c r="AB524" s="169"/>
      <c r="AC524" s="169"/>
      <c r="AD524" s="169"/>
      <c r="AE524" s="169"/>
      <c r="AF524" s="169" t="s">
        <v>776</v>
      </c>
      <c r="AG524" s="169" t="s">
        <v>776</v>
      </c>
      <c r="AH524" s="169" t="s">
        <v>776</v>
      </c>
      <c r="AI524" s="169" t="s">
        <v>776</v>
      </c>
      <c r="AJ524" s="169"/>
      <c r="AK524" s="169"/>
      <c r="AL524" s="169"/>
      <c r="AM524" s="172">
        <v>44930</v>
      </c>
      <c r="AN524" s="172" t="s">
        <v>772</v>
      </c>
      <c r="AO524" s="173">
        <v>45317</v>
      </c>
      <c r="AP524" s="173">
        <v>45438</v>
      </c>
      <c r="AQ524" s="173">
        <v>45554</v>
      </c>
      <c r="AR524" s="172"/>
      <c r="AS524" s="172"/>
      <c r="AT524" s="172"/>
      <c r="AU524" s="172"/>
      <c r="AV524" s="172"/>
      <c r="AW524" s="179" t="s">
        <v>783</v>
      </c>
      <c r="AX524" s="180">
        <v>45554</v>
      </c>
      <c r="AY524" s="199" t="s">
        <v>3275</v>
      </c>
      <c r="AZ524" s="194" t="s">
        <v>1611</v>
      </c>
      <c r="BA524" s="183"/>
    </row>
    <row r="525" spans="1:53" ht="38.25" x14ac:dyDescent="0.25">
      <c r="A525" s="165" t="e">
        <f t="shared" si="4"/>
        <v>#REF!</v>
      </c>
      <c r="B525" s="166" t="s">
        <v>3355</v>
      </c>
      <c r="C525" s="167" t="s">
        <v>239</v>
      </c>
      <c r="D525" s="168" t="s">
        <v>3138</v>
      </c>
      <c r="E525" s="166" t="s">
        <v>439</v>
      </c>
      <c r="F525" s="169" t="s">
        <v>3139</v>
      </c>
      <c r="G525" s="170" t="s">
        <v>3300</v>
      </c>
      <c r="H525" s="170" t="s">
        <v>3306</v>
      </c>
      <c r="I525" s="169" t="s">
        <v>1585</v>
      </c>
      <c r="J525" s="166" t="s">
        <v>3356</v>
      </c>
      <c r="K525" s="166" t="s">
        <v>3357</v>
      </c>
      <c r="L525" s="171" t="s">
        <v>776</v>
      </c>
      <c r="M525" s="171" t="s">
        <v>776</v>
      </c>
      <c r="N525" s="171" t="s">
        <v>776</v>
      </c>
      <c r="O525" s="171" t="s">
        <v>776</v>
      </c>
      <c r="P525" s="171" t="s">
        <v>776</v>
      </c>
      <c r="Q525" s="169" t="s">
        <v>776</v>
      </c>
      <c r="R525" s="169" t="s">
        <v>776</v>
      </c>
      <c r="S525" s="169" t="s">
        <v>776</v>
      </c>
      <c r="T525" s="169"/>
      <c r="U525" s="169" t="s">
        <v>776</v>
      </c>
      <c r="V525" s="169"/>
      <c r="W525" s="169" t="s">
        <v>776</v>
      </c>
      <c r="X525" s="169" t="s">
        <v>776</v>
      </c>
      <c r="Y525" s="169" t="s">
        <v>776</v>
      </c>
      <c r="Z525" s="169"/>
      <c r="AA525" s="169"/>
      <c r="AB525" s="169"/>
      <c r="AC525" s="169" t="s">
        <v>776</v>
      </c>
      <c r="AD525" s="178" t="s">
        <v>3156</v>
      </c>
      <c r="AE525" s="169"/>
      <c r="AF525" s="169" t="s">
        <v>776</v>
      </c>
      <c r="AG525" s="169" t="s">
        <v>776</v>
      </c>
      <c r="AH525" s="169" t="s">
        <v>776</v>
      </c>
      <c r="AI525" s="169" t="s">
        <v>776</v>
      </c>
      <c r="AJ525" s="169"/>
      <c r="AK525" s="169"/>
      <c r="AL525" s="169"/>
      <c r="AM525" s="172">
        <v>44840</v>
      </c>
      <c r="AN525" s="172" t="s">
        <v>772</v>
      </c>
      <c r="AO525" s="173">
        <v>45547</v>
      </c>
      <c r="AP525" s="174"/>
      <c r="AQ525" s="174"/>
      <c r="AR525" s="172"/>
      <c r="AS525" s="172"/>
      <c r="AT525" s="172"/>
      <c r="AU525" s="172"/>
      <c r="AV525" s="172"/>
      <c r="AW525" s="179"/>
      <c r="AX525" s="180"/>
      <c r="AY525" s="181"/>
      <c r="AZ525" s="182"/>
      <c r="BA525" s="183"/>
    </row>
    <row r="526" spans="1:53" ht="25.5" x14ac:dyDescent="0.25">
      <c r="A526" s="165" t="e">
        <f t="shared" si="4"/>
        <v>#REF!</v>
      </c>
      <c r="B526" s="166" t="s">
        <v>3358</v>
      </c>
      <c r="C526" s="167" t="s">
        <v>239</v>
      </c>
      <c r="D526" s="168" t="s">
        <v>3149</v>
      </c>
      <c r="E526" s="166" t="s">
        <v>439</v>
      </c>
      <c r="F526" s="169" t="s">
        <v>3139</v>
      </c>
      <c r="G526" s="170" t="s">
        <v>3300</v>
      </c>
      <c r="H526" s="170" t="s">
        <v>3359</v>
      </c>
      <c r="I526" s="169" t="s">
        <v>1585</v>
      </c>
      <c r="J526" s="166" t="s">
        <v>3360</v>
      </c>
      <c r="K526" s="166" t="s">
        <v>3361</v>
      </c>
      <c r="L526" s="177"/>
      <c r="M526" s="177"/>
      <c r="N526" s="171"/>
      <c r="O526" s="171" t="s">
        <v>776</v>
      </c>
      <c r="P526" s="171"/>
      <c r="Q526" s="169"/>
      <c r="R526" s="169"/>
      <c r="S526" s="169"/>
      <c r="T526" s="169"/>
      <c r="U526" s="169" t="s">
        <v>776</v>
      </c>
      <c r="V526" s="169"/>
      <c r="W526" s="169"/>
      <c r="X526" s="169"/>
      <c r="Y526" s="169" t="s">
        <v>776</v>
      </c>
      <c r="Z526" s="169"/>
      <c r="AA526" s="169"/>
      <c r="AB526" s="169"/>
      <c r="AC526" s="169"/>
      <c r="AD526" s="169"/>
      <c r="AE526" s="169"/>
      <c r="AF526" s="169" t="s">
        <v>776</v>
      </c>
      <c r="AG526" s="169" t="s">
        <v>776</v>
      </c>
      <c r="AH526" s="169" t="s">
        <v>776</v>
      </c>
      <c r="AI526" s="169" t="s">
        <v>776</v>
      </c>
      <c r="AJ526" s="169"/>
      <c r="AK526" s="169"/>
      <c r="AL526" s="169"/>
      <c r="AM526" s="172">
        <v>44818</v>
      </c>
      <c r="AN526" s="172" t="s">
        <v>772</v>
      </c>
      <c r="AO526" s="173">
        <v>45302</v>
      </c>
      <c r="AP526" s="173">
        <v>45420</v>
      </c>
      <c r="AQ526" s="173">
        <v>45553</v>
      </c>
      <c r="AR526" s="172"/>
      <c r="AS526" s="172"/>
      <c r="AT526" s="172"/>
      <c r="AU526" s="172"/>
      <c r="AV526" s="172"/>
      <c r="AW526" s="179"/>
      <c r="AX526" s="180"/>
      <c r="AY526" s="200"/>
      <c r="AZ526" s="182"/>
      <c r="BA526" s="183"/>
    </row>
    <row r="527" spans="1:53" x14ac:dyDescent="0.25">
      <c r="A527" s="165" t="e">
        <f t="shared" si="4"/>
        <v>#REF!</v>
      </c>
      <c r="B527" s="166" t="s">
        <v>3362</v>
      </c>
      <c r="C527" s="167" t="s">
        <v>239</v>
      </c>
      <c r="D527" s="168" t="s">
        <v>3149</v>
      </c>
      <c r="E527" s="166" t="s">
        <v>439</v>
      </c>
      <c r="F527" s="169" t="s">
        <v>3139</v>
      </c>
      <c r="G527" s="170" t="s">
        <v>3300</v>
      </c>
      <c r="H527" s="170" t="s">
        <v>3312</v>
      </c>
      <c r="I527" s="169" t="s">
        <v>1585</v>
      </c>
      <c r="J527" s="166" t="s">
        <v>1907</v>
      </c>
      <c r="K527" s="166" t="s">
        <v>3363</v>
      </c>
      <c r="L527" s="177"/>
      <c r="M527" s="177"/>
      <c r="N527" s="171"/>
      <c r="O527" s="171" t="s">
        <v>776</v>
      </c>
      <c r="P527" s="171" t="s">
        <v>776</v>
      </c>
      <c r="Q527" s="169"/>
      <c r="R527" s="169" t="s">
        <v>776</v>
      </c>
      <c r="S527" s="169" t="s">
        <v>776</v>
      </c>
      <c r="T527" s="169"/>
      <c r="U527" s="169" t="s">
        <v>776</v>
      </c>
      <c r="V527" s="169"/>
      <c r="W527" s="169"/>
      <c r="X527" s="169"/>
      <c r="Y527" s="169"/>
      <c r="Z527" s="169"/>
      <c r="AA527" s="169"/>
      <c r="AB527" s="169"/>
      <c r="AC527" s="169"/>
      <c r="AD527" s="169"/>
      <c r="AE527" s="169"/>
      <c r="AF527" s="169" t="s">
        <v>776</v>
      </c>
      <c r="AG527" s="169" t="s">
        <v>776</v>
      </c>
      <c r="AH527" s="169" t="s">
        <v>776</v>
      </c>
      <c r="AI527" s="169" t="s">
        <v>776</v>
      </c>
      <c r="AJ527" s="169"/>
      <c r="AK527" s="169"/>
      <c r="AL527" s="169"/>
      <c r="AM527" s="172">
        <v>44895</v>
      </c>
      <c r="AN527" s="169" t="s">
        <v>774</v>
      </c>
      <c r="AO527" s="173">
        <v>45394</v>
      </c>
      <c r="AP527" s="174"/>
      <c r="AQ527" s="174"/>
      <c r="AR527" s="172"/>
      <c r="AS527" s="172"/>
      <c r="AT527" s="172"/>
      <c r="AU527" s="172"/>
      <c r="AV527" s="172"/>
      <c r="AW527" s="179"/>
      <c r="AX527" s="180"/>
      <c r="AY527" s="181"/>
      <c r="AZ527" s="182"/>
      <c r="BA527" s="183"/>
    </row>
    <row r="528" spans="1:53" ht="38.25" x14ac:dyDescent="0.25">
      <c r="A528" s="165" t="e">
        <f t="shared" si="4"/>
        <v>#REF!</v>
      </c>
      <c r="B528" s="166" t="s">
        <v>3364</v>
      </c>
      <c r="C528" s="167" t="s">
        <v>237</v>
      </c>
      <c r="D528" s="168" t="s">
        <v>3149</v>
      </c>
      <c r="E528" s="166" t="s">
        <v>439</v>
      </c>
      <c r="F528" s="169" t="s">
        <v>3139</v>
      </c>
      <c r="G528" s="170" t="s">
        <v>3300</v>
      </c>
      <c r="H528" s="170" t="s">
        <v>3312</v>
      </c>
      <c r="I528" s="169" t="s">
        <v>1585</v>
      </c>
      <c r="J528" s="166" t="s">
        <v>3350</v>
      </c>
      <c r="K528" s="166" t="s">
        <v>3365</v>
      </c>
      <c r="L528" s="171" t="s">
        <v>776</v>
      </c>
      <c r="M528" s="177"/>
      <c r="N528" s="171" t="s">
        <v>776</v>
      </c>
      <c r="O528" s="171" t="s">
        <v>776</v>
      </c>
      <c r="P528" s="171"/>
      <c r="Q528" s="169"/>
      <c r="R528" s="169"/>
      <c r="S528" s="169" t="s">
        <v>776</v>
      </c>
      <c r="T528" s="169"/>
      <c r="U528" s="169"/>
      <c r="V528" s="169"/>
      <c r="W528" s="169" t="s">
        <v>776</v>
      </c>
      <c r="X528" s="169"/>
      <c r="Y528" s="169"/>
      <c r="Z528" s="169"/>
      <c r="AA528" s="169"/>
      <c r="AB528" s="169"/>
      <c r="AC528" s="169" t="s">
        <v>776</v>
      </c>
      <c r="AD528" s="178" t="s">
        <v>3156</v>
      </c>
      <c r="AE528" s="169"/>
      <c r="AF528" s="169" t="s">
        <v>776</v>
      </c>
      <c r="AG528" s="169"/>
      <c r="AH528" s="169" t="s">
        <v>776</v>
      </c>
      <c r="AI528" s="169" t="s">
        <v>776</v>
      </c>
      <c r="AJ528" s="169"/>
      <c r="AK528" s="169"/>
      <c r="AL528" s="169"/>
      <c r="AM528" s="172">
        <v>44937</v>
      </c>
      <c r="AN528" s="172" t="s">
        <v>774</v>
      </c>
      <c r="AO528" s="173">
        <v>45341</v>
      </c>
      <c r="AP528" s="174"/>
      <c r="AQ528" s="174"/>
      <c r="AR528" s="172"/>
      <c r="AS528" s="172"/>
      <c r="AT528" s="172"/>
      <c r="AU528" s="172"/>
      <c r="AV528" s="172"/>
      <c r="AW528" s="179"/>
      <c r="AX528" s="180"/>
      <c r="AY528" s="181"/>
      <c r="AZ528" s="182"/>
      <c r="BA528" s="183"/>
    </row>
    <row r="529" spans="1:53" x14ac:dyDescent="0.25">
      <c r="A529" s="165" t="e">
        <f t="shared" si="4"/>
        <v>#REF!</v>
      </c>
      <c r="B529" s="166" t="s">
        <v>3366</v>
      </c>
      <c r="C529" s="167" t="s">
        <v>239</v>
      </c>
      <c r="D529" s="168" t="s">
        <v>3149</v>
      </c>
      <c r="E529" s="166" t="s">
        <v>439</v>
      </c>
      <c r="F529" s="169" t="s">
        <v>3139</v>
      </c>
      <c r="G529" s="170" t="s">
        <v>3300</v>
      </c>
      <c r="H529" s="170" t="s">
        <v>3312</v>
      </c>
      <c r="I529" s="169" t="s">
        <v>1585</v>
      </c>
      <c r="J529" s="166" t="s">
        <v>3367</v>
      </c>
      <c r="K529" s="166" t="s">
        <v>3368</v>
      </c>
      <c r="L529" s="171" t="s">
        <v>776</v>
      </c>
      <c r="M529" s="171" t="s">
        <v>776</v>
      </c>
      <c r="N529" s="171" t="s">
        <v>776</v>
      </c>
      <c r="O529" s="171" t="s">
        <v>776</v>
      </c>
      <c r="P529" s="171"/>
      <c r="Q529" s="169"/>
      <c r="R529" s="169" t="s">
        <v>776</v>
      </c>
      <c r="S529" s="169" t="s">
        <v>776</v>
      </c>
      <c r="T529" s="169"/>
      <c r="U529" s="169"/>
      <c r="V529" s="169"/>
      <c r="W529" s="169"/>
      <c r="X529" s="169"/>
      <c r="Y529" s="169"/>
      <c r="Z529" s="169"/>
      <c r="AA529" s="169"/>
      <c r="AB529" s="169"/>
      <c r="AC529" s="169"/>
      <c r="AD529" s="169"/>
      <c r="AE529" s="169"/>
      <c r="AF529" s="169" t="s">
        <v>776</v>
      </c>
      <c r="AG529" s="169" t="s">
        <v>776</v>
      </c>
      <c r="AH529" s="169" t="s">
        <v>776</v>
      </c>
      <c r="AI529" s="169" t="s">
        <v>776</v>
      </c>
      <c r="AJ529" s="169"/>
      <c r="AK529" s="169"/>
      <c r="AL529" s="169"/>
      <c r="AM529" s="172">
        <v>44823</v>
      </c>
      <c r="AN529" s="172" t="s">
        <v>772</v>
      </c>
      <c r="AO529" s="173">
        <v>45418</v>
      </c>
      <c r="AP529" s="173">
        <v>45520</v>
      </c>
      <c r="AQ529" s="188"/>
      <c r="AR529" s="186"/>
      <c r="AS529" s="172"/>
      <c r="AT529" s="172"/>
      <c r="AU529" s="172"/>
      <c r="AV529" s="172"/>
      <c r="AW529" s="179" t="s">
        <v>783</v>
      </c>
      <c r="AX529" s="180">
        <v>45520</v>
      </c>
      <c r="AY529" s="203" t="s">
        <v>3369</v>
      </c>
      <c r="AZ529" s="194" t="s">
        <v>1611</v>
      </c>
      <c r="BA529" s="183"/>
    </row>
    <row r="530" spans="1:53" x14ac:dyDescent="0.25">
      <c r="A530" s="165" t="e">
        <f t="shared" si="4"/>
        <v>#REF!</v>
      </c>
      <c r="B530" s="166" t="s">
        <v>3370</v>
      </c>
      <c r="C530" s="167" t="s">
        <v>239</v>
      </c>
      <c r="D530" s="168" t="s">
        <v>3149</v>
      </c>
      <c r="E530" s="166" t="s">
        <v>439</v>
      </c>
      <c r="F530" s="169" t="s">
        <v>3139</v>
      </c>
      <c r="G530" s="170" t="s">
        <v>3300</v>
      </c>
      <c r="H530" s="170" t="s">
        <v>3312</v>
      </c>
      <c r="I530" s="169" t="s">
        <v>1585</v>
      </c>
      <c r="J530" s="166" t="s">
        <v>3371</v>
      </c>
      <c r="K530" s="166" t="s">
        <v>3372</v>
      </c>
      <c r="L530" s="177"/>
      <c r="M530" s="177"/>
      <c r="N530" s="171"/>
      <c r="O530" s="171" t="s">
        <v>776</v>
      </c>
      <c r="P530" s="171"/>
      <c r="Q530" s="169"/>
      <c r="R530" s="169" t="s">
        <v>776</v>
      </c>
      <c r="S530" s="169" t="s">
        <v>776</v>
      </c>
      <c r="T530" s="169"/>
      <c r="U530" s="169" t="s">
        <v>776</v>
      </c>
      <c r="V530" s="169"/>
      <c r="W530" s="169"/>
      <c r="X530" s="169"/>
      <c r="Y530" s="169"/>
      <c r="Z530" s="169"/>
      <c r="AA530" s="169"/>
      <c r="AB530" s="169"/>
      <c r="AC530" s="169"/>
      <c r="AD530" s="169"/>
      <c r="AE530" s="169"/>
      <c r="AF530" s="169" t="s">
        <v>776</v>
      </c>
      <c r="AG530" s="169" t="s">
        <v>776</v>
      </c>
      <c r="AH530" s="169" t="s">
        <v>776</v>
      </c>
      <c r="AI530" s="169" t="s">
        <v>776</v>
      </c>
      <c r="AJ530" s="169"/>
      <c r="AK530" s="169"/>
      <c r="AL530" s="169"/>
      <c r="AM530" s="172">
        <v>44963</v>
      </c>
      <c r="AN530" s="172" t="s">
        <v>772</v>
      </c>
      <c r="AO530" s="173">
        <v>45327</v>
      </c>
      <c r="AP530" s="173">
        <v>45457</v>
      </c>
      <c r="AQ530" s="184"/>
      <c r="AR530" s="184"/>
      <c r="AS530" s="186"/>
      <c r="AT530" s="172"/>
      <c r="AU530" s="172"/>
      <c r="AV530" s="172"/>
      <c r="AW530" s="179"/>
      <c r="AX530" s="180"/>
      <c r="AY530" s="200"/>
      <c r="AZ530" s="182"/>
      <c r="BA530" s="183"/>
    </row>
    <row r="531" spans="1:53" x14ac:dyDescent="0.25">
      <c r="A531" s="165" t="e">
        <f t="shared" si="4"/>
        <v>#REF!</v>
      </c>
      <c r="B531" s="166" t="s">
        <v>3373</v>
      </c>
      <c r="C531" s="167" t="s">
        <v>239</v>
      </c>
      <c r="D531" s="168" t="s">
        <v>3149</v>
      </c>
      <c r="E531" s="166" t="s">
        <v>439</v>
      </c>
      <c r="F531" s="169" t="s">
        <v>3139</v>
      </c>
      <c r="G531" s="170" t="s">
        <v>3300</v>
      </c>
      <c r="H531" s="170" t="s">
        <v>3312</v>
      </c>
      <c r="I531" s="169" t="s">
        <v>1585</v>
      </c>
      <c r="J531" s="166" t="s">
        <v>3374</v>
      </c>
      <c r="K531" s="166" t="s">
        <v>3375</v>
      </c>
      <c r="L531" s="177"/>
      <c r="M531" s="177"/>
      <c r="N531" s="171" t="s">
        <v>776</v>
      </c>
      <c r="O531" s="171" t="s">
        <v>776</v>
      </c>
      <c r="P531" s="171"/>
      <c r="Q531" s="169"/>
      <c r="R531" s="169" t="s">
        <v>776</v>
      </c>
      <c r="S531" s="169" t="s">
        <v>776</v>
      </c>
      <c r="T531" s="169"/>
      <c r="U531" s="169" t="s">
        <v>776</v>
      </c>
      <c r="V531" s="169"/>
      <c r="W531" s="169"/>
      <c r="X531" s="169"/>
      <c r="Y531" s="169"/>
      <c r="Z531" s="169"/>
      <c r="AA531" s="169"/>
      <c r="AB531" s="169"/>
      <c r="AC531" s="169"/>
      <c r="AD531" s="169"/>
      <c r="AE531" s="169"/>
      <c r="AF531" s="169" t="s">
        <v>776</v>
      </c>
      <c r="AG531" s="169" t="s">
        <v>776</v>
      </c>
      <c r="AH531" s="169" t="s">
        <v>776</v>
      </c>
      <c r="AI531" s="169" t="s">
        <v>776</v>
      </c>
      <c r="AJ531" s="169"/>
      <c r="AK531" s="169"/>
      <c r="AL531" s="169"/>
      <c r="AM531" s="172">
        <v>44825</v>
      </c>
      <c r="AN531" s="172" t="s">
        <v>772</v>
      </c>
      <c r="AO531" s="173">
        <v>45302</v>
      </c>
      <c r="AP531" s="173">
        <v>45418</v>
      </c>
      <c r="AQ531" s="173">
        <v>45545</v>
      </c>
      <c r="AR531" s="172"/>
      <c r="AS531" s="172"/>
      <c r="AT531" s="172"/>
      <c r="AU531" s="172"/>
      <c r="AV531" s="172"/>
      <c r="AW531" s="179"/>
      <c r="AX531" s="180"/>
      <c r="AY531" s="181"/>
      <c r="AZ531" s="182"/>
      <c r="BA531" s="183"/>
    </row>
    <row r="532" spans="1:53" x14ac:dyDescent="0.25">
      <c r="A532" s="165" t="e">
        <f t="shared" si="4"/>
        <v>#REF!</v>
      </c>
      <c r="B532" s="166" t="s">
        <v>3376</v>
      </c>
      <c r="C532" s="167" t="s">
        <v>439</v>
      </c>
      <c r="D532" s="168" t="s">
        <v>3149</v>
      </c>
      <c r="E532" s="166" t="s">
        <v>439</v>
      </c>
      <c r="F532" s="169" t="s">
        <v>3139</v>
      </c>
      <c r="G532" s="170" t="s">
        <v>3300</v>
      </c>
      <c r="H532" s="170" t="s">
        <v>3316</v>
      </c>
      <c r="I532" s="169" t="s">
        <v>1585</v>
      </c>
      <c r="J532" s="166" t="s">
        <v>3317</v>
      </c>
      <c r="K532" s="166" t="s">
        <v>3377</v>
      </c>
      <c r="L532" s="177"/>
      <c r="M532" s="177"/>
      <c r="N532" s="177"/>
      <c r="O532" s="177"/>
      <c r="P532" s="171" t="s">
        <v>776</v>
      </c>
      <c r="Q532" s="169"/>
      <c r="R532" s="169" t="s">
        <v>776</v>
      </c>
      <c r="S532" s="169"/>
      <c r="T532" s="169"/>
      <c r="U532" s="169" t="s">
        <v>776</v>
      </c>
      <c r="V532" s="169"/>
      <c r="W532" s="169"/>
      <c r="X532" s="169"/>
      <c r="Y532" s="169"/>
      <c r="Z532" s="169"/>
      <c r="AA532" s="169"/>
      <c r="AB532" s="169"/>
      <c r="AC532" s="169"/>
      <c r="AD532" s="178"/>
      <c r="AE532" s="169"/>
      <c r="AF532" s="169"/>
      <c r="AG532" s="169"/>
      <c r="AH532" s="169"/>
      <c r="AI532" s="169"/>
      <c r="AJ532" s="169"/>
      <c r="AK532" s="169"/>
      <c r="AL532" s="169"/>
      <c r="AM532" s="172">
        <v>44068</v>
      </c>
      <c r="AN532" s="172" t="s">
        <v>773</v>
      </c>
      <c r="AO532" s="174"/>
      <c r="AP532" s="174"/>
      <c r="AQ532" s="174"/>
      <c r="AR532" s="172"/>
      <c r="AS532" s="172"/>
      <c r="AT532" s="172"/>
      <c r="AU532" s="172"/>
      <c r="AV532" s="172"/>
      <c r="AW532" s="179"/>
      <c r="AX532" s="180"/>
      <c r="AY532" s="181"/>
      <c r="AZ532" s="182"/>
      <c r="BA532" s="183"/>
    </row>
    <row r="533" spans="1:53" x14ac:dyDescent="0.25">
      <c r="A533" s="165" t="e">
        <f t="shared" si="4"/>
        <v>#REF!</v>
      </c>
      <c r="B533" s="166" t="s">
        <v>3378</v>
      </c>
      <c r="C533" s="167" t="s">
        <v>439</v>
      </c>
      <c r="D533" s="168" t="s">
        <v>3149</v>
      </c>
      <c r="E533" s="166" t="s">
        <v>439</v>
      </c>
      <c r="F533" s="169" t="s">
        <v>3139</v>
      </c>
      <c r="G533" s="170" t="s">
        <v>3300</v>
      </c>
      <c r="H533" s="170" t="s">
        <v>3312</v>
      </c>
      <c r="I533" s="169" t="s">
        <v>1585</v>
      </c>
      <c r="J533" s="166" t="s">
        <v>3379</v>
      </c>
      <c r="K533" s="166" t="s">
        <v>3380</v>
      </c>
      <c r="L533" s="177"/>
      <c r="M533" s="171" t="s">
        <v>776</v>
      </c>
      <c r="N533" s="171" t="s">
        <v>776</v>
      </c>
      <c r="O533" s="171" t="s">
        <v>776</v>
      </c>
      <c r="P533" s="171" t="s">
        <v>776</v>
      </c>
      <c r="Q533" s="169"/>
      <c r="R533" s="169" t="s">
        <v>776</v>
      </c>
      <c r="S533" s="169" t="s">
        <v>776</v>
      </c>
      <c r="T533" s="169"/>
      <c r="U533" s="169" t="s">
        <v>776</v>
      </c>
      <c r="V533" s="169"/>
      <c r="W533" s="169" t="s">
        <v>776</v>
      </c>
      <c r="X533" s="169"/>
      <c r="Y533" s="169" t="s">
        <v>776</v>
      </c>
      <c r="Z533" s="169"/>
      <c r="AA533" s="169"/>
      <c r="AB533" s="169"/>
      <c r="AC533" s="169"/>
      <c r="AD533" s="169"/>
      <c r="AE533" s="169"/>
      <c r="AF533" s="169" t="s">
        <v>776</v>
      </c>
      <c r="AG533" s="169" t="s">
        <v>776</v>
      </c>
      <c r="AH533" s="169" t="s">
        <v>776</v>
      </c>
      <c r="AI533" s="169" t="s">
        <v>776</v>
      </c>
      <c r="AJ533" s="169"/>
      <c r="AK533" s="169"/>
      <c r="AL533" s="169"/>
      <c r="AM533" s="172">
        <v>44823</v>
      </c>
      <c r="AN533" s="172" t="s">
        <v>773</v>
      </c>
      <c r="AO533" s="174"/>
      <c r="AP533" s="174"/>
      <c r="AQ533" s="174"/>
      <c r="AR533" s="172"/>
      <c r="AS533" s="172"/>
      <c r="AT533" s="172"/>
      <c r="AU533" s="172"/>
      <c r="AV533" s="172"/>
      <c r="AW533" s="179"/>
      <c r="AX533" s="180"/>
      <c r="AY533" s="181"/>
      <c r="AZ533" s="182"/>
      <c r="BA533" s="183"/>
    </row>
    <row r="534" spans="1:53" ht="38.25" x14ac:dyDescent="0.25">
      <c r="A534" s="165" t="e">
        <f t="shared" si="4"/>
        <v>#REF!</v>
      </c>
      <c r="B534" s="166" t="s">
        <v>3381</v>
      </c>
      <c r="C534" s="167" t="s">
        <v>239</v>
      </c>
      <c r="D534" s="168" t="s">
        <v>3149</v>
      </c>
      <c r="E534" s="166" t="s">
        <v>439</v>
      </c>
      <c r="F534" s="169" t="s">
        <v>3139</v>
      </c>
      <c r="G534" s="170" t="s">
        <v>3300</v>
      </c>
      <c r="H534" s="170" t="s">
        <v>3306</v>
      </c>
      <c r="I534" s="169" t="s">
        <v>1585</v>
      </c>
      <c r="J534" s="166" t="s">
        <v>3356</v>
      </c>
      <c r="K534" s="166" t="s">
        <v>3382</v>
      </c>
      <c r="L534" s="177"/>
      <c r="M534" s="171" t="s">
        <v>776</v>
      </c>
      <c r="N534" s="171" t="s">
        <v>776</v>
      </c>
      <c r="O534" s="171" t="s">
        <v>776</v>
      </c>
      <c r="P534" s="171" t="s">
        <v>776</v>
      </c>
      <c r="Q534" s="169" t="s">
        <v>776</v>
      </c>
      <c r="R534" s="169" t="s">
        <v>776</v>
      </c>
      <c r="S534" s="169" t="s">
        <v>776</v>
      </c>
      <c r="T534" s="169"/>
      <c r="U534" s="169" t="s">
        <v>776</v>
      </c>
      <c r="V534" s="169"/>
      <c r="W534" s="169" t="s">
        <v>776</v>
      </c>
      <c r="X534" s="169" t="s">
        <v>776</v>
      </c>
      <c r="Y534" s="169" t="s">
        <v>776</v>
      </c>
      <c r="Z534" s="169"/>
      <c r="AA534" s="169"/>
      <c r="AB534" s="169"/>
      <c r="AC534" s="169" t="s">
        <v>776</v>
      </c>
      <c r="AD534" s="178" t="s">
        <v>3156</v>
      </c>
      <c r="AE534" s="169"/>
      <c r="AF534" s="169" t="s">
        <v>776</v>
      </c>
      <c r="AG534" s="169" t="s">
        <v>776</v>
      </c>
      <c r="AH534" s="169" t="s">
        <v>776</v>
      </c>
      <c r="AI534" s="169" t="s">
        <v>776</v>
      </c>
      <c r="AJ534" s="169"/>
      <c r="AK534" s="169"/>
      <c r="AL534" s="169"/>
      <c r="AM534" s="172">
        <v>44823</v>
      </c>
      <c r="AN534" s="172" t="s">
        <v>772</v>
      </c>
      <c r="AO534" s="173">
        <v>45306</v>
      </c>
      <c r="AP534" s="173">
        <v>45432</v>
      </c>
      <c r="AQ534" s="173">
        <v>45544</v>
      </c>
      <c r="AR534" s="196"/>
      <c r="AS534" s="172"/>
      <c r="AT534" s="172"/>
      <c r="AU534" s="172"/>
      <c r="AV534" s="172"/>
      <c r="AW534" s="179"/>
      <c r="AX534" s="180"/>
      <c r="AY534" s="200"/>
      <c r="AZ534" s="182"/>
      <c r="BA534" s="183"/>
    </row>
    <row r="535" spans="1:53" x14ac:dyDescent="0.25">
      <c r="A535" s="165" t="e">
        <f t="shared" si="4"/>
        <v>#REF!</v>
      </c>
      <c r="B535" s="166" t="s">
        <v>3383</v>
      </c>
      <c r="C535" s="167" t="s">
        <v>239</v>
      </c>
      <c r="D535" s="168" t="s">
        <v>3149</v>
      </c>
      <c r="E535" s="166" t="s">
        <v>439</v>
      </c>
      <c r="F535" s="169" t="s">
        <v>3139</v>
      </c>
      <c r="G535" s="170" t="s">
        <v>3300</v>
      </c>
      <c r="H535" s="170" t="s">
        <v>3334</v>
      </c>
      <c r="I535" s="169" t="s">
        <v>1585</v>
      </c>
      <c r="J535" s="166" t="s">
        <v>3384</v>
      </c>
      <c r="K535" s="166" t="s">
        <v>3385</v>
      </c>
      <c r="L535" s="177"/>
      <c r="M535" s="177"/>
      <c r="N535" s="171" t="s">
        <v>776</v>
      </c>
      <c r="O535" s="171" t="s">
        <v>776</v>
      </c>
      <c r="P535" s="171"/>
      <c r="Q535" s="169"/>
      <c r="R535" s="169" t="s">
        <v>776</v>
      </c>
      <c r="S535" s="169"/>
      <c r="T535" s="169"/>
      <c r="U535" s="169"/>
      <c r="V535" s="169"/>
      <c r="W535" s="169"/>
      <c r="X535" s="169"/>
      <c r="Y535" s="169"/>
      <c r="Z535" s="169"/>
      <c r="AA535" s="169"/>
      <c r="AB535" s="169"/>
      <c r="AC535" s="169"/>
      <c r="AD535" s="169"/>
      <c r="AE535" s="169"/>
      <c r="AF535" s="169" t="s">
        <v>776</v>
      </c>
      <c r="AG535" s="169" t="s">
        <v>776</v>
      </c>
      <c r="AH535" s="169" t="s">
        <v>776</v>
      </c>
      <c r="AI535" s="169" t="s">
        <v>776</v>
      </c>
      <c r="AJ535" s="169"/>
      <c r="AK535" s="169"/>
      <c r="AL535" s="169"/>
      <c r="AM535" s="172">
        <v>44839</v>
      </c>
      <c r="AN535" s="172" t="s">
        <v>772</v>
      </c>
      <c r="AO535" s="173">
        <v>45391</v>
      </c>
      <c r="AP535" s="173">
        <v>45510</v>
      </c>
      <c r="AQ535" s="185"/>
      <c r="AR535" s="188"/>
      <c r="AS535" s="186"/>
      <c r="AT535" s="172"/>
      <c r="AU535" s="172"/>
      <c r="AV535" s="172"/>
      <c r="AW535" s="179"/>
      <c r="AX535" s="180"/>
      <c r="AY535" s="181"/>
      <c r="AZ535" s="182"/>
      <c r="BA535" s="183"/>
    </row>
    <row r="536" spans="1:53" ht="25.5" x14ac:dyDescent="0.25">
      <c r="A536" s="165" t="e">
        <f t="shared" si="4"/>
        <v>#REF!</v>
      </c>
      <c r="B536" s="166" t="s">
        <v>3386</v>
      </c>
      <c r="C536" s="167" t="s">
        <v>239</v>
      </c>
      <c r="D536" s="168" t="s">
        <v>3149</v>
      </c>
      <c r="E536" s="166" t="s">
        <v>439</v>
      </c>
      <c r="F536" s="169" t="s">
        <v>3139</v>
      </c>
      <c r="G536" s="170" t="s">
        <v>3300</v>
      </c>
      <c r="H536" s="170" t="s">
        <v>3359</v>
      </c>
      <c r="I536" s="169" t="s">
        <v>1585</v>
      </c>
      <c r="J536" s="166" t="s">
        <v>3387</v>
      </c>
      <c r="K536" s="166" t="s">
        <v>3388</v>
      </c>
      <c r="L536" s="177"/>
      <c r="M536" s="177"/>
      <c r="N536" s="171"/>
      <c r="O536" s="171" t="s">
        <v>776</v>
      </c>
      <c r="P536" s="171"/>
      <c r="Q536" s="169"/>
      <c r="R536" s="169" t="s">
        <v>776</v>
      </c>
      <c r="S536" s="169" t="s">
        <v>776</v>
      </c>
      <c r="T536" s="169"/>
      <c r="U536" s="169" t="s">
        <v>776</v>
      </c>
      <c r="V536" s="169"/>
      <c r="W536" s="169"/>
      <c r="X536" s="169"/>
      <c r="Y536" s="169" t="s">
        <v>776</v>
      </c>
      <c r="Z536" s="169"/>
      <c r="AA536" s="169"/>
      <c r="AB536" s="169"/>
      <c r="AC536" s="169"/>
      <c r="AD536" s="169"/>
      <c r="AE536" s="169"/>
      <c r="AF536" s="169" t="s">
        <v>776</v>
      </c>
      <c r="AG536" s="169" t="s">
        <v>776</v>
      </c>
      <c r="AH536" s="169" t="s">
        <v>776</v>
      </c>
      <c r="AI536" s="169" t="s">
        <v>776</v>
      </c>
      <c r="AJ536" s="169"/>
      <c r="AK536" s="169"/>
      <c r="AL536" s="169"/>
      <c r="AM536" s="172">
        <v>44916</v>
      </c>
      <c r="AN536" s="172" t="s">
        <v>772</v>
      </c>
      <c r="AO536" s="173">
        <v>45401</v>
      </c>
      <c r="AP536" s="173">
        <v>45514</v>
      </c>
      <c r="AQ536" s="185"/>
      <c r="AR536" s="188"/>
      <c r="AS536" s="186"/>
      <c r="AT536" s="172"/>
      <c r="AU536" s="172"/>
      <c r="AV536" s="172"/>
      <c r="AW536" s="179"/>
      <c r="AX536" s="180"/>
      <c r="AY536" s="181"/>
      <c r="AZ536" s="182"/>
      <c r="BA536" s="183"/>
    </row>
    <row r="537" spans="1:53" x14ac:dyDescent="0.25">
      <c r="A537" s="165" t="e">
        <f t="shared" si="4"/>
        <v>#REF!</v>
      </c>
      <c r="B537" s="166" t="s">
        <v>3389</v>
      </c>
      <c r="C537" s="167" t="s">
        <v>239</v>
      </c>
      <c r="D537" s="168" t="s">
        <v>3149</v>
      </c>
      <c r="E537" s="166" t="s">
        <v>439</v>
      </c>
      <c r="F537" s="169" t="s">
        <v>3139</v>
      </c>
      <c r="G537" s="170" t="s">
        <v>3300</v>
      </c>
      <c r="H537" s="170" t="s">
        <v>3390</v>
      </c>
      <c r="I537" s="169" t="s">
        <v>1585</v>
      </c>
      <c r="J537" s="166" t="s">
        <v>3391</v>
      </c>
      <c r="K537" s="166" t="s">
        <v>3392</v>
      </c>
      <c r="L537" s="177"/>
      <c r="M537" s="171"/>
      <c r="N537" s="177"/>
      <c r="O537" s="177" t="s">
        <v>776</v>
      </c>
      <c r="P537" s="171"/>
      <c r="Q537" s="169"/>
      <c r="R537" s="169"/>
      <c r="S537" s="169"/>
      <c r="T537" s="169"/>
      <c r="U537" s="169" t="s">
        <v>776</v>
      </c>
      <c r="V537" s="169"/>
      <c r="W537" s="169"/>
      <c r="X537" s="169"/>
      <c r="Y537" s="169"/>
      <c r="Z537" s="169"/>
      <c r="AA537" s="169"/>
      <c r="AB537" s="169"/>
      <c r="AC537" s="169"/>
      <c r="AD537" s="169"/>
      <c r="AE537" s="169"/>
      <c r="AF537" s="169" t="s">
        <v>776</v>
      </c>
      <c r="AG537" s="169" t="s">
        <v>776</v>
      </c>
      <c r="AH537" s="169" t="s">
        <v>776</v>
      </c>
      <c r="AI537" s="169" t="s">
        <v>776</v>
      </c>
      <c r="AJ537" s="169"/>
      <c r="AK537" s="169"/>
      <c r="AL537" s="169"/>
      <c r="AM537" s="172">
        <v>44901</v>
      </c>
      <c r="AN537" s="172" t="s">
        <v>772</v>
      </c>
      <c r="AO537" s="173">
        <v>45317</v>
      </c>
      <c r="AP537" s="173">
        <v>45468</v>
      </c>
      <c r="AQ537" s="174"/>
      <c r="AR537" s="172"/>
      <c r="AS537" s="172"/>
      <c r="AT537" s="172"/>
      <c r="AU537" s="172"/>
      <c r="AV537" s="172"/>
      <c r="AW537" s="179" t="s">
        <v>783</v>
      </c>
      <c r="AX537" s="204">
        <v>45590</v>
      </c>
      <c r="AY537" s="176" t="s">
        <v>3275</v>
      </c>
      <c r="AZ537" s="182" t="s">
        <v>1611</v>
      </c>
      <c r="BA537" s="183"/>
    </row>
    <row r="538" spans="1:53" ht="38.25" x14ac:dyDescent="0.25">
      <c r="A538" s="165" t="e">
        <f t="shared" si="4"/>
        <v>#REF!</v>
      </c>
      <c r="B538" s="166" t="s">
        <v>3393</v>
      </c>
      <c r="C538" s="167" t="s">
        <v>239</v>
      </c>
      <c r="D538" s="168" t="s">
        <v>3149</v>
      </c>
      <c r="E538" s="166" t="s">
        <v>439</v>
      </c>
      <c r="F538" s="169" t="s">
        <v>3139</v>
      </c>
      <c r="G538" s="170" t="s">
        <v>3300</v>
      </c>
      <c r="H538" s="170" t="s">
        <v>3320</v>
      </c>
      <c r="I538" s="169" t="s">
        <v>1585</v>
      </c>
      <c r="J538" s="166" t="s">
        <v>3321</v>
      </c>
      <c r="K538" s="166" t="s">
        <v>3322</v>
      </c>
      <c r="L538" s="177"/>
      <c r="M538" s="177"/>
      <c r="N538" s="171"/>
      <c r="O538" s="171" t="s">
        <v>776</v>
      </c>
      <c r="P538" s="171" t="s">
        <v>776</v>
      </c>
      <c r="Q538" s="169"/>
      <c r="R538" s="169" t="s">
        <v>776</v>
      </c>
      <c r="S538" s="169"/>
      <c r="T538" s="169"/>
      <c r="U538" s="169" t="s">
        <v>776</v>
      </c>
      <c r="V538" s="169"/>
      <c r="W538" s="169"/>
      <c r="X538" s="169"/>
      <c r="Y538" s="169" t="s">
        <v>776</v>
      </c>
      <c r="Z538" s="169"/>
      <c r="AA538" s="169"/>
      <c r="AB538" s="169"/>
      <c r="AC538" s="169" t="s">
        <v>776</v>
      </c>
      <c r="AD538" s="178" t="s">
        <v>3156</v>
      </c>
      <c r="AE538" s="169"/>
      <c r="AF538" s="169" t="s">
        <v>776</v>
      </c>
      <c r="AG538" s="169" t="s">
        <v>776</v>
      </c>
      <c r="AH538" s="169" t="s">
        <v>776</v>
      </c>
      <c r="AI538" s="169" t="s">
        <v>776</v>
      </c>
      <c r="AJ538" s="169"/>
      <c r="AK538" s="169"/>
      <c r="AL538" s="169"/>
      <c r="AM538" s="172">
        <v>44819</v>
      </c>
      <c r="AN538" s="172" t="s">
        <v>772</v>
      </c>
      <c r="AO538" s="173">
        <v>45306</v>
      </c>
      <c r="AP538" s="173">
        <v>45426</v>
      </c>
      <c r="AQ538" s="174"/>
      <c r="AR538" s="172"/>
      <c r="AS538" s="172"/>
      <c r="AT538" s="172"/>
      <c r="AU538" s="172"/>
      <c r="AV538" s="172"/>
      <c r="AW538" s="179"/>
      <c r="AX538" s="180"/>
      <c r="AY538" s="200"/>
      <c r="AZ538" s="182"/>
      <c r="BA538" s="183"/>
    </row>
    <row r="539" spans="1:53" x14ac:dyDescent="0.25">
      <c r="A539" s="165" t="e">
        <f t="shared" si="4"/>
        <v>#REF!</v>
      </c>
      <c r="B539" s="166" t="s">
        <v>3394</v>
      </c>
      <c r="C539" s="167" t="s">
        <v>239</v>
      </c>
      <c r="D539" s="168" t="s">
        <v>3149</v>
      </c>
      <c r="E539" s="166" t="s">
        <v>439</v>
      </c>
      <c r="F539" s="169" t="s">
        <v>3139</v>
      </c>
      <c r="G539" s="170" t="s">
        <v>3300</v>
      </c>
      <c r="H539" s="170" t="s">
        <v>3340</v>
      </c>
      <c r="I539" s="169" t="s">
        <v>1585</v>
      </c>
      <c r="J539" s="166" t="s">
        <v>3395</v>
      </c>
      <c r="K539" s="166" t="s">
        <v>3396</v>
      </c>
      <c r="L539" s="177"/>
      <c r="M539" s="177"/>
      <c r="N539" s="171"/>
      <c r="O539" s="171" t="s">
        <v>776</v>
      </c>
      <c r="P539" s="171"/>
      <c r="Q539" s="169"/>
      <c r="R539" s="169" t="s">
        <v>776</v>
      </c>
      <c r="S539" s="169"/>
      <c r="T539" s="169"/>
      <c r="U539" s="169" t="s">
        <v>776</v>
      </c>
      <c r="V539" s="169"/>
      <c r="W539" s="169"/>
      <c r="X539" s="169"/>
      <c r="Y539" s="169"/>
      <c r="Z539" s="169"/>
      <c r="AA539" s="169"/>
      <c r="AB539" s="169"/>
      <c r="AC539" s="169"/>
      <c r="AD539" s="169"/>
      <c r="AE539" s="169"/>
      <c r="AF539" s="169" t="s">
        <v>776</v>
      </c>
      <c r="AG539" s="169" t="s">
        <v>776</v>
      </c>
      <c r="AH539" s="169" t="s">
        <v>776</v>
      </c>
      <c r="AI539" s="169" t="s">
        <v>776</v>
      </c>
      <c r="AJ539" s="169"/>
      <c r="AK539" s="169"/>
      <c r="AL539" s="169"/>
      <c r="AM539" s="172">
        <v>44964</v>
      </c>
      <c r="AN539" s="172" t="s">
        <v>772</v>
      </c>
      <c r="AO539" s="173">
        <v>45327</v>
      </c>
      <c r="AP539" s="173">
        <v>45512</v>
      </c>
      <c r="AQ539" s="184"/>
      <c r="AR539" s="184"/>
      <c r="AS539" s="187"/>
      <c r="AT539" s="188"/>
      <c r="AU539" s="192"/>
      <c r="AV539" s="189"/>
      <c r="AW539" s="179" t="s">
        <v>783</v>
      </c>
      <c r="AX539" s="180">
        <v>45512</v>
      </c>
      <c r="AY539" s="203" t="s">
        <v>3369</v>
      </c>
      <c r="AZ539" s="194" t="s">
        <v>1611</v>
      </c>
      <c r="BA539" s="183"/>
    </row>
    <row r="540" spans="1:53" x14ac:dyDescent="0.25">
      <c r="A540" s="165" t="e">
        <f t="shared" si="4"/>
        <v>#REF!</v>
      </c>
      <c r="B540" s="166" t="s">
        <v>3397</v>
      </c>
      <c r="C540" s="167" t="s">
        <v>239</v>
      </c>
      <c r="D540" s="168" t="s">
        <v>3149</v>
      </c>
      <c r="E540" s="166" t="s">
        <v>439</v>
      </c>
      <c r="F540" s="169" t="s">
        <v>3139</v>
      </c>
      <c r="G540" s="170" t="s">
        <v>3300</v>
      </c>
      <c r="H540" s="170" t="s">
        <v>3390</v>
      </c>
      <c r="I540" s="169" t="s">
        <v>1585</v>
      </c>
      <c r="J540" s="166" t="s">
        <v>3391</v>
      </c>
      <c r="K540" s="166" t="s">
        <v>3398</v>
      </c>
      <c r="L540" s="171" t="s">
        <v>776</v>
      </c>
      <c r="M540" s="171"/>
      <c r="N540" s="177"/>
      <c r="O540" s="171" t="s">
        <v>776</v>
      </c>
      <c r="P540" s="171"/>
      <c r="Q540" s="169"/>
      <c r="R540" s="169" t="s">
        <v>776</v>
      </c>
      <c r="S540" s="169" t="s">
        <v>776</v>
      </c>
      <c r="T540" s="169"/>
      <c r="U540" s="169" t="s">
        <v>776</v>
      </c>
      <c r="V540" s="169"/>
      <c r="W540" s="169"/>
      <c r="X540" s="169"/>
      <c r="Y540" s="169"/>
      <c r="Z540" s="169"/>
      <c r="AA540" s="169"/>
      <c r="AB540" s="169"/>
      <c r="AC540" s="169"/>
      <c r="AD540" s="169"/>
      <c r="AE540" s="169"/>
      <c r="AF540" s="169" t="s">
        <v>776</v>
      </c>
      <c r="AG540" s="169" t="s">
        <v>776</v>
      </c>
      <c r="AH540" s="169" t="s">
        <v>776</v>
      </c>
      <c r="AI540" s="169" t="s">
        <v>776</v>
      </c>
      <c r="AJ540" s="169"/>
      <c r="AK540" s="169"/>
      <c r="AL540" s="169"/>
      <c r="AM540" s="172">
        <v>44862</v>
      </c>
      <c r="AN540" s="172" t="s">
        <v>772</v>
      </c>
      <c r="AO540" s="173">
        <v>45373</v>
      </c>
      <c r="AP540" s="173">
        <v>45482</v>
      </c>
      <c r="AQ540" s="184"/>
      <c r="AR540" s="185"/>
      <c r="AS540" s="186"/>
      <c r="AT540" s="172"/>
      <c r="AU540" s="172"/>
      <c r="AV540" s="172"/>
      <c r="AW540" s="179"/>
      <c r="AX540" s="180"/>
      <c r="AY540" s="181"/>
      <c r="AZ540" s="182"/>
      <c r="BA540" s="183"/>
    </row>
    <row r="541" spans="1:53" ht="25.5" x14ac:dyDescent="0.25">
      <c r="A541" s="165" t="e">
        <f t="shared" si="4"/>
        <v>#REF!</v>
      </c>
      <c r="B541" s="166" t="s">
        <v>3399</v>
      </c>
      <c r="C541" s="167" t="s">
        <v>239</v>
      </c>
      <c r="D541" s="168" t="s">
        <v>3149</v>
      </c>
      <c r="E541" s="166" t="s">
        <v>439</v>
      </c>
      <c r="F541" s="169" t="s">
        <v>3139</v>
      </c>
      <c r="G541" s="170" t="s">
        <v>3300</v>
      </c>
      <c r="H541" s="170" t="s">
        <v>3301</v>
      </c>
      <c r="I541" s="169" t="s">
        <v>1585</v>
      </c>
      <c r="J541" s="166" t="s">
        <v>3400</v>
      </c>
      <c r="K541" s="166" t="s">
        <v>3401</v>
      </c>
      <c r="L541" s="177"/>
      <c r="M541" s="171"/>
      <c r="N541" s="177"/>
      <c r="O541" s="171" t="s">
        <v>776</v>
      </c>
      <c r="P541" s="171"/>
      <c r="Q541" s="169"/>
      <c r="R541" s="169"/>
      <c r="S541" s="169"/>
      <c r="T541" s="169"/>
      <c r="U541" s="169" t="s">
        <v>776</v>
      </c>
      <c r="V541" s="169"/>
      <c r="W541" s="169"/>
      <c r="X541" s="169"/>
      <c r="Y541" s="169"/>
      <c r="Z541" s="169"/>
      <c r="AA541" s="169"/>
      <c r="AB541" s="169"/>
      <c r="AC541" s="169"/>
      <c r="AD541" s="169"/>
      <c r="AE541" s="169"/>
      <c r="AF541" s="169" t="s">
        <v>776</v>
      </c>
      <c r="AG541" s="169" t="s">
        <v>776</v>
      </c>
      <c r="AH541" s="169" t="s">
        <v>776</v>
      </c>
      <c r="AI541" s="169" t="s">
        <v>776</v>
      </c>
      <c r="AJ541" s="169"/>
      <c r="AK541" s="169"/>
      <c r="AL541" s="169"/>
      <c r="AM541" s="172">
        <v>44908</v>
      </c>
      <c r="AN541" s="172" t="s">
        <v>772</v>
      </c>
      <c r="AO541" s="173">
        <v>45344</v>
      </c>
      <c r="AP541" s="173">
        <v>45456</v>
      </c>
      <c r="AQ541" s="184"/>
      <c r="AR541" s="184"/>
      <c r="AS541" s="186"/>
      <c r="AT541" s="172"/>
      <c r="AU541" s="172"/>
      <c r="AV541" s="172"/>
      <c r="AW541" s="179"/>
      <c r="AX541" s="180"/>
      <c r="AY541" s="181"/>
      <c r="AZ541" s="182"/>
      <c r="BA541" s="183"/>
    </row>
    <row r="542" spans="1:53" ht="38.25" x14ac:dyDescent="0.25">
      <c r="A542" s="165" t="e">
        <f t="shared" si="4"/>
        <v>#REF!</v>
      </c>
      <c r="B542" s="166" t="s">
        <v>3402</v>
      </c>
      <c r="C542" s="167" t="s">
        <v>239</v>
      </c>
      <c r="D542" s="168" t="s">
        <v>3149</v>
      </c>
      <c r="E542" s="166" t="s">
        <v>439</v>
      </c>
      <c r="F542" s="169" t="s">
        <v>3139</v>
      </c>
      <c r="G542" s="170" t="s">
        <v>3300</v>
      </c>
      <c r="H542" s="170" t="s">
        <v>3340</v>
      </c>
      <c r="I542" s="169" t="s">
        <v>1585</v>
      </c>
      <c r="J542" s="166" t="s">
        <v>563</v>
      </c>
      <c r="K542" s="166" t="s">
        <v>3403</v>
      </c>
      <c r="L542" s="177"/>
      <c r="M542" s="177"/>
      <c r="N542" s="177"/>
      <c r="O542" s="177"/>
      <c r="P542" s="171" t="s">
        <v>776</v>
      </c>
      <c r="Q542" s="169"/>
      <c r="R542" s="169" t="s">
        <v>776</v>
      </c>
      <c r="S542" s="169"/>
      <c r="T542" s="169"/>
      <c r="U542" s="169" t="s">
        <v>776</v>
      </c>
      <c r="V542" s="169"/>
      <c r="W542" s="169"/>
      <c r="X542" s="169" t="s">
        <v>776</v>
      </c>
      <c r="Y542" s="169"/>
      <c r="Z542" s="169"/>
      <c r="AA542" s="169"/>
      <c r="AB542" s="169"/>
      <c r="AC542" s="169" t="s">
        <v>776</v>
      </c>
      <c r="AD542" s="178" t="s">
        <v>3156</v>
      </c>
      <c r="AE542" s="169"/>
      <c r="AF542" s="169" t="s">
        <v>776</v>
      </c>
      <c r="AG542" s="169" t="s">
        <v>776</v>
      </c>
      <c r="AH542" s="169" t="s">
        <v>776</v>
      </c>
      <c r="AI542" s="169" t="s">
        <v>776</v>
      </c>
      <c r="AJ542" s="169"/>
      <c r="AK542" s="169"/>
      <c r="AL542" s="169"/>
      <c r="AM542" s="172">
        <v>44845</v>
      </c>
      <c r="AN542" s="169" t="s">
        <v>772</v>
      </c>
      <c r="AO542" s="173">
        <v>45386</v>
      </c>
      <c r="AP542" s="173">
        <v>45516</v>
      </c>
      <c r="AQ542" s="205"/>
      <c r="AR542" s="188"/>
      <c r="AS542" s="186"/>
      <c r="AT542" s="172"/>
      <c r="AU542" s="172"/>
      <c r="AV542" s="172"/>
      <c r="AW542" s="179"/>
      <c r="AX542" s="180"/>
      <c r="AY542" s="181"/>
      <c r="AZ542" s="182"/>
      <c r="BA542" s="183"/>
    </row>
    <row r="543" spans="1:53" x14ac:dyDescent="0.25">
      <c r="A543" s="165" t="e">
        <f t="shared" si="4"/>
        <v>#REF!</v>
      </c>
      <c r="B543" s="166" t="s">
        <v>3404</v>
      </c>
      <c r="C543" s="167" t="s">
        <v>239</v>
      </c>
      <c r="D543" s="168" t="s">
        <v>3149</v>
      </c>
      <c r="E543" s="166" t="s">
        <v>439</v>
      </c>
      <c r="F543" s="169" t="s">
        <v>3139</v>
      </c>
      <c r="G543" s="170" t="s">
        <v>3300</v>
      </c>
      <c r="H543" s="170" t="s">
        <v>3324</v>
      </c>
      <c r="I543" s="169" t="s">
        <v>1585</v>
      </c>
      <c r="J543" s="166" t="s">
        <v>3405</v>
      </c>
      <c r="K543" s="166" t="s">
        <v>3406</v>
      </c>
      <c r="L543" s="171" t="s">
        <v>776</v>
      </c>
      <c r="M543" s="171"/>
      <c r="N543" s="177"/>
      <c r="O543" s="171" t="s">
        <v>776</v>
      </c>
      <c r="P543" s="171"/>
      <c r="Q543" s="169"/>
      <c r="R543" s="169"/>
      <c r="S543" s="169" t="s">
        <v>776</v>
      </c>
      <c r="T543" s="169"/>
      <c r="U543" s="169" t="s">
        <v>776</v>
      </c>
      <c r="V543" s="169"/>
      <c r="W543" s="169"/>
      <c r="X543" s="169"/>
      <c r="Y543" s="169"/>
      <c r="Z543" s="169"/>
      <c r="AA543" s="169"/>
      <c r="AB543" s="169"/>
      <c r="AC543" s="169"/>
      <c r="AD543" s="169"/>
      <c r="AE543" s="169"/>
      <c r="AF543" s="169" t="s">
        <v>776</v>
      </c>
      <c r="AG543" s="169" t="s">
        <v>776</v>
      </c>
      <c r="AH543" s="169" t="s">
        <v>776</v>
      </c>
      <c r="AI543" s="169" t="s">
        <v>776</v>
      </c>
      <c r="AJ543" s="169"/>
      <c r="AK543" s="169"/>
      <c r="AL543" s="169"/>
      <c r="AM543" s="172">
        <v>44854</v>
      </c>
      <c r="AN543" s="172" t="s">
        <v>772</v>
      </c>
      <c r="AO543" s="173">
        <v>45364</v>
      </c>
      <c r="AP543" s="173">
        <v>45469</v>
      </c>
      <c r="AQ543" s="184"/>
      <c r="AR543" s="186"/>
      <c r="AS543" s="172"/>
      <c r="AT543" s="172"/>
      <c r="AU543" s="172"/>
      <c r="AV543" s="172"/>
      <c r="AW543" s="179"/>
      <c r="AX543" s="180"/>
      <c r="AY543" s="181"/>
      <c r="AZ543" s="182"/>
      <c r="BA543" s="183"/>
    </row>
    <row r="544" spans="1:53" x14ac:dyDescent="0.25">
      <c r="A544" s="165" t="e">
        <f t="shared" si="4"/>
        <v>#REF!</v>
      </c>
      <c r="B544" s="166" t="s">
        <v>3407</v>
      </c>
      <c r="C544" s="167" t="s">
        <v>439</v>
      </c>
      <c r="D544" s="168" t="s">
        <v>3138</v>
      </c>
      <c r="E544" s="166" t="s">
        <v>439</v>
      </c>
      <c r="F544" s="169" t="s">
        <v>3139</v>
      </c>
      <c r="G544" s="170" t="s">
        <v>3300</v>
      </c>
      <c r="H544" s="170" t="s">
        <v>3324</v>
      </c>
      <c r="I544" s="169" t="s">
        <v>1585</v>
      </c>
      <c r="J544" s="166" t="s">
        <v>3408</v>
      </c>
      <c r="K544" s="166" t="s">
        <v>3409</v>
      </c>
      <c r="L544" s="171" t="s">
        <v>776</v>
      </c>
      <c r="M544" s="171" t="s">
        <v>776</v>
      </c>
      <c r="N544" s="171" t="s">
        <v>776</v>
      </c>
      <c r="O544" s="171" t="s">
        <v>776</v>
      </c>
      <c r="P544" s="171" t="s">
        <v>776</v>
      </c>
      <c r="Q544" s="169"/>
      <c r="R544" s="169" t="s">
        <v>776</v>
      </c>
      <c r="S544" s="169" t="s">
        <v>776</v>
      </c>
      <c r="T544" s="169"/>
      <c r="U544" s="169" t="s">
        <v>776</v>
      </c>
      <c r="V544" s="169"/>
      <c r="W544" s="169"/>
      <c r="X544" s="169"/>
      <c r="Y544" s="169" t="s">
        <v>776</v>
      </c>
      <c r="Z544" s="169"/>
      <c r="AA544" s="169"/>
      <c r="AB544" s="169"/>
      <c r="AC544" s="169"/>
      <c r="AD544" s="178"/>
      <c r="AE544" s="169"/>
      <c r="AF544" s="169" t="s">
        <v>776</v>
      </c>
      <c r="AG544" s="169"/>
      <c r="AH544" s="169" t="s">
        <v>776</v>
      </c>
      <c r="AI544" s="169" t="s">
        <v>776</v>
      </c>
      <c r="AJ544" s="169"/>
      <c r="AK544" s="169"/>
      <c r="AL544" s="169"/>
      <c r="AM544" s="172">
        <v>44846</v>
      </c>
      <c r="AN544" s="172" t="s">
        <v>773</v>
      </c>
      <c r="AO544" s="174"/>
      <c r="AP544" s="174"/>
      <c r="AQ544" s="174"/>
      <c r="AR544" s="172"/>
      <c r="AS544" s="172"/>
      <c r="AT544" s="172"/>
      <c r="AU544" s="172"/>
      <c r="AV544" s="172"/>
      <c r="AW544" s="179"/>
      <c r="AX544" s="180"/>
      <c r="AY544" s="181"/>
      <c r="AZ544" s="182"/>
      <c r="BA544" s="183"/>
    </row>
    <row r="545" spans="1:53" x14ac:dyDescent="0.25">
      <c r="A545" s="165" t="e">
        <f t="shared" si="4"/>
        <v>#REF!</v>
      </c>
      <c r="B545" s="166" t="s">
        <v>3410</v>
      </c>
      <c r="C545" s="167" t="s">
        <v>439</v>
      </c>
      <c r="D545" s="168" t="s">
        <v>3138</v>
      </c>
      <c r="E545" s="166" t="s">
        <v>439</v>
      </c>
      <c r="F545" s="169" t="s">
        <v>3139</v>
      </c>
      <c r="G545" s="170" t="s">
        <v>3300</v>
      </c>
      <c r="H545" s="170" t="s">
        <v>3334</v>
      </c>
      <c r="I545" s="169" t="s">
        <v>1585</v>
      </c>
      <c r="J545" s="166" t="s">
        <v>3411</v>
      </c>
      <c r="K545" s="166" t="s">
        <v>3412</v>
      </c>
      <c r="L545" s="171"/>
      <c r="M545" s="171" t="s">
        <v>776</v>
      </c>
      <c r="N545" s="171"/>
      <c r="O545" s="171"/>
      <c r="P545" s="171" t="s">
        <v>776</v>
      </c>
      <c r="Q545" s="169"/>
      <c r="R545" s="169" t="s">
        <v>776</v>
      </c>
      <c r="S545" s="169"/>
      <c r="T545" s="169"/>
      <c r="U545" s="169" t="s">
        <v>776</v>
      </c>
      <c r="V545" s="169"/>
      <c r="W545" s="169"/>
      <c r="X545" s="169"/>
      <c r="Y545" s="169"/>
      <c r="Z545" s="169"/>
      <c r="AA545" s="169"/>
      <c r="AB545" s="169"/>
      <c r="AC545" s="169"/>
      <c r="AD545" s="178"/>
      <c r="AE545" s="169"/>
      <c r="AF545" s="169"/>
      <c r="AG545" s="169"/>
      <c r="AH545" s="169"/>
      <c r="AI545" s="169"/>
      <c r="AJ545" s="169"/>
      <c r="AK545" s="169"/>
      <c r="AL545" s="169"/>
      <c r="AM545" s="172">
        <v>44714</v>
      </c>
      <c r="AN545" s="172" t="s">
        <v>773</v>
      </c>
      <c r="AO545" s="174"/>
      <c r="AP545" s="174"/>
      <c r="AQ545" s="174"/>
      <c r="AR545" s="172"/>
      <c r="AS545" s="172"/>
      <c r="AT545" s="172"/>
      <c r="AU545" s="172"/>
      <c r="AV545" s="172"/>
      <c r="AW545" s="179"/>
      <c r="AX545" s="180"/>
      <c r="AY545" s="181"/>
      <c r="AZ545" s="182"/>
      <c r="BA545" s="183"/>
    </row>
    <row r="546" spans="1:53" ht="25.5" x14ac:dyDescent="0.25">
      <c r="A546" s="165" t="e">
        <f t="shared" si="4"/>
        <v>#REF!</v>
      </c>
      <c r="B546" s="166" t="s">
        <v>3413</v>
      </c>
      <c r="C546" s="167" t="s">
        <v>439</v>
      </c>
      <c r="D546" s="168" t="s">
        <v>3149</v>
      </c>
      <c r="E546" s="166" t="s">
        <v>439</v>
      </c>
      <c r="F546" s="169" t="s">
        <v>3139</v>
      </c>
      <c r="G546" s="170" t="s">
        <v>3300</v>
      </c>
      <c r="H546" s="170" t="s">
        <v>3359</v>
      </c>
      <c r="I546" s="169" t="s">
        <v>1585</v>
      </c>
      <c r="J546" s="166" t="s">
        <v>3414</v>
      </c>
      <c r="K546" s="166" t="s">
        <v>3415</v>
      </c>
      <c r="L546" s="171"/>
      <c r="M546" s="171"/>
      <c r="N546" s="171"/>
      <c r="O546" s="171" t="s">
        <v>776</v>
      </c>
      <c r="P546" s="171"/>
      <c r="Q546" s="169"/>
      <c r="R546" s="169"/>
      <c r="S546" s="169" t="s">
        <v>776</v>
      </c>
      <c r="T546" s="169"/>
      <c r="U546" s="169"/>
      <c r="V546" s="169"/>
      <c r="W546" s="169"/>
      <c r="X546" s="169"/>
      <c r="Y546" s="169"/>
      <c r="Z546" s="169"/>
      <c r="AA546" s="169"/>
      <c r="AB546" s="169"/>
      <c r="AC546" s="169"/>
      <c r="AD546" s="169"/>
      <c r="AE546" s="169"/>
      <c r="AF546" s="169" t="s">
        <v>776</v>
      </c>
      <c r="AG546" s="169" t="s">
        <v>776</v>
      </c>
      <c r="AH546" s="169" t="s">
        <v>776</v>
      </c>
      <c r="AI546" s="169" t="s">
        <v>776</v>
      </c>
      <c r="AJ546" s="169"/>
      <c r="AK546" s="169"/>
      <c r="AL546" s="169"/>
      <c r="AM546" s="172">
        <v>44915</v>
      </c>
      <c r="AN546" s="172" t="s">
        <v>773</v>
      </c>
      <c r="AO546" s="174"/>
      <c r="AP546" s="174"/>
      <c r="AQ546" s="174"/>
      <c r="AR546" s="172"/>
      <c r="AS546" s="172"/>
      <c r="AT546" s="172"/>
      <c r="AU546" s="172"/>
      <c r="AV546" s="172"/>
      <c r="AW546" s="179"/>
      <c r="AX546" s="180"/>
      <c r="AY546" s="181"/>
      <c r="AZ546" s="182"/>
      <c r="BA546" s="183"/>
    </row>
    <row r="547" spans="1:53" x14ac:dyDescent="0.25">
      <c r="A547" s="165" t="e">
        <f t="shared" si="4"/>
        <v>#REF!</v>
      </c>
      <c r="B547" s="166" t="s">
        <v>3416</v>
      </c>
      <c r="C547" s="167" t="s">
        <v>439</v>
      </c>
      <c r="D547" s="168" t="s">
        <v>3149</v>
      </c>
      <c r="E547" s="166" t="s">
        <v>439</v>
      </c>
      <c r="F547" s="169" t="s">
        <v>3139</v>
      </c>
      <c r="G547" s="170" t="s">
        <v>3300</v>
      </c>
      <c r="H547" s="170" t="s">
        <v>3359</v>
      </c>
      <c r="I547" s="169" t="s">
        <v>1585</v>
      </c>
      <c r="J547" s="166" t="s">
        <v>3417</v>
      </c>
      <c r="K547" s="166" t="s">
        <v>3418</v>
      </c>
      <c r="L547" s="171"/>
      <c r="M547" s="171"/>
      <c r="N547" s="171"/>
      <c r="O547" s="171" t="s">
        <v>776</v>
      </c>
      <c r="P547" s="171"/>
      <c r="Q547" s="169"/>
      <c r="R547" s="169"/>
      <c r="S547" s="169" t="s">
        <v>776</v>
      </c>
      <c r="T547" s="169"/>
      <c r="U547" s="169"/>
      <c r="V547" s="169"/>
      <c r="W547" s="169"/>
      <c r="X547" s="169"/>
      <c r="Y547" s="169"/>
      <c r="Z547" s="169"/>
      <c r="AA547" s="169"/>
      <c r="AB547" s="169"/>
      <c r="AC547" s="169"/>
      <c r="AD547" s="169"/>
      <c r="AE547" s="169"/>
      <c r="AF547" s="169" t="s">
        <v>776</v>
      </c>
      <c r="AG547" s="169" t="s">
        <v>776</v>
      </c>
      <c r="AH547" s="169" t="s">
        <v>776</v>
      </c>
      <c r="AI547" s="169" t="s">
        <v>776</v>
      </c>
      <c r="AJ547" s="169"/>
      <c r="AK547" s="169"/>
      <c r="AL547" s="169"/>
      <c r="AM547" s="172">
        <v>44902</v>
      </c>
      <c r="AN547" s="172" t="s">
        <v>773</v>
      </c>
      <c r="AO547" s="174"/>
      <c r="AP547" s="174"/>
      <c r="AQ547" s="174"/>
      <c r="AR547" s="172"/>
      <c r="AS547" s="172"/>
      <c r="AT547" s="172"/>
      <c r="AU547" s="172"/>
      <c r="AV547" s="172"/>
      <c r="AW547" s="179"/>
      <c r="AX547" s="180"/>
      <c r="AY547" s="181"/>
      <c r="AZ547" s="182"/>
      <c r="BA547" s="183"/>
    </row>
    <row r="548" spans="1:53" ht="25.5" x14ac:dyDescent="0.25">
      <c r="A548" s="165" t="e">
        <f t="shared" si="4"/>
        <v>#REF!</v>
      </c>
      <c r="B548" s="166" t="s">
        <v>3419</v>
      </c>
      <c r="C548" s="167" t="s">
        <v>439</v>
      </c>
      <c r="D548" s="168" t="s">
        <v>3149</v>
      </c>
      <c r="E548" s="166" t="s">
        <v>439</v>
      </c>
      <c r="F548" s="169" t="s">
        <v>3139</v>
      </c>
      <c r="G548" s="170" t="s">
        <v>3300</v>
      </c>
      <c r="H548" s="170" t="s">
        <v>3420</v>
      </c>
      <c r="I548" s="169" t="s">
        <v>1585</v>
      </c>
      <c r="J548" s="166" t="s">
        <v>3421</v>
      </c>
      <c r="K548" s="166" t="s">
        <v>3422</v>
      </c>
      <c r="L548" s="171"/>
      <c r="M548" s="171"/>
      <c r="N548" s="171"/>
      <c r="O548" s="171" t="s">
        <v>776</v>
      </c>
      <c r="P548" s="171"/>
      <c r="Q548" s="169"/>
      <c r="R548" s="169"/>
      <c r="S548" s="169"/>
      <c r="T548" s="169"/>
      <c r="U548" s="169"/>
      <c r="V548" s="169"/>
      <c r="W548" s="169"/>
      <c r="X548" s="169" t="s">
        <v>776</v>
      </c>
      <c r="Y548" s="169"/>
      <c r="Z548" s="169"/>
      <c r="AA548" s="169"/>
      <c r="AB548" s="169"/>
      <c r="AC548" s="169"/>
      <c r="AD548" s="169"/>
      <c r="AE548" s="169"/>
      <c r="AF548" s="169" t="s">
        <v>776</v>
      </c>
      <c r="AG548" s="169" t="s">
        <v>776</v>
      </c>
      <c r="AH548" s="169" t="s">
        <v>776</v>
      </c>
      <c r="AI548" s="169" t="s">
        <v>776</v>
      </c>
      <c r="AJ548" s="169"/>
      <c r="AK548" s="169"/>
      <c r="AL548" s="169"/>
      <c r="AM548" s="172">
        <v>44863</v>
      </c>
      <c r="AN548" s="172" t="s">
        <v>773</v>
      </c>
      <c r="AO548" s="174"/>
      <c r="AP548" s="174"/>
      <c r="AQ548" s="174"/>
      <c r="AR548" s="172"/>
      <c r="AS548" s="172"/>
      <c r="AT548" s="172"/>
      <c r="AU548" s="172"/>
      <c r="AV548" s="172"/>
      <c r="AW548" s="179"/>
      <c r="AX548" s="180"/>
      <c r="AY548" s="181"/>
      <c r="AZ548" s="182"/>
      <c r="BA548" s="183"/>
    </row>
    <row r="549" spans="1:53" ht="38.25" x14ac:dyDescent="0.25">
      <c r="A549" s="165" t="e">
        <f t="shared" si="4"/>
        <v>#REF!</v>
      </c>
      <c r="B549" s="166" t="s">
        <v>3423</v>
      </c>
      <c r="C549" s="167" t="s">
        <v>439</v>
      </c>
      <c r="D549" s="168" t="s">
        <v>3149</v>
      </c>
      <c r="E549" s="166" t="s">
        <v>439</v>
      </c>
      <c r="F549" s="169" t="s">
        <v>3139</v>
      </c>
      <c r="G549" s="170" t="s">
        <v>3300</v>
      </c>
      <c r="H549" s="170" t="s">
        <v>3301</v>
      </c>
      <c r="I549" s="169" t="s">
        <v>1585</v>
      </c>
      <c r="J549" s="166" t="s">
        <v>3309</v>
      </c>
      <c r="K549" s="166" t="s">
        <v>3424</v>
      </c>
      <c r="L549" s="171"/>
      <c r="M549" s="171"/>
      <c r="N549" s="171"/>
      <c r="O549" s="171" t="s">
        <v>776</v>
      </c>
      <c r="P549" s="171" t="s">
        <v>776</v>
      </c>
      <c r="Q549" s="169"/>
      <c r="R549" s="169"/>
      <c r="S549" s="169" t="s">
        <v>776</v>
      </c>
      <c r="T549" s="169"/>
      <c r="U549" s="169" t="s">
        <v>776</v>
      </c>
      <c r="V549" s="169"/>
      <c r="W549" s="169"/>
      <c r="X549" s="169"/>
      <c r="Y549" s="169"/>
      <c r="Z549" s="169"/>
      <c r="AA549" s="169"/>
      <c r="AB549" s="169"/>
      <c r="AC549" s="169" t="s">
        <v>776</v>
      </c>
      <c r="AD549" s="178" t="s">
        <v>3156</v>
      </c>
      <c r="AE549" s="169"/>
      <c r="AF549" s="169"/>
      <c r="AG549" s="169"/>
      <c r="AH549" s="169"/>
      <c r="AI549" s="169"/>
      <c r="AJ549" s="169"/>
      <c r="AK549" s="169"/>
      <c r="AL549" s="169"/>
      <c r="AM549" s="172">
        <v>44779</v>
      </c>
      <c r="AN549" s="172" t="s">
        <v>773</v>
      </c>
      <c r="AO549" s="174"/>
      <c r="AP549" s="174"/>
      <c r="AQ549" s="174"/>
      <c r="AR549" s="172"/>
      <c r="AS549" s="172"/>
      <c r="AT549" s="172"/>
      <c r="AU549" s="172"/>
      <c r="AV549" s="172"/>
      <c r="AW549" s="179"/>
      <c r="AX549" s="180"/>
      <c r="AY549" s="181"/>
      <c r="AZ549" s="182"/>
      <c r="BA549" s="183"/>
    </row>
    <row r="550" spans="1:53" ht="38.25" x14ac:dyDescent="0.25">
      <c r="A550" s="165" t="e">
        <f t="shared" si="4"/>
        <v>#REF!</v>
      </c>
      <c r="B550" s="166" t="s">
        <v>3425</v>
      </c>
      <c r="C550" s="167" t="s">
        <v>239</v>
      </c>
      <c r="D550" s="168" t="s">
        <v>3149</v>
      </c>
      <c r="E550" s="166" t="s">
        <v>439</v>
      </c>
      <c r="F550" s="169" t="s">
        <v>3139</v>
      </c>
      <c r="G550" s="170" t="s">
        <v>3300</v>
      </c>
      <c r="H550" s="170" t="s">
        <v>3306</v>
      </c>
      <c r="I550" s="169" t="s">
        <v>1585</v>
      </c>
      <c r="J550" s="166" t="s">
        <v>3426</v>
      </c>
      <c r="K550" s="166" t="s">
        <v>3427</v>
      </c>
      <c r="L550" s="171"/>
      <c r="M550" s="171" t="s">
        <v>776</v>
      </c>
      <c r="N550" s="171" t="s">
        <v>776</v>
      </c>
      <c r="O550" s="171" t="s">
        <v>776</v>
      </c>
      <c r="P550" s="171" t="s">
        <v>776</v>
      </c>
      <c r="Q550" s="169"/>
      <c r="R550" s="169" t="s">
        <v>776</v>
      </c>
      <c r="S550" s="169" t="s">
        <v>776</v>
      </c>
      <c r="T550" s="169"/>
      <c r="U550" s="169" t="s">
        <v>776</v>
      </c>
      <c r="V550" s="169"/>
      <c r="W550" s="169"/>
      <c r="X550" s="169"/>
      <c r="Y550" s="169" t="s">
        <v>776</v>
      </c>
      <c r="Z550" s="169"/>
      <c r="AA550" s="169"/>
      <c r="AB550" s="169"/>
      <c r="AC550" s="169" t="s">
        <v>776</v>
      </c>
      <c r="AD550" s="178" t="s">
        <v>3156</v>
      </c>
      <c r="AE550" s="169"/>
      <c r="AF550" s="169" t="s">
        <v>776</v>
      </c>
      <c r="AG550" s="169" t="s">
        <v>776</v>
      </c>
      <c r="AH550" s="169" t="s">
        <v>776</v>
      </c>
      <c r="AI550" s="169" t="s">
        <v>776</v>
      </c>
      <c r="AJ550" s="169"/>
      <c r="AK550" s="169"/>
      <c r="AL550" s="169"/>
      <c r="AM550" s="172">
        <v>44868</v>
      </c>
      <c r="AN550" s="172" t="s">
        <v>772</v>
      </c>
      <c r="AO550" s="173">
        <v>45358</v>
      </c>
      <c r="AP550" s="173">
        <v>45469</v>
      </c>
      <c r="AQ550" s="184"/>
      <c r="AR550" s="186"/>
      <c r="AS550" s="172"/>
      <c r="AT550" s="172"/>
      <c r="AU550" s="172"/>
      <c r="AV550" s="172"/>
      <c r="AW550" s="179"/>
      <c r="AX550" s="180"/>
      <c r="AY550" s="181"/>
      <c r="AZ550" s="182"/>
      <c r="BA550" s="183"/>
    </row>
    <row r="551" spans="1:53" x14ac:dyDescent="0.25">
      <c r="A551" s="165" t="e">
        <f t="shared" si="4"/>
        <v>#REF!</v>
      </c>
      <c r="B551" s="166" t="s">
        <v>3428</v>
      </c>
      <c r="C551" s="167" t="s">
        <v>239</v>
      </c>
      <c r="D551" s="168" t="s">
        <v>3149</v>
      </c>
      <c r="E551" s="166" t="s">
        <v>439</v>
      </c>
      <c r="F551" s="169" t="s">
        <v>3139</v>
      </c>
      <c r="G551" s="170" t="s">
        <v>3300</v>
      </c>
      <c r="H551" s="170" t="s">
        <v>3390</v>
      </c>
      <c r="I551" s="169" t="s">
        <v>1585</v>
      </c>
      <c r="J551" s="166" t="s">
        <v>3429</v>
      </c>
      <c r="K551" s="166" t="s">
        <v>3430</v>
      </c>
      <c r="L551" s="171"/>
      <c r="M551" s="171"/>
      <c r="N551" s="171"/>
      <c r="O551" s="171" t="s">
        <v>776</v>
      </c>
      <c r="P551" s="171" t="s">
        <v>776</v>
      </c>
      <c r="Q551" s="169"/>
      <c r="R551" s="169" t="s">
        <v>776</v>
      </c>
      <c r="S551" s="169" t="s">
        <v>776</v>
      </c>
      <c r="T551" s="169"/>
      <c r="U551" s="169" t="s">
        <v>776</v>
      </c>
      <c r="V551" s="169"/>
      <c r="W551" s="169"/>
      <c r="X551" s="169"/>
      <c r="Y551" s="169"/>
      <c r="Z551" s="169"/>
      <c r="AA551" s="169"/>
      <c r="AB551" s="169"/>
      <c r="AC551" s="169"/>
      <c r="AD551" s="169"/>
      <c r="AE551" s="169"/>
      <c r="AF551" s="169" t="s">
        <v>776</v>
      </c>
      <c r="AG551" s="169" t="s">
        <v>776</v>
      </c>
      <c r="AH551" s="169" t="s">
        <v>776</v>
      </c>
      <c r="AI551" s="169" t="s">
        <v>776</v>
      </c>
      <c r="AJ551" s="169"/>
      <c r="AK551" s="169"/>
      <c r="AL551" s="169"/>
      <c r="AM551" s="172">
        <v>44868</v>
      </c>
      <c r="AN551" s="172" t="s">
        <v>772</v>
      </c>
      <c r="AO551" s="173">
        <v>45404</v>
      </c>
      <c r="AP551" s="173">
        <v>45481</v>
      </c>
      <c r="AQ551" s="187"/>
      <c r="AR551" s="186"/>
      <c r="AS551" s="172"/>
      <c r="AT551" s="172"/>
      <c r="AU551" s="172"/>
      <c r="AV551" s="172"/>
      <c r="AW551" s="179"/>
      <c r="AX551" s="180"/>
      <c r="AY551" s="181"/>
      <c r="AZ551" s="182"/>
      <c r="BA551" s="183"/>
    </row>
    <row r="552" spans="1:53" ht="25.5" x14ac:dyDescent="0.25">
      <c r="A552" s="165" t="e">
        <f t="shared" si="4"/>
        <v>#REF!</v>
      </c>
      <c r="B552" s="166" t="s">
        <v>3431</v>
      </c>
      <c r="C552" s="167" t="s">
        <v>239</v>
      </c>
      <c r="D552" s="168" t="s">
        <v>3149</v>
      </c>
      <c r="E552" s="166" t="s">
        <v>439</v>
      </c>
      <c r="F552" s="169" t="s">
        <v>3139</v>
      </c>
      <c r="G552" s="170" t="s">
        <v>3300</v>
      </c>
      <c r="H552" s="170" t="s">
        <v>3420</v>
      </c>
      <c r="I552" s="169" t="s">
        <v>1585</v>
      </c>
      <c r="J552" s="166" t="s">
        <v>3421</v>
      </c>
      <c r="K552" s="166" t="s">
        <v>3432</v>
      </c>
      <c r="L552" s="171"/>
      <c r="M552" s="171"/>
      <c r="N552" s="171"/>
      <c r="O552" s="171"/>
      <c r="P552" s="171" t="s">
        <v>776</v>
      </c>
      <c r="Q552" s="169"/>
      <c r="R552" s="169" t="s">
        <v>776</v>
      </c>
      <c r="S552" s="169"/>
      <c r="T552" s="169"/>
      <c r="U552" s="169"/>
      <c r="V552" s="169"/>
      <c r="W552" s="169"/>
      <c r="X552" s="169"/>
      <c r="Y552" s="169"/>
      <c r="Z552" s="169"/>
      <c r="AA552" s="169"/>
      <c r="AB552" s="169"/>
      <c r="AC552" s="169"/>
      <c r="AD552" s="169"/>
      <c r="AE552" s="169"/>
      <c r="AF552" s="169" t="s">
        <v>776</v>
      </c>
      <c r="AG552" s="169" t="s">
        <v>776</v>
      </c>
      <c r="AH552" s="169" t="s">
        <v>776</v>
      </c>
      <c r="AI552" s="169" t="s">
        <v>776</v>
      </c>
      <c r="AJ552" s="169"/>
      <c r="AK552" s="169"/>
      <c r="AL552" s="169"/>
      <c r="AM552" s="172">
        <v>44960</v>
      </c>
      <c r="AN552" s="172" t="s">
        <v>772</v>
      </c>
      <c r="AO552" s="173">
        <v>45418</v>
      </c>
      <c r="AP552" s="173">
        <v>45540</v>
      </c>
      <c r="AQ552" s="188"/>
      <c r="AR552" s="189"/>
      <c r="AS552" s="186"/>
      <c r="AT552" s="172"/>
      <c r="AU552" s="172"/>
      <c r="AV552" s="172"/>
      <c r="AW552" s="179"/>
      <c r="AX552" s="180"/>
      <c r="AY552" s="181"/>
      <c r="AZ552" s="182"/>
      <c r="BA552" s="183"/>
    </row>
    <row r="553" spans="1:53" ht="38.25" x14ac:dyDescent="0.25">
      <c r="A553" s="165" t="e">
        <f t="shared" si="4"/>
        <v>#REF!</v>
      </c>
      <c r="B553" s="166" t="s">
        <v>3433</v>
      </c>
      <c r="C553" s="167" t="s">
        <v>439</v>
      </c>
      <c r="D553" s="168" t="s">
        <v>3149</v>
      </c>
      <c r="E553" s="166" t="s">
        <v>439</v>
      </c>
      <c r="F553" s="169" t="s">
        <v>3139</v>
      </c>
      <c r="G553" s="170" t="s">
        <v>3300</v>
      </c>
      <c r="H553" s="170" t="s">
        <v>3306</v>
      </c>
      <c r="I553" s="169" t="s">
        <v>1585</v>
      </c>
      <c r="J553" s="166" t="s">
        <v>3356</v>
      </c>
      <c r="K553" s="166" t="s">
        <v>3434</v>
      </c>
      <c r="L553" s="171" t="s">
        <v>776</v>
      </c>
      <c r="M553" s="171" t="s">
        <v>776</v>
      </c>
      <c r="N553" s="171" t="s">
        <v>776</v>
      </c>
      <c r="O553" s="171" t="s">
        <v>776</v>
      </c>
      <c r="P553" s="171" t="s">
        <v>776</v>
      </c>
      <c r="Q553" s="169"/>
      <c r="R553" s="169" t="s">
        <v>776</v>
      </c>
      <c r="S553" s="169" t="s">
        <v>776</v>
      </c>
      <c r="T553" s="169"/>
      <c r="U553" s="169" t="s">
        <v>776</v>
      </c>
      <c r="V553" s="169"/>
      <c r="W553" s="169"/>
      <c r="X553" s="169" t="s">
        <v>776</v>
      </c>
      <c r="Y553" s="169"/>
      <c r="Z553" s="169"/>
      <c r="AA553" s="169"/>
      <c r="AB553" s="169"/>
      <c r="AC553" s="169" t="s">
        <v>776</v>
      </c>
      <c r="AD553" s="178" t="s">
        <v>3156</v>
      </c>
      <c r="AE553" s="169"/>
      <c r="AF553" s="169" t="s">
        <v>776</v>
      </c>
      <c r="AG553" s="169" t="s">
        <v>776</v>
      </c>
      <c r="AH553" s="169" t="s">
        <v>776</v>
      </c>
      <c r="AI553" s="169" t="s">
        <v>776</v>
      </c>
      <c r="AJ553" s="169"/>
      <c r="AK553" s="169"/>
      <c r="AL553" s="169"/>
      <c r="AM553" s="172">
        <v>44995</v>
      </c>
      <c r="AN553" s="172" t="s">
        <v>773</v>
      </c>
      <c r="AO553" s="174"/>
      <c r="AP553" s="174"/>
      <c r="AQ553" s="174"/>
      <c r="AR553" s="172"/>
      <c r="AS553" s="172"/>
      <c r="AT553" s="172"/>
      <c r="AU553" s="172"/>
      <c r="AV553" s="172"/>
      <c r="AW553" s="179"/>
      <c r="AX553" s="180"/>
      <c r="AY553" s="181"/>
      <c r="AZ553" s="182"/>
      <c r="BA553" s="183"/>
    </row>
    <row r="554" spans="1:53" ht="38.25" x14ac:dyDescent="0.25">
      <c r="A554" s="165" t="e">
        <f t="shared" si="4"/>
        <v>#REF!</v>
      </c>
      <c r="B554" s="166" t="s">
        <v>3435</v>
      </c>
      <c r="C554" s="167" t="s">
        <v>239</v>
      </c>
      <c r="D554" s="168" t="s">
        <v>3149</v>
      </c>
      <c r="E554" s="166" t="s">
        <v>439</v>
      </c>
      <c r="F554" s="169" t="s">
        <v>3139</v>
      </c>
      <c r="G554" s="170" t="s">
        <v>3300</v>
      </c>
      <c r="H554" s="170" t="s">
        <v>3436</v>
      </c>
      <c r="I554" s="169" t="s">
        <v>1585</v>
      </c>
      <c r="J554" s="166" t="s">
        <v>3437</v>
      </c>
      <c r="K554" s="166" t="s">
        <v>3438</v>
      </c>
      <c r="L554" s="171"/>
      <c r="M554" s="171"/>
      <c r="N554" s="171"/>
      <c r="O554" s="171" t="s">
        <v>776</v>
      </c>
      <c r="P554" s="171" t="s">
        <v>776</v>
      </c>
      <c r="Q554" s="169"/>
      <c r="R554" s="169"/>
      <c r="S554" s="169"/>
      <c r="T554" s="169"/>
      <c r="U554" s="169"/>
      <c r="V554" s="169"/>
      <c r="W554" s="169"/>
      <c r="X554" s="169"/>
      <c r="Y554" s="169"/>
      <c r="Z554" s="169"/>
      <c r="AA554" s="169"/>
      <c r="AB554" s="169"/>
      <c r="AC554" s="169" t="s">
        <v>776</v>
      </c>
      <c r="AD554" s="169" t="s">
        <v>3439</v>
      </c>
      <c r="AE554" s="169"/>
      <c r="AF554" s="169" t="s">
        <v>776</v>
      </c>
      <c r="AG554" s="169" t="s">
        <v>776</v>
      </c>
      <c r="AH554" s="169" t="s">
        <v>776</v>
      </c>
      <c r="AI554" s="169" t="s">
        <v>776</v>
      </c>
      <c r="AJ554" s="169"/>
      <c r="AK554" s="169"/>
      <c r="AL554" s="169"/>
      <c r="AM554" s="172">
        <v>45075</v>
      </c>
      <c r="AN554" s="172" t="s">
        <v>772</v>
      </c>
      <c r="AO554" s="173">
        <v>45334</v>
      </c>
      <c r="AP554" s="173">
        <v>45468</v>
      </c>
      <c r="AQ554" s="184"/>
      <c r="AR554" s="184"/>
      <c r="AS554" s="186"/>
      <c r="AT554" s="172"/>
      <c r="AU554" s="172"/>
      <c r="AV554" s="172"/>
      <c r="AW554" s="179"/>
      <c r="AX554" s="180"/>
      <c r="AY554" s="181"/>
      <c r="AZ554" s="182"/>
      <c r="BA554" s="183"/>
    </row>
    <row r="555" spans="1:53" ht="38.25" x14ac:dyDescent="0.25">
      <c r="A555" s="165" t="e">
        <f t="shared" si="4"/>
        <v>#REF!</v>
      </c>
      <c r="B555" s="166" t="s">
        <v>3440</v>
      </c>
      <c r="C555" s="167" t="s">
        <v>239</v>
      </c>
      <c r="D555" s="168" t="s">
        <v>3149</v>
      </c>
      <c r="E555" s="166" t="s">
        <v>439</v>
      </c>
      <c r="F555" s="169" t="s">
        <v>3139</v>
      </c>
      <c r="G555" s="170" t="s">
        <v>3300</v>
      </c>
      <c r="H555" s="170" t="s">
        <v>3340</v>
      </c>
      <c r="I555" s="190" t="s">
        <v>1585</v>
      </c>
      <c r="J555" s="166" t="s">
        <v>3441</v>
      </c>
      <c r="K555" s="166" t="s">
        <v>3442</v>
      </c>
      <c r="L555" s="191"/>
      <c r="M555" s="191"/>
      <c r="N555" s="191"/>
      <c r="O555" s="191" t="s">
        <v>776</v>
      </c>
      <c r="P555" s="191" t="s">
        <v>776</v>
      </c>
      <c r="Q555" s="190"/>
      <c r="R555" s="190"/>
      <c r="S555" s="190"/>
      <c r="T555" s="190"/>
      <c r="U555" s="190"/>
      <c r="V555" s="190"/>
      <c r="W555" s="190"/>
      <c r="X555" s="190"/>
      <c r="Y555" s="190"/>
      <c r="Z555" s="190"/>
      <c r="AA555" s="190"/>
      <c r="AB555" s="169"/>
      <c r="AC555" s="190" t="s">
        <v>776</v>
      </c>
      <c r="AD555" s="178" t="s">
        <v>3156</v>
      </c>
      <c r="AE555" s="169"/>
      <c r="AF555" s="190" t="s">
        <v>776</v>
      </c>
      <c r="AG555" s="190" t="s">
        <v>776</v>
      </c>
      <c r="AH555" s="190"/>
      <c r="AI555" s="190" t="s">
        <v>776</v>
      </c>
      <c r="AJ555" s="169"/>
      <c r="AK555" s="169"/>
      <c r="AL555" s="169"/>
      <c r="AM555" s="172">
        <v>45148</v>
      </c>
      <c r="AN555" s="172" t="s">
        <v>772</v>
      </c>
      <c r="AO555" s="173">
        <v>45434</v>
      </c>
      <c r="AP555" s="173">
        <v>45573</v>
      </c>
      <c r="AQ555" s="188"/>
      <c r="AR555" s="189"/>
      <c r="AS555" s="196"/>
      <c r="AT555" s="186"/>
      <c r="AU555" s="172"/>
      <c r="AV555" s="172"/>
      <c r="AW555" s="179"/>
      <c r="AX555" s="180"/>
      <c r="AY555" s="181"/>
      <c r="AZ555" s="182"/>
      <c r="BA555" s="183"/>
    </row>
    <row r="556" spans="1:53" ht="38.25" x14ac:dyDescent="0.25">
      <c r="A556" s="165" t="e">
        <f t="shared" si="4"/>
        <v>#REF!</v>
      </c>
      <c r="B556" s="166" t="s">
        <v>3443</v>
      </c>
      <c r="C556" s="167" t="s">
        <v>239</v>
      </c>
      <c r="D556" s="168" t="s">
        <v>3149</v>
      </c>
      <c r="E556" s="166" t="s">
        <v>439</v>
      </c>
      <c r="F556" s="169" t="s">
        <v>3139</v>
      </c>
      <c r="G556" s="170" t="s">
        <v>3300</v>
      </c>
      <c r="H556" s="170" t="s">
        <v>3324</v>
      </c>
      <c r="I556" s="190" t="s">
        <v>1585</v>
      </c>
      <c r="J556" s="166" t="s">
        <v>3444</v>
      </c>
      <c r="K556" s="166" t="s">
        <v>3445</v>
      </c>
      <c r="L556" s="191"/>
      <c r="M556" s="191"/>
      <c r="N556" s="191"/>
      <c r="O556" s="191" t="s">
        <v>776</v>
      </c>
      <c r="P556" s="191" t="s">
        <v>776</v>
      </c>
      <c r="Q556" s="190"/>
      <c r="R556" s="190"/>
      <c r="S556" s="190"/>
      <c r="T556" s="190"/>
      <c r="U556" s="190"/>
      <c r="V556" s="190"/>
      <c r="W556" s="190"/>
      <c r="X556" s="190"/>
      <c r="Y556" s="190"/>
      <c r="Z556" s="190"/>
      <c r="AA556" s="190"/>
      <c r="AB556" s="169"/>
      <c r="AC556" s="190" t="s">
        <v>776</v>
      </c>
      <c r="AD556" s="178" t="s">
        <v>3156</v>
      </c>
      <c r="AE556" s="169"/>
      <c r="AF556" s="190" t="s">
        <v>776</v>
      </c>
      <c r="AG556" s="190" t="s">
        <v>776</v>
      </c>
      <c r="AH556" s="190"/>
      <c r="AI556" s="190" t="s">
        <v>776</v>
      </c>
      <c r="AJ556" s="169"/>
      <c r="AK556" s="169"/>
      <c r="AL556" s="169"/>
      <c r="AM556" s="172">
        <v>45141</v>
      </c>
      <c r="AN556" s="172" t="s">
        <v>772</v>
      </c>
      <c r="AO556" s="173">
        <v>45364</v>
      </c>
      <c r="AP556" s="173">
        <v>45483</v>
      </c>
      <c r="AQ556" s="184"/>
      <c r="AR556" s="187"/>
      <c r="AS556" s="186"/>
      <c r="AT556" s="172"/>
      <c r="AU556" s="172"/>
      <c r="AV556" s="172"/>
      <c r="AW556" s="179"/>
      <c r="AX556" s="180"/>
      <c r="AY556" s="200"/>
      <c r="AZ556" s="182"/>
      <c r="BA556" s="183"/>
    </row>
    <row r="557" spans="1:53" ht="38.25" x14ac:dyDescent="0.25">
      <c r="A557" s="165" t="e">
        <f t="shared" si="4"/>
        <v>#REF!</v>
      </c>
      <c r="B557" s="166" t="s">
        <v>3446</v>
      </c>
      <c r="C557" s="167" t="s">
        <v>237</v>
      </c>
      <c r="D557" s="168" t="s">
        <v>3138</v>
      </c>
      <c r="E557" s="166" t="s">
        <v>439</v>
      </c>
      <c r="F557" s="169" t="s">
        <v>3139</v>
      </c>
      <c r="G557" s="170" t="s">
        <v>3447</v>
      </c>
      <c r="H557" s="178" t="s">
        <v>3448</v>
      </c>
      <c r="I557" s="169" t="s">
        <v>1585</v>
      </c>
      <c r="J557" s="166" t="s">
        <v>3449</v>
      </c>
      <c r="K557" s="166" t="s">
        <v>3450</v>
      </c>
      <c r="L557" s="171" t="s">
        <v>776</v>
      </c>
      <c r="M557" s="171"/>
      <c r="N557" s="171"/>
      <c r="O557" s="171"/>
      <c r="P557" s="171"/>
      <c r="Q557" s="169"/>
      <c r="R557" s="169"/>
      <c r="S557" s="169"/>
      <c r="T557" s="169"/>
      <c r="U557" s="169"/>
      <c r="V557" s="169"/>
      <c r="W557" s="169"/>
      <c r="X557" s="169"/>
      <c r="Y557" s="169"/>
      <c r="Z557" s="169"/>
      <c r="AA557" s="169"/>
      <c r="AB557" s="169"/>
      <c r="AC557" s="169" t="s">
        <v>776</v>
      </c>
      <c r="AD557" s="178" t="s">
        <v>3156</v>
      </c>
      <c r="AE557" s="169"/>
      <c r="AF557" s="169"/>
      <c r="AG557" s="169" t="s">
        <v>776</v>
      </c>
      <c r="AH557" s="169"/>
      <c r="AI557" s="169" t="s">
        <v>776</v>
      </c>
      <c r="AJ557" s="169"/>
      <c r="AK557" s="169"/>
      <c r="AL557" s="169"/>
      <c r="AM557" s="172">
        <v>44862</v>
      </c>
      <c r="AN557" s="172" t="s">
        <v>772</v>
      </c>
      <c r="AO557" s="173">
        <v>45317</v>
      </c>
      <c r="AP557" s="173">
        <v>45476</v>
      </c>
      <c r="AQ557" s="174"/>
      <c r="AR557" s="172"/>
      <c r="AS557" s="172"/>
      <c r="AT557" s="172"/>
      <c r="AU557" s="172"/>
      <c r="AV557" s="172"/>
      <c r="AW557" s="179"/>
      <c r="AX557" s="180"/>
      <c r="AY557" s="181"/>
      <c r="AZ557" s="182"/>
      <c r="BA557" s="183"/>
    </row>
    <row r="558" spans="1:53" x14ac:dyDescent="0.25">
      <c r="A558" s="165" t="e">
        <f t="shared" si="4"/>
        <v>#REF!</v>
      </c>
      <c r="B558" s="166" t="s">
        <v>3451</v>
      </c>
      <c r="C558" s="167" t="s">
        <v>239</v>
      </c>
      <c r="D558" s="168" t="s">
        <v>3149</v>
      </c>
      <c r="E558" s="166" t="s">
        <v>439</v>
      </c>
      <c r="F558" s="169" t="s">
        <v>3139</v>
      </c>
      <c r="G558" s="170" t="s">
        <v>3447</v>
      </c>
      <c r="H558" s="178" t="s">
        <v>3448</v>
      </c>
      <c r="I558" s="169" t="s">
        <v>1585</v>
      </c>
      <c r="J558" s="166" t="s">
        <v>3449</v>
      </c>
      <c r="K558" s="166" t="s">
        <v>3452</v>
      </c>
      <c r="L558" s="171" t="s">
        <v>776</v>
      </c>
      <c r="M558" s="171" t="s">
        <v>776</v>
      </c>
      <c r="N558" s="171" t="s">
        <v>776</v>
      </c>
      <c r="O558" s="171" t="s">
        <v>776</v>
      </c>
      <c r="P558" s="171"/>
      <c r="Q558" s="169"/>
      <c r="R558" s="169" t="s">
        <v>776</v>
      </c>
      <c r="S558" s="169"/>
      <c r="T558" s="169" t="s">
        <v>776</v>
      </c>
      <c r="U558" s="169" t="s">
        <v>776</v>
      </c>
      <c r="V558" s="169"/>
      <c r="W558" s="169" t="s">
        <v>776</v>
      </c>
      <c r="X558" s="169" t="s">
        <v>776</v>
      </c>
      <c r="Y558" s="169" t="s">
        <v>776</v>
      </c>
      <c r="Z558" s="169"/>
      <c r="AA558" s="169"/>
      <c r="AB558" s="169"/>
      <c r="AC558" s="169"/>
      <c r="AD558" s="169"/>
      <c r="AE558" s="169"/>
      <c r="AF558" s="169"/>
      <c r="AG558" s="169" t="s">
        <v>776</v>
      </c>
      <c r="AH558" s="169" t="s">
        <v>776</v>
      </c>
      <c r="AI558" s="169"/>
      <c r="AJ558" s="169"/>
      <c r="AK558" s="169"/>
      <c r="AL558" s="169"/>
      <c r="AM558" s="172">
        <v>44861</v>
      </c>
      <c r="AN558" s="172" t="s">
        <v>772</v>
      </c>
      <c r="AO558" s="173">
        <v>45306</v>
      </c>
      <c r="AP558" s="173">
        <v>45572</v>
      </c>
      <c r="AQ558" s="174"/>
      <c r="AR558" s="172"/>
      <c r="AS558" s="172"/>
      <c r="AT558" s="172"/>
      <c r="AU558" s="172"/>
      <c r="AV558" s="172"/>
      <c r="AW558" s="179"/>
      <c r="AX558" s="180"/>
      <c r="AY558" s="181"/>
      <c r="AZ558" s="182"/>
      <c r="BA558" s="183"/>
    </row>
    <row r="559" spans="1:53" ht="38.25" x14ac:dyDescent="0.25">
      <c r="A559" s="165" t="e">
        <f t="shared" si="4"/>
        <v>#REF!</v>
      </c>
      <c r="B559" s="166" t="s">
        <v>3453</v>
      </c>
      <c r="C559" s="167" t="s">
        <v>237</v>
      </c>
      <c r="D559" s="168" t="s">
        <v>3138</v>
      </c>
      <c r="E559" s="166" t="s">
        <v>439</v>
      </c>
      <c r="F559" s="169" t="s">
        <v>3139</v>
      </c>
      <c r="G559" s="170" t="s">
        <v>3447</v>
      </c>
      <c r="H559" s="170" t="s">
        <v>3454</v>
      </c>
      <c r="I559" s="169" t="s">
        <v>1585</v>
      </c>
      <c r="J559" s="166" t="s">
        <v>3455</v>
      </c>
      <c r="K559" s="166" t="s">
        <v>3456</v>
      </c>
      <c r="L559" s="171" t="s">
        <v>776</v>
      </c>
      <c r="M559" s="171" t="s">
        <v>776</v>
      </c>
      <c r="N559" s="171"/>
      <c r="O559" s="171"/>
      <c r="P559" s="171"/>
      <c r="Q559" s="169"/>
      <c r="R559" s="169" t="s">
        <v>776</v>
      </c>
      <c r="S559" s="169"/>
      <c r="T559" s="169" t="s">
        <v>776</v>
      </c>
      <c r="U559" s="169" t="s">
        <v>776</v>
      </c>
      <c r="V559" s="169"/>
      <c r="W559" s="169"/>
      <c r="X559" s="169"/>
      <c r="Y559" s="169"/>
      <c r="Z559" s="169"/>
      <c r="AA559" s="169"/>
      <c r="AB559" s="169"/>
      <c r="AC559" s="169" t="s">
        <v>776</v>
      </c>
      <c r="AD559" s="178" t="s">
        <v>3156</v>
      </c>
      <c r="AE559" s="169"/>
      <c r="AF559" s="169" t="s">
        <v>776</v>
      </c>
      <c r="AG559" s="169" t="s">
        <v>776</v>
      </c>
      <c r="AH559" s="169"/>
      <c r="AI559" s="169" t="s">
        <v>776</v>
      </c>
      <c r="AJ559" s="169"/>
      <c r="AK559" s="169"/>
      <c r="AL559" s="169"/>
      <c r="AM559" s="172">
        <v>44965</v>
      </c>
      <c r="AN559" s="172" t="s">
        <v>772</v>
      </c>
      <c r="AO559" s="173">
        <v>45595</v>
      </c>
      <c r="AP559" s="174"/>
      <c r="AQ559" s="174"/>
      <c r="AR559" s="172"/>
      <c r="AS559" s="172"/>
      <c r="AT559" s="172"/>
      <c r="AU559" s="172"/>
      <c r="AV559" s="172"/>
      <c r="AW559" s="179"/>
      <c r="AX559" s="180"/>
      <c r="AY559" s="181"/>
      <c r="AZ559" s="182"/>
      <c r="BA559" s="183"/>
    </row>
    <row r="560" spans="1:53" ht="38.25" x14ac:dyDescent="0.25">
      <c r="A560" s="165" t="e">
        <f t="shared" si="4"/>
        <v>#REF!</v>
      </c>
      <c r="B560" s="166" t="s">
        <v>3457</v>
      </c>
      <c r="C560" s="167" t="s">
        <v>239</v>
      </c>
      <c r="D560" s="168" t="s">
        <v>3138</v>
      </c>
      <c r="E560" s="166" t="s">
        <v>439</v>
      </c>
      <c r="F560" s="169" t="s">
        <v>3139</v>
      </c>
      <c r="G560" s="170" t="s">
        <v>3447</v>
      </c>
      <c r="H560" s="178" t="s">
        <v>3448</v>
      </c>
      <c r="I560" s="169" t="s">
        <v>1585</v>
      </c>
      <c r="J560" s="166" t="s">
        <v>3458</v>
      </c>
      <c r="K560" s="166" t="s">
        <v>3459</v>
      </c>
      <c r="L560" s="171"/>
      <c r="M560" s="171"/>
      <c r="N560" s="171"/>
      <c r="O560" s="171"/>
      <c r="P560" s="171" t="s">
        <v>776</v>
      </c>
      <c r="Q560" s="169"/>
      <c r="R560" s="169"/>
      <c r="S560" s="169"/>
      <c r="T560" s="169" t="s">
        <v>776</v>
      </c>
      <c r="U560" s="169" t="s">
        <v>776</v>
      </c>
      <c r="V560" s="169"/>
      <c r="W560" s="169" t="s">
        <v>776</v>
      </c>
      <c r="X560" s="169" t="s">
        <v>776</v>
      </c>
      <c r="Y560" s="169" t="s">
        <v>776</v>
      </c>
      <c r="Z560" s="169"/>
      <c r="AA560" s="169"/>
      <c r="AB560" s="169"/>
      <c r="AC560" s="169" t="s">
        <v>776</v>
      </c>
      <c r="AD560" s="178" t="s">
        <v>3156</v>
      </c>
      <c r="AE560" s="169"/>
      <c r="AF560" s="169" t="s">
        <v>776</v>
      </c>
      <c r="AG560" s="169" t="s">
        <v>776</v>
      </c>
      <c r="AH560" s="169"/>
      <c r="AI560" s="169" t="s">
        <v>776</v>
      </c>
      <c r="AJ560" s="169"/>
      <c r="AK560" s="169"/>
      <c r="AL560" s="169"/>
      <c r="AM560" s="172">
        <v>44902</v>
      </c>
      <c r="AN560" s="172" t="s">
        <v>772</v>
      </c>
      <c r="AO560" s="173">
        <v>45392</v>
      </c>
      <c r="AP560" s="173">
        <v>45519</v>
      </c>
      <c r="AQ560" s="187"/>
      <c r="AR560" s="188"/>
      <c r="AS560" s="186"/>
      <c r="AT560" s="172"/>
      <c r="AU560" s="172"/>
      <c r="AV560" s="172"/>
      <c r="AW560" s="179" t="s">
        <v>783</v>
      </c>
      <c r="AX560" s="180">
        <v>45519</v>
      </c>
      <c r="AY560" s="194" t="s">
        <v>3369</v>
      </c>
      <c r="AZ560" s="194" t="s">
        <v>1611</v>
      </c>
      <c r="BA560" s="183"/>
    </row>
    <row r="561" spans="1:53" ht="38.25" x14ac:dyDescent="0.25">
      <c r="A561" s="165" t="e">
        <f t="shared" si="4"/>
        <v>#REF!</v>
      </c>
      <c r="B561" s="166" t="s">
        <v>3460</v>
      </c>
      <c r="C561" s="167" t="s">
        <v>439</v>
      </c>
      <c r="D561" s="168" t="s">
        <v>3149</v>
      </c>
      <c r="E561" s="166" t="s">
        <v>439</v>
      </c>
      <c r="F561" s="169" t="s">
        <v>3139</v>
      </c>
      <c r="G561" s="170" t="s">
        <v>3447</v>
      </c>
      <c r="H561" s="178" t="s">
        <v>3448</v>
      </c>
      <c r="I561" s="169" t="s">
        <v>1585</v>
      </c>
      <c r="J561" s="166" t="s">
        <v>3461</v>
      </c>
      <c r="K561" s="166" t="s">
        <v>3462</v>
      </c>
      <c r="L561" s="171"/>
      <c r="M561" s="171"/>
      <c r="N561" s="171" t="s">
        <v>776</v>
      </c>
      <c r="O561" s="171" t="s">
        <v>776</v>
      </c>
      <c r="P561" s="171" t="s">
        <v>776</v>
      </c>
      <c r="Q561" s="169"/>
      <c r="R561" s="169"/>
      <c r="S561" s="169"/>
      <c r="T561" s="169"/>
      <c r="U561" s="169"/>
      <c r="V561" s="169"/>
      <c r="W561" s="169"/>
      <c r="X561" s="169"/>
      <c r="Y561" s="169"/>
      <c r="Z561" s="169"/>
      <c r="AA561" s="169"/>
      <c r="AB561" s="169"/>
      <c r="AC561" s="169" t="s">
        <v>776</v>
      </c>
      <c r="AD561" s="178" t="s">
        <v>3156</v>
      </c>
      <c r="AE561" s="169"/>
      <c r="AF561" s="169"/>
      <c r="AG561" s="169"/>
      <c r="AH561" s="169"/>
      <c r="AI561" s="169"/>
      <c r="AJ561" s="169"/>
      <c r="AK561" s="169"/>
      <c r="AL561" s="169"/>
      <c r="AM561" s="172">
        <v>42759</v>
      </c>
      <c r="AN561" s="172" t="s">
        <v>773</v>
      </c>
      <c r="AO561" s="174"/>
      <c r="AP561" s="174"/>
      <c r="AQ561" s="174"/>
      <c r="AR561" s="172"/>
      <c r="AS561" s="172"/>
      <c r="AT561" s="172"/>
      <c r="AU561" s="172"/>
      <c r="AV561" s="172"/>
      <c r="AW561" s="179"/>
      <c r="AX561" s="180"/>
      <c r="AY561" s="181"/>
      <c r="AZ561" s="182"/>
      <c r="BA561" s="183"/>
    </row>
    <row r="562" spans="1:53" ht="38.25" x14ac:dyDescent="0.25">
      <c r="A562" s="165" t="e">
        <f t="shared" si="4"/>
        <v>#REF!</v>
      </c>
      <c r="B562" s="166" t="s">
        <v>3463</v>
      </c>
      <c r="C562" s="167" t="s">
        <v>439</v>
      </c>
      <c r="D562" s="168" t="s">
        <v>3149</v>
      </c>
      <c r="E562" s="166" t="s">
        <v>439</v>
      </c>
      <c r="F562" s="169" t="s">
        <v>3139</v>
      </c>
      <c r="G562" s="170" t="s">
        <v>3447</v>
      </c>
      <c r="H562" s="178" t="s">
        <v>3448</v>
      </c>
      <c r="I562" s="169" t="s">
        <v>1585</v>
      </c>
      <c r="J562" s="166" t="s">
        <v>3464</v>
      </c>
      <c r="K562" s="166" t="s">
        <v>3465</v>
      </c>
      <c r="L562" s="171"/>
      <c r="M562" s="171"/>
      <c r="N562" s="171"/>
      <c r="O562" s="171" t="s">
        <v>776</v>
      </c>
      <c r="P562" s="171" t="s">
        <v>776</v>
      </c>
      <c r="Q562" s="169"/>
      <c r="R562" s="169"/>
      <c r="S562" s="169"/>
      <c r="T562" s="169"/>
      <c r="U562" s="169"/>
      <c r="V562" s="169"/>
      <c r="W562" s="169"/>
      <c r="X562" s="169"/>
      <c r="Y562" s="169"/>
      <c r="Z562" s="169"/>
      <c r="AA562" s="169"/>
      <c r="AB562" s="169"/>
      <c r="AC562" s="169" t="s">
        <v>776</v>
      </c>
      <c r="AD562" s="178" t="s">
        <v>3156</v>
      </c>
      <c r="AE562" s="169"/>
      <c r="AF562" s="169"/>
      <c r="AG562" s="169"/>
      <c r="AH562" s="169"/>
      <c r="AI562" s="169"/>
      <c r="AJ562" s="169"/>
      <c r="AK562" s="169"/>
      <c r="AL562" s="169"/>
      <c r="AM562" s="172">
        <v>41805</v>
      </c>
      <c r="AN562" s="172" t="s">
        <v>773</v>
      </c>
      <c r="AO562" s="174"/>
      <c r="AP562" s="174"/>
      <c r="AQ562" s="174"/>
      <c r="AR562" s="172"/>
      <c r="AS562" s="172"/>
      <c r="AT562" s="172"/>
      <c r="AU562" s="172"/>
      <c r="AV562" s="172"/>
      <c r="AW562" s="179"/>
      <c r="AX562" s="180"/>
      <c r="AY562" s="181"/>
      <c r="AZ562" s="182"/>
      <c r="BA562" s="183"/>
    </row>
    <row r="563" spans="1:53" ht="38.25" x14ac:dyDescent="0.25">
      <c r="A563" s="165" t="e">
        <f t="shared" si="4"/>
        <v>#REF!</v>
      </c>
      <c r="B563" s="166" t="s">
        <v>3466</v>
      </c>
      <c r="C563" s="167" t="s">
        <v>237</v>
      </c>
      <c r="D563" s="168" t="s">
        <v>3138</v>
      </c>
      <c r="E563" s="166" t="s">
        <v>439</v>
      </c>
      <c r="F563" s="169" t="s">
        <v>3139</v>
      </c>
      <c r="G563" s="170" t="s">
        <v>3447</v>
      </c>
      <c r="H563" s="178" t="s">
        <v>3448</v>
      </c>
      <c r="I563" s="169" t="s">
        <v>1585</v>
      </c>
      <c r="J563" s="166" t="s">
        <v>3467</v>
      </c>
      <c r="K563" s="166" t="s">
        <v>3468</v>
      </c>
      <c r="L563" s="171" t="s">
        <v>776</v>
      </c>
      <c r="M563" s="171" t="s">
        <v>776</v>
      </c>
      <c r="N563" s="171" t="s">
        <v>776</v>
      </c>
      <c r="O563" s="171" t="s">
        <v>776</v>
      </c>
      <c r="P563" s="171" t="s">
        <v>776</v>
      </c>
      <c r="Q563" s="169" t="s">
        <v>776</v>
      </c>
      <c r="R563" s="169" t="s">
        <v>776</v>
      </c>
      <c r="S563" s="169" t="s">
        <v>776</v>
      </c>
      <c r="T563" s="169"/>
      <c r="U563" s="169" t="s">
        <v>776</v>
      </c>
      <c r="V563" s="169"/>
      <c r="W563" s="169" t="s">
        <v>776</v>
      </c>
      <c r="X563" s="169" t="s">
        <v>776</v>
      </c>
      <c r="Y563" s="169"/>
      <c r="Z563" s="169"/>
      <c r="AA563" s="169"/>
      <c r="AB563" s="169"/>
      <c r="AC563" s="169" t="s">
        <v>776</v>
      </c>
      <c r="AD563" s="178" t="s">
        <v>3156</v>
      </c>
      <c r="AE563" s="169"/>
      <c r="AF563" s="169"/>
      <c r="AG563" s="169"/>
      <c r="AH563" s="169"/>
      <c r="AI563" s="169" t="s">
        <v>776</v>
      </c>
      <c r="AJ563" s="169"/>
      <c r="AK563" s="169"/>
      <c r="AL563" s="169"/>
      <c r="AM563" s="172">
        <v>44979</v>
      </c>
      <c r="AN563" s="172" t="s">
        <v>772</v>
      </c>
      <c r="AO563" s="173">
        <v>45422</v>
      </c>
      <c r="AP563" s="173">
        <v>45538</v>
      </c>
      <c r="AQ563" s="206"/>
      <c r="AR563" s="189"/>
      <c r="AS563" s="186"/>
      <c r="AT563" s="172"/>
      <c r="AU563" s="172"/>
      <c r="AV563" s="172"/>
      <c r="AW563" s="179"/>
      <c r="AX563" s="180"/>
      <c r="AY563" s="181"/>
      <c r="AZ563" s="182"/>
      <c r="BA563" s="183"/>
    </row>
    <row r="564" spans="1:53" x14ac:dyDescent="0.25">
      <c r="A564" s="165" t="e">
        <f t="shared" si="4"/>
        <v>#REF!</v>
      </c>
      <c r="B564" s="166" t="s">
        <v>3469</v>
      </c>
      <c r="C564" s="167" t="s">
        <v>239</v>
      </c>
      <c r="D564" s="168" t="s">
        <v>3149</v>
      </c>
      <c r="E564" s="166" t="s">
        <v>439</v>
      </c>
      <c r="F564" s="169" t="s">
        <v>3139</v>
      </c>
      <c r="G564" s="170" t="s">
        <v>3447</v>
      </c>
      <c r="H564" s="178" t="s">
        <v>3448</v>
      </c>
      <c r="I564" s="169" t="s">
        <v>1585</v>
      </c>
      <c r="J564" s="166" t="s">
        <v>3458</v>
      </c>
      <c r="K564" s="166" t="s">
        <v>3470</v>
      </c>
      <c r="L564" s="171"/>
      <c r="M564" s="171"/>
      <c r="N564" s="171"/>
      <c r="O564" s="171"/>
      <c r="P564" s="171" t="s">
        <v>776</v>
      </c>
      <c r="Q564" s="169"/>
      <c r="R564" s="169" t="s">
        <v>776</v>
      </c>
      <c r="S564" s="169"/>
      <c r="T564" s="169"/>
      <c r="U564" s="169"/>
      <c r="V564" s="169"/>
      <c r="W564" s="169"/>
      <c r="X564" s="169"/>
      <c r="Y564" s="169"/>
      <c r="Z564" s="169"/>
      <c r="AA564" s="169"/>
      <c r="AB564" s="169"/>
      <c r="AC564" s="169"/>
      <c r="AD564" s="169"/>
      <c r="AE564" s="169"/>
      <c r="AF564" s="169" t="s">
        <v>776</v>
      </c>
      <c r="AG564" s="169"/>
      <c r="AH564" s="169" t="s">
        <v>776</v>
      </c>
      <c r="AI564" s="169"/>
      <c r="AJ564" s="169"/>
      <c r="AK564" s="169"/>
      <c r="AL564" s="169"/>
      <c r="AM564" s="172">
        <v>44845</v>
      </c>
      <c r="AN564" s="172" t="s">
        <v>772</v>
      </c>
      <c r="AO564" s="173">
        <v>45301</v>
      </c>
      <c r="AP564" s="173">
        <v>45476</v>
      </c>
      <c r="AQ564" s="174"/>
      <c r="AR564" s="172"/>
      <c r="AS564" s="172"/>
      <c r="AT564" s="172"/>
      <c r="AU564" s="172"/>
      <c r="AV564" s="172"/>
      <c r="AW564" s="179" t="s">
        <v>783</v>
      </c>
      <c r="AX564" s="180">
        <v>45596</v>
      </c>
      <c r="AY564" s="194" t="s">
        <v>3369</v>
      </c>
      <c r="AZ564" s="194" t="s">
        <v>1611</v>
      </c>
      <c r="BA564" s="183"/>
    </row>
    <row r="565" spans="1:53" ht="38.25" x14ac:dyDescent="0.25">
      <c r="A565" s="165" t="e">
        <f t="shared" si="4"/>
        <v>#REF!</v>
      </c>
      <c r="B565" s="166" t="s">
        <v>3471</v>
      </c>
      <c r="C565" s="167" t="s">
        <v>239</v>
      </c>
      <c r="D565" s="168" t="s">
        <v>3149</v>
      </c>
      <c r="E565" s="166" t="s">
        <v>439</v>
      </c>
      <c r="F565" s="169" t="s">
        <v>3139</v>
      </c>
      <c r="G565" s="170" t="s">
        <v>3447</v>
      </c>
      <c r="H565" s="170" t="s">
        <v>3454</v>
      </c>
      <c r="I565" s="169" t="s">
        <v>1585</v>
      </c>
      <c r="J565" s="166" t="s">
        <v>3472</v>
      </c>
      <c r="K565" s="166" t="s">
        <v>3473</v>
      </c>
      <c r="L565" s="171"/>
      <c r="M565" s="171"/>
      <c r="N565" s="171"/>
      <c r="O565" s="171" t="s">
        <v>776</v>
      </c>
      <c r="P565" s="171" t="s">
        <v>776</v>
      </c>
      <c r="Q565" s="169"/>
      <c r="R565" s="169"/>
      <c r="S565" s="169"/>
      <c r="T565" s="169"/>
      <c r="U565" s="169"/>
      <c r="V565" s="169"/>
      <c r="W565" s="169"/>
      <c r="X565" s="169"/>
      <c r="Y565" s="169"/>
      <c r="Z565" s="169"/>
      <c r="AA565" s="169"/>
      <c r="AB565" s="169"/>
      <c r="AC565" s="169" t="s">
        <v>776</v>
      </c>
      <c r="AD565" s="178" t="s">
        <v>3156</v>
      </c>
      <c r="AE565" s="169"/>
      <c r="AF565" s="169"/>
      <c r="AG565" s="169"/>
      <c r="AH565" s="169"/>
      <c r="AI565" s="169"/>
      <c r="AJ565" s="169"/>
      <c r="AK565" s="169"/>
      <c r="AL565" s="169"/>
      <c r="AM565" s="172">
        <v>44001</v>
      </c>
      <c r="AN565" s="172" t="s">
        <v>772</v>
      </c>
      <c r="AO565" s="173">
        <v>45311</v>
      </c>
      <c r="AP565" s="173">
        <v>45574</v>
      </c>
      <c r="AQ565" s="174"/>
      <c r="AR565" s="172"/>
      <c r="AS565" s="172"/>
      <c r="AT565" s="172"/>
      <c r="AU565" s="172"/>
      <c r="AV565" s="172"/>
      <c r="AW565" s="179"/>
      <c r="AX565" s="180"/>
      <c r="AY565" s="181"/>
      <c r="AZ565" s="182"/>
      <c r="BA565" s="183"/>
    </row>
    <row r="566" spans="1:53" x14ac:dyDescent="0.25">
      <c r="A566" s="165" t="e">
        <f t="shared" si="4"/>
        <v>#REF!</v>
      </c>
      <c r="B566" s="166" t="s">
        <v>3474</v>
      </c>
      <c r="C566" s="167" t="s">
        <v>239</v>
      </c>
      <c r="D566" s="168" t="s">
        <v>3149</v>
      </c>
      <c r="E566" s="166" t="s">
        <v>439</v>
      </c>
      <c r="F566" s="169" t="s">
        <v>3139</v>
      </c>
      <c r="G566" s="170" t="s">
        <v>3447</v>
      </c>
      <c r="H566" s="178" t="s">
        <v>3448</v>
      </c>
      <c r="I566" s="169" t="s">
        <v>1585</v>
      </c>
      <c r="J566" s="166" t="s">
        <v>3475</v>
      </c>
      <c r="K566" s="166" t="s">
        <v>3476</v>
      </c>
      <c r="L566" s="171" t="s">
        <v>776</v>
      </c>
      <c r="M566" s="171"/>
      <c r="N566" s="171"/>
      <c r="O566" s="171"/>
      <c r="P566" s="171"/>
      <c r="Q566" s="169"/>
      <c r="R566" s="169" t="s">
        <v>776</v>
      </c>
      <c r="S566" s="169" t="s">
        <v>776</v>
      </c>
      <c r="T566" s="169" t="s">
        <v>776</v>
      </c>
      <c r="U566" s="169"/>
      <c r="V566" s="169"/>
      <c r="W566" s="169"/>
      <c r="X566" s="169" t="s">
        <v>776</v>
      </c>
      <c r="Y566" s="169"/>
      <c r="Z566" s="169"/>
      <c r="AA566" s="169"/>
      <c r="AB566" s="169"/>
      <c r="AC566" s="169"/>
      <c r="AD566" s="169"/>
      <c r="AE566" s="169"/>
      <c r="AF566" s="169" t="s">
        <v>776</v>
      </c>
      <c r="AG566" s="169" t="s">
        <v>776</v>
      </c>
      <c r="AH566" s="169" t="s">
        <v>776</v>
      </c>
      <c r="AI566" s="169" t="s">
        <v>776</v>
      </c>
      <c r="AJ566" s="169"/>
      <c r="AK566" s="169"/>
      <c r="AL566" s="169"/>
      <c r="AM566" s="172">
        <v>44883</v>
      </c>
      <c r="AN566" s="172" t="s">
        <v>772</v>
      </c>
      <c r="AO566" s="173">
        <v>45342</v>
      </c>
      <c r="AP566" s="173">
        <v>45426</v>
      </c>
      <c r="AQ566" s="173">
        <v>45562</v>
      </c>
      <c r="AR566" s="186"/>
      <c r="AS566" s="187"/>
      <c r="AT566" s="188"/>
      <c r="AU566" s="189"/>
      <c r="AV566" s="192"/>
      <c r="AW566" s="179" t="s">
        <v>783</v>
      </c>
      <c r="AX566" s="180">
        <v>45562</v>
      </c>
      <c r="AY566" s="193" t="s">
        <v>3275</v>
      </c>
      <c r="AZ566" s="194" t="s">
        <v>1611</v>
      </c>
      <c r="BA566" s="183"/>
    </row>
    <row r="567" spans="1:53" ht="38.25" x14ac:dyDescent="0.25">
      <c r="A567" s="165" t="e">
        <f t="shared" si="4"/>
        <v>#REF!</v>
      </c>
      <c r="B567" s="166" t="s">
        <v>3477</v>
      </c>
      <c r="C567" s="167" t="s">
        <v>239</v>
      </c>
      <c r="D567" s="168" t="s">
        <v>3149</v>
      </c>
      <c r="E567" s="166" t="s">
        <v>439</v>
      </c>
      <c r="F567" s="169" t="s">
        <v>3139</v>
      </c>
      <c r="G567" s="170" t="s">
        <v>3447</v>
      </c>
      <c r="H567" s="170" t="s">
        <v>3454</v>
      </c>
      <c r="I567" s="169" t="s">
        <v>1585</v>
      </c>
      <c r="J567" s="166" t="s">
        <v>3478</v>
      </c>
      <c r="K567" s="166" t="s">
        <v>3479</v>
      </c>
      <c r="L567" s="171" t="s">
        <v>776</v>
      </c>
      <c r="M567" s="171" t="s">
        <v>776</v>
      </c>
      <c r="N567" s="171" t="s">
        <v>776</v>
      </c>
      <c r="O567" s="171" t="s">
        <v>776</v>
      </c>
      <c r="P567" s="171" t="s">
        <v>776</v>
      </c>
      <c r="Q567" s="169"/>
      <c r="R567" s="169" t="s">
        <v>776</v>
      </c>
      <c r="S567" s="169" t="s">
        <v>776</v>
      </c>
      <c r="T567" s="169"/>
      <c r="U567" s="169"/>
      <c r="V567" s="169"/>
      <c r="W567" s="169"/>
      <c r="X567" s="169" t="s">
        <v>776</v>
      </c>
      <c r="Y567" s="169" t="s">
        <v>776</v>
      </c>
      <c r="Z567" s="169"/>
      <c r="AA567" s="169"/>
      <c r="AB567" s="169"/>
      <c r="AC567" s="169" t="s">
        <v>776</v>
      </c>
      <c r="AD567" s="178" t="s">
        <v>3156</v>
      </c>
      <c r="AE567" s="169"/>
      <c r="AF567" s="169" t="s">
        <v>776</v>
      </c>
      <c r="AG567" s="169"/>
      <c r="AH567" s="169"/>
      <c r="AI567" s="169" t="s">
        <v>776</v>
      </c>
      <c r="AJ567" s="169"/>
      <c r="AK567" s="169"/>
      <c r="AL567" s="169"/>
      <c r="AM567" s="172">
        <v>44945</v>
      </c>
      <c r="AN567" s="172" t="s">
        <v>772</v>
      </c>
      <c r="AO567" s="173">
        <v>45386</v>
      </c>
      <c r="AP567" s="173">
        <v>45517</v>
      </c>
      <c r="AQ567" s="187"/>
      <c r="AR567" s="188"/>
      <c r="AS567" s="186"/>
      <c r="AT567" s="172"/>
      <c r="AU567" s="172"/>
      <c r="AV567" s="172"/>
      <c r="AW567" s="179" t="s">
        <v>783</v>
      </c>
      <c r="AX567" s="180">
        <v>45517</v>
      </c>
      <c r="AY567" s="194" t="s">
        <v>3369</v>
      </c>
      <c r="AZ567" s="194" t="s">
        <v>1611</v>
      </c>
      <c r="BA567" s="183"/>
    </row>
    <row r="568" spans="1:53" ht="38.25" x14ac:dyDescent="0.25">
      <c r="A568" s="165" t="e">
        <f t="shared" si="4"/>
        <v>#REF!</v>
      </c>
      <c r="B568" s="166" t="s">
        <v>3480</v>
      </c>
      <c r="C568" s="167" t="s">
        <v>239</v>
      </c>
      <c r="D568" s="168" t="s">
        <v>3149</v>
      </c>
      <c r="E568" s="166" t="s">
        <v>439</v>
      </c>
      <c r="F568" s="169" t="s">
        <v>3139</v>
      </c>
      <c r="G568" s="170" t="s">
        <v>3447</v>
      </c>
      <c r="H568" s="170" t="s">
        <v>3454</v>
      </c>
      <c r="I568" s="169" t="s">
        <v>1585</v>
      </c>
      <c r="J568" s="166" t="s">
        <v>3481</v>
      </c>
      <c r="K568" s="166" t="s">
        <v>3482</v>
      </c>
      <c r="L568" s="171" t="s">
        <v>776</v>
      </c>
      <c r="M568" s="171" t="s">
        <v>776</v>
      </c>
      <c r="N568" s="171" t="s">
        <v>776</v>
      </c>
      <c r="O568" s="171" t="s">
        <v>776</v>
      </c>
      <c r="P568" s="171" t="s">
        <v>776</v>
      </c>
      <c r="Q568" s="169"/>
      <c r="R568" s="169" t="s">
        <v>776</v>
      </c>
      <c r="S568" s="169" t="s">
        <v>776</v>
      </c>
      <c r="T568" s="169" t="s">
        <v>776</v>
      </c>
      <c r="U568" s="169" t="s">
        <v>776</v>
      </c>
      <c r="V568" s="169"/>
      <c r="W568" s="169"/>
      <c r="X568" s="169" t="s">
        <v>776</v>
      </c>
      <c r="Y568" s="169" t="s">
        <v>776</v>
      </c>
      <c r="Z568" s="169"/>
      <c r="AA568" s="169"/>
      <c r="AB568" s="169"/>
      <c r="AC568" s="169" t="s">
        <v>776</v>
      </c>
      <c r="AD568" s="178" t="s">
        <v>3156</v>
      </c>
      <c r="AE568" s="169"/>
      <c r="AF568" s="169" t="s">
        <v>776</v>
      </c>
      <c r="AG568" s="169"/>
      <c r="AH568" s="169" t="s">
        <v>776</v>
      </c>
      <c r="AI568" s="169" t="s">
        <v>776</v>
      </c>
      <c r="AJ568" s="169"/>
      <c r="AK568" s="169"/>
      <c r="AL568" s="169"/>
      <c r="AM568" s="172">
        <v>44943</v>
      </c>
      <c r="AN568" s="172" t="s">
        <v>772</v>
      </c>
      <c r="AO568" s="173">
        <v>45392</v>
      </c>
      <c r="AP568" s="173">
        <v>45540</v>
      </c>
      <c r="AQ568" s="187"/>
      <c r="AR568" s="188"/>
      <c r="AS568" s="189"/>
      <c r="AT568" s="186"/>
      <c r="AU568" s="172"/>
      <c r="AV568" s="172"/>
      <c r="AW568" s="179"/>
      <c r="AX568" s="180"/>
      <c r="AY568" s="181"/>
      <c r="AZ568" s="182"/>
      <c r="BA568" s="183"/>
    </row>
    <row r="569" spans="1:53" ht="25.5" x14ac:dyDescent="0.25">
      <c r="A569" s="165" t="e">
        <f t="shared" si="4"/>
        <v>#REF!</v>
      </c>
      <c r="B569" s="166" t="s">
        <v>3483</v>
      </c>
      <c r="C569" s="167" t="s">
        <v>239</v>
      </c>
      <c r="D569" s="168" t="s">
        <v>3149</v>
      </c>
      <c r="E569" s="166" t="s">
        <v>439</v>
      </c>
      <c r="F569" s="169" t="s">
        <v>3139</v>
      </c>
      <c r="G569" s="170" t="s">
        <v>3447</v>
      </c>
      <c r="H569" s="178" t="s">
        <v>3448</v>
      </c>
      <c r="I569" s="169" t="s">
        <v>1585</v>
      </c>
      <c r="J569" s="166" t="s">
        <v>3484</v>
      </c>
      <c r="K569" s="166" t="s">
        <v>3485</v>
      </c>
      <c r="L569" s="171" t="s">
        <v>776</v>
      </c>
      <c r="M569" s="171" t="s">
        <v>776</v>
      </c>
      <c r="N569" s="171" t="s">
        <v>776</v>
      </c>
      <c r="O569" s="171" t="s">
        <v>776</v>
      </c>
      <c r="P569" s="171" t="s">
        <v>776</v>
      </c>
      <c r="Q569" s="169"/>
      <c r="R569" s="169" t="s">
        <v>776</v>
      </c>
      <c r="S569" s="169"/>
      <c r="T569" s="169" t="s">
        <v>776</v>
      </c>
      <c r="U569" s="169"/>
      <c r="V569" s="169"/>
      <c r="W569" s="169"/>
      <c r="X569" s="169" t="s">
        <v>776</v>
      </c>
      <c r="Y569" s="169"/>
      <c r="Z569" s="169"/>
      <c r="AA569" s="169"/>
      <c r="AB569" s="169"/>
      <c r="AC569" s="169"/>
      <c r="AD569" s="169"/>
      <c r="AE569" s="169"/>
      <c r="AF569" s="169" t="s">
        <v>776</v>
      </c>
      <c r="AG569" s="169"/>
      <c r="AH569" s="169" t="s">
        <v>776</v>
      </c>
      <c r="AI569" s="169" t="s">
        <v>776</v>
      </c>
      <c r="AJ569" s="169"/>
      <c r="AK569" s="169"/>
      <c r="AL569" s="169"/>
      <c r="AM569" s="172">
        <v>44904</v>
      </c>
      <c r="AN569" s="172" t="s">
        <v>772</v>
      </c>
      <c r="AO569" s="173">
        <v>45342</v>
      </c>
      <c r="AP569" s="173">
        <v>45437</v>
      </c>
      <c r="AQ569" s="173">
        <v>45573</v>
      </c>
      <c r="AR569" s="186"/>
      <c r="AS569" s="187"/>
      <c r="AT569" s="188"/>
      <c r="AU569" s="189"/>
      <c r="AV569" s="196"/>
      <c r="AW569" s="207"/>
      <c r="AX569" s="202"/>
      <c r="AY569" s="181"/>
      <c r="AZ569" s="182"/>
      <c r="BA569" s="183"/>
    </row>
    <row r="570" spans="1:53" ht="38.25" x14ac:dyDescent="0.25">
      <c r="A570" s="165" t="e">
        <f t="shared" si="4"/>
        <v>#REF!</v>
      </c>
      <c r="B570" s="208" t="s">
        <v>3486</v>
      </c>
      <c r="C570" s="167" t="s">
        <v>439</v>
      </c>
      <c r="D570" s="209" t="s">
        <v>3138</v>
      </c>
      <c r="E570" s="208" t="s">
        <v>3487</v>
      </c>
      <c r="F570" s="190" t="s">
        <v>3139</v>
      </c>
      <c r="G570" s="210" t="s">
        <v>3447</v>
      </c>
      <c r="H570" s="178" t="s">
        <v>3448</v>
      </c>
      <c r="I570" s="190" t="s">
        <v>1585</v>
      </c>
      <c r="J570" s="208" t="s">
        <v>3449</v>
      </c>
      <c r="K570" s="208" t="s">
        <v>3488</v>
      </c>
      <c r="L570" s="191"/>
      <c r="M570" s="191"/>
      <c r="N570" s="191"/>
      <c r="O570" s="191" t="s">
        <v>776</v>
      </c>
      <c r="P570" s="191" t="s">
        <v>776</v>
      </c>
      <c r="Q570" s="190"/>
      <c r="R570" s="190" t="s">
        <v>776</v>
      </c>
      <c r="S570" s="190" t="s">
        <v>776</v>
      </c>
      <c r="T570" s="190"/>
      <c r="U570" s="190"/>
      <c r="V570" s="190"/>
      <c r="W570" s="190"/>
      <c r="X570" s="190"/>
      <c r="Y570" s="190"/>
      <c r="Z570" s="190"/>
      <c r="AA570" s="190"/>
      <c r="AB570" s="190"/>
      <c r="AC570" s="190" t="s">
        <v>776</v>
      </c>
      <c r="AD570" s="211" t="s">
        <v>3156</v>
      </c>
      <c r="AE570" s="190"/>
      <c r="AF570" s="190" t="s">
        <v>776</v>
      </c>
      <c r="AG570" s="190" t="s">
        <v>776</v>
      </c>
      <c r="AH570" s="190"/>
      <c r="AI570" s="190" t="s">
        <v>776</v>
      </c>
      <c r="AJ570" s="190"/>
      <c r="AK570" s="190"/>
      <c r="AL570" s="190"/>
      <c r="AM570" s="212">
        <v>44889</v>
      </c>
      <c r="AN570" s="212" t="s">
        <v>773</v>
      </c>
      <c r="AO570" s="174"/>
      <c r="AP570" s="174"/>
      <c r="AQ570" s="174"/>
      <c r="AR570" s="172"/>
      <c r="AS570" s="172"/>
      <c r="AT570" s="172"/>
      <c r="AU570" s="172"/>
      <c r="AV570" s="172"/>
      <c r="AW570" s="175"/>
      <c r="AX570" s="180"/>
      <c r="AY570" s="181"/>
      <c r="AZ570" s="182"/>
      <c r="BA570" s="183"/>
    </row>
    <row r="571" spans="1:53" ht="38.25" x14ac:dyDescent="0.25">
      <c r="A571" s="165" t="e">
        <f t="shared" si="4"/>
        <v>#REF!</v>
      </c>
      <c r="B571" s="166" t="s">
        <v>3489</v>
      </c>
      <c r="C571" s="167" t="s">
        <v>239</v>
      </c>
      <c r="D571" s="168" t="s">
        <v>3149</v>
      </c>
      <c r="E571" s="166" t="s">
        <v>439</v>
      </c>
      <c r="F571" s="169" t="s">
        <v>3139</v>
      </c>
      <c r="G571" s="170" t="s">
        <v>3447</v>
      </c>
      <c r="H571" s="178" t="s">
        <v>3448</v>
      </c>
      <c r="I571" s="169" t="s">
        <v>1585</v>
      </c>
      <c r="J571" s="166" t="s">
        <v>3467</v>
      </c>
      <c r="K571" s="166" t="s">
        <v>3490</v>
      </c>
      <c r="L571" s="171"/>
      <c r="M571" s="171"/>
      <c r="N571" s="171"/>
      <c r="O571" s="171" t="s">
        <v>776</v>
      </c>
      <c r="P571" s="171"/>
      <c r="Q571" s="169"/>
      <c r="R571" s="169" t="s">
        <v>776</v>
      </c>
      <c r="S571" s="169" t="s">
        <v>776</v>
      </c>
      <c r="T571" s="169"/>
      <c r="U571" s="169" t="s">
        <v>776</v>
      </c>
      <c r="V571" s="169"/>
      <c r="W571" s="169"/>
      <c r="X571" s="169" t="s">
        <v>776</v>
      </c>
      <c r="Y571" s="169" t="s">
        <v>776</v>
      </c>
      <c r="Z571" s="169"/>
      <c r="AA571" s="169"/>
      <c r="AB571" s="169"/>
      <c r="AC571" s="169" t="s">
        <v>776</v>
      </c>
      <c r="AD571" s="178" t="s">
        <v>3156</v>
      </c>
      <c r="AE571" s="169"/>
      <c r="AF571" s="169" t="s">
        <v>776</v>
      </c>
      <c r="AG571" s="169"/>
      <c r="AH571" s="169" t="s">
        <v>776</v>
      </c>
      <c r="AI571" s="169" t="s">
        <v>776</v>
      </c>
      <c r="AJ571" s="169"/>
      <c r="AK571" s="169"/>
      <c r="AL571" s="169"/>
      <c r="AM571" s="172">
        <v>44939</v>
      </c>
      <c r="AN571" s="172" t="s">
        <v>772</v>
      </c>
      <c r="AO571" s="173">
        <v>45344</v>
      </c>
      <c r="AP571" s="173">
        <v>45430</v>
      </c>
      <c r="AQ571" s="184"/>
      <c r="AR571" s="186"/>
      <c r="AS571" s="187"/>
      <c r="AT571" s="188"/>
      <c r="AU571" s="189"/>
      <c r="AV571" s="196"/>
      <c r="AW571" s="213"/>
      <c r="AX571" s="180"/>
      <c r="AY571" s="181"/>
      <c r="AZ571" s="182"/>
      <c r="BA571" s="183"/>
    </row>
    <row r="572" spans="1:53" x14ac:dyDescent="0.25">
      <c r="A572" s="165" t="e">
        <f t="shared" si="4"/>
        <v>#REF!</v>
      </c>
      <c r="B572" s="166" t="s">
        <v>3491</v>
      </c>
      <c r="C572" s="167" t="s">
        <v>237</v>
      </c>
      <c r="D572" s="168" t="s">
        <v>3138</v>
      </c>
      <c r="E572" s="166" t="s">
        <v>439</v>
      </c>
      <c r="F572" s="169" t="s">
        <v>3139</v>
      </c>
      <c r="G572" s="170" t="s">
        <v>3447</v>
      </c>
      <c r="H572" s="178" t="s">
        <v>3448</v>
      </c>
      <c r="I572" s="169" t="s">
        <v>1585</v>
      </c>
      <c r="J572" s="166" t="s">
        <v>3458</v>
      </c>
      <c r="K572" s="166" t="s">
        <v>3492</v>
      </c>
      <c r="L572" s="171" t="s">
        <v>776</v>
      </c>
      <c r="M572" s="171" t="s">
        <v>776</v>
      </c>
      <c r="N572" s="171"/>
      <c r="O572" s="171"/>
      <c r="P572" s="171"/>
      <c r="Q572" s="169"/>
      <c r="R572" s="169" t="s">
        <v>776</v>
      </c>
      <c r="S572" s="169"/>
      <c r="T572" s="169"/>
      <c r="U572" s="169"/>
      <c r="V572" s="169"/>
      <c r="W572" s="169"/>
      <c r="X572" s="169"/>
      <c r="Y572" s="169"/>
      <c r="Z572" s="169"/>
      <c r="AA572" s="169"/>
      <c r="AB572" s="169"/>
      <c r="AC572" s="169"/>
      <c r="AD572" s="169"/>
      <c r="AE572" s="169"/>
      <c r="AF572" s="169" t="s">
        <v>776</v>
      </c>
      <c r="AG572" s="169" t="s">
        <v>776</v>
      </c>
      <c r="AH572" s="169"/>
      <c r="AI572" s="169" t="s">
        <v>776</v>
      </c>
      <c r="AJ572" s="169"/>
      <c r="AK572" s="169"/>
      <c r="AL572" s="169"/>
      <c r="AM572" s="172">
        <v>44841</v>
      </c>
      <c r="AN572" s="172" t="s">
        <v>772</v>
      </c>
      <c r="AO572" s="173">
        <v>45335</v>
      </c>
      <c r="AP572" s="173">
        <v>45422</v>
      </c>
      <c r="AQ572" s="173">
        <v>45554</v>
      </c>
      <c r="AR572" s="172"/>
      <c r="AS572" s="172"/>
      <c r="AT572" s="172"/>
      <c r="AU572" s="172"/>
      <c r="AV572" s="172"/>
      <c r="AW572" s="179" t="s">
        <v>783</v>
      </c>
      <c r="AX572" s="180">
        <v>45517</v>
      </c>
      <c r="AY572" s="193" t="s">
        <v>3275</v>
      </c>
      <c r="AZ572" s="194" t="s">
        <v>1611</v>
      </c>
      <c r="BA572" s="183"/>
    </row>
    <row r="573" spans="1:53" ht="38.25" x14ac:dyDescent="0.25">
      <c r="A573" s="165" t="e">
        <f t="shared" si="4"/>
        <v>#REF!</v>
      </c>
      <c r="B573" s="166" t="s">
        <v>3493</v>
      </c>
      <c r="C573" s="167" t="s">
        <v>237</v>
      </c>
      <c r="D573" s="168" t="s">
        <v>3138</v>
      </c>
      <c r="E573" s="166" t="s">
        <v>439</v>
      </c>
      <c r="F573" s="169" t="s">
        <v>3139</v>
      </c>
      <c r="G573" s="170" t="s">
        <v>3447</v>
      </c>
      <c r="H573" s="170" t="s">
        <v>3494</v>
      </c>
      <c r="I573" s="169" t="s">
        <v>1585</v>
      </c>
      <c r="J573" s="166" t="s">
        <v>3495</v>
      </c>
      <c r="K573" s="166" t="s">
        <v>3496</v>
      </c>
      <c r="L573" s="171" t="s">
        <v>776</v>
      </c>
      <c r="M573" s="171"/>
      <c r="N573" s="171"/>
      <c r="O573" s="171"/>
      <c r="P573" s="171"/>
      <c r="Q573" s="169"/>
      <c r="R573" s="169"/>
      <c r="S573" s="169" t="s">
        <v>776</v>
      </c>
      <c r="T573" s="169"/>
      <c r="U573" s="169"/>
      <c r="V573" s="169"/>
      <c r="W573" s="169"/>
      <c r="X573" s="169"/>
      <c r="Y573" s="169"/>
      <c r="Z573" s="169"/>
      <c r="AA573" s="169"/>
      <c r="AB573" s="169"/>
      <c r="AC573" s="169" t="s">
        <v>776</v>
      </c>
      <c r="AD573" s="178" t="s">
        <v>3156</v>
      </c>
      <c r="AE573" s="169"/>
      <c r="AF573" s="169" t="s">
        <v>776</v>
      </c>
      <c r="AG573" s="169" t="s">
        <v>776</v>
      </c>
      <c r="AH573" s="169" t="s">
        <v>776</v>
      </c>
      <c r="AI573" s="169" t="s">
        <v>776</v>
      </c>
      <c r="AJ573" s="169"/>
      <c r="AK573" s="169"/>
      <c r="AL573" s="169"/>
      <c r="AM573" s="172">
        <v>44844</v>
      </c>
      <c r="AN573" s="172" t="s">
        <v>772</v>
      </c>
      <c r="AO573" s="173">
        <v>45328</v>
      </c>
      <c r="AP573" s="173">
        <v>45437</v>
      </c>
      <c r="AQ573" s="173">
        <v>45562</v>
      </c>
      <c r="AR573" s="172"/>
      <c r="AS573" s="172"/>
      <c r="AT573" s="172"/>
      <c r="AU573" s="172"/>
      <c r="AV573" s="172"/>
      <c r="AW573" s="179"/>
      <c r="AX573" s="180"/>
      <c r="AY573" s="181"/>
      <c r="AZ573" s="182"/>
      <c r="BA573" s="183"/>
    </row>
    <row r="574" spans="1:53" ht="38.25" x14ac:dyDescent="0.25">
      <c r="A574" s="165" t="e">
        <f t="shared" si="4"/>
        <v>#REF!</v>
      </c>
      <c r="B574" s="166" t="s">
        <v>3497</v>
      </c>
      <c r="C574" s="167" t="s">
        <v>237</v>
      </c>
      <c r="D574" s="168" t="s">
        <v>3149</v>
      </c>
      <c r="E574" s="166" t="s">
        <v>439</v>
      </c>
      <c r="F574" s="169" t="s">
        <v>3139</v>
      </c>
      <c r="G574" s="170" t="s">
        <v>3447</v>
      </c>
      <c r="H574" s="170" t="s">
        <v>3494</v>
      </c>
      <c r="I574" s="169" t="s">
        <v>1585</v>
      </c>
      <c r="J574" s="166" t="s">
        <v>3495</v>
      </c>
      <c r="K574" s="166" t="s">
        <v>3498</v>
      </c>
      <c r="L574" s="171" t="s">
        <v>776</v>
      </c>
      <c r="M574" s="171" t="s">
        <v>776</v>
      </c>
      <c r="N574" s="171" t="s">
        <v>776</v>
      </c>
      <c r="O574" s="171" t="s">
        <v>776</v>
      </c>
      <c r="P574" s="171" t="s">
        <v>776</v>
      </c>
      <c r="Q574" s="169"/>
      <c r="R574" s="169" t="s">
        <v>776</v>
      </c>
      <c r="S574" s="169" t="s">
        <v>776</v>
      </c>
      <c r="T574" s="169" t="s">
        <v>776</v>
      </c>
      <c r="U574" s="169" t="s">
        <v>776</v>
      </c>
      <c r="V574" s="169"/>
      <c r="W574" s="169" t="s">
        <v>776</v>
      </c>
      <c r="X574" s="169" t="s">
        <v>776</v>
      </c>
      <c r="Y574" s="169" t="s">
        <v>776</v>
      </c>
      <c r="Z574" s="169" t="s">
        <v>776</v>
      </c>
      <c r="AA574" s="169" t="s">
        <v>776</v>
      </c>
      <c r="AB574" s="169"/>
      <c r="AC574" s="169" t="s">
        <v>776</v>
      </c>
      <c r="AD574" s="178" t="s">
        <v>3156</v>
      </c>
      <c r="AE574" s="169"/>
      <c r="AF574" s="169"/>
      <c r="AG574" s="169"/>
      <c r="AH574" s="169"/>
      <c r="AI574" s="169" t="s">
        <v>776</v>
      </c>
      <c r="AJ574" s="169"/>
      <c r="AK574" s="169"/>
      <c r="AL574" s="169"/>
      <c r="AM574" s="172">
        <v>44841</v>
      </c>
      <c r="AN574" s="172" t="s">
        <v>774</v>
      </c>
      <c r="AO574" s="173">
        <v>45372</v>
      </c>
      <c r="AP574" s="174"/>
      <c r="AQ574" s="174"/>
      <c r="AR574" s="172"/>
      <c r="AS574" s="172"/>
      <c r="AT574" s="172"/>
      <c r="AU574" s="172"/>
      <c r="AV574" s="172"/>
      <c r="AW574" s="179"/>
      <c r="AX574" s="180"/>
      <c r="AY574" s="181"/>
      <c r="AZ574" s="182"/>
      <c r="BA574" s="183"/>
    </row>
    <row r="575" spans="1:53" ht="38.25" x14ac:dyDescent="0.25">
      <c r="A575" s="165" t="e">
        <f t="shared" si="4"/>
        <v>#REF!</v>
      </c>
      <c r="B575" s="166" t="s">
        <v>3499</v>
      </c>
      <c r="C575" s="167" t="s">
        <v>439</v>
      </c>
      <c r="D575" s="168" t="s">
        <v>3149</v>
      </c>
      <c r="E575" s="166" t="s">
        <v>439</v>
      </c>
      <c r="F575" s="169" t="s">
        <v>3139</v>
      </c>
      <c r="G575" s="170" t="s">
        <v>3447</v>
      </c>
      <c r="H575" s="170" t="s">
        <v>3494</v>
      </c>
      <c r="I575" s="169" t="s">
        <v>1585</v>
      </c>
      <c r="J575" s="166" t="s">
        <v>3500</v>
      </c>
      <c r="K575" s="166" t="s">
        <v>3501</v>
      </c>
      <c r="L575" s="171" t="s">
        <v>776</v>
      </c>
      <c r="M575" s="171" t="s">
        <v>776</v>
      </c>
      <c r="N575" s="171" t="s">
        <v>776</v>
      </c>
      <c r="O575" s="171" t="s">
        <v>776</v>
      </c>
      <c r="P575" s="171" t="s">
        <v>776</v>
      </c>
      <c r="Q575" s="169"/>
      <c r="R575" s="169" t="s">
        <v>776</v>
      </c>
      <c r="S575" s="169" t="s">
        <v>776</v>
      </c>
      <c r="T575" s="169"/>
      <c r="U575" s="169" t="s">
        <v>776</v>
      </c>
      <c r="V575" s="169"/>
      <c r="W575" s="169"/>
      <c r="X575" s="169"/>
      <c r="Y575" s="169" t="s">
        <v>776</v>
      </c>
      <c r="Z575" s="169"/>
      <c r="AA575" s="169"/>
      <c r="AB575" s="169"/>
      <c r="AC575" s="169" t="s">
        <v>776</v>
      </c>
      <c r="AD575" s="178" t="s">
        <v>3156</v>
      </c>
      <c r="AE575" s="169"/>
      <c r="AF575" s="169" t="s">
        <v>776</v>
      </c>
      <c r="AG575" s="169" t="s">
        <v>776</v>
      </c>
      <c r="AH575" s="169" t="s">
        <v>776</v>
      </c>
      <c r="AI575" s="169"/>
      <c r="AJ575" s="169"/>
      <c r="AK575" s="169"/>
      <c r="AL575" s="169"/>
      <c r="AM575" s="172">
        <v>44820</v>
      </c>
      <c r="AN575" s="172" t="s">
        <v>773</v>
      </c>
      <c r="AO575" s="174"/>
      <c r="AP575" s="174"/>
      <c r="AQ575" s="174"/>
      <c r="AR575" s="172"/>
      <c r="AS575" s="172"/>
      <c r="AT575" s="172"/>
      <c r="AU575" s="172"/>
      <c r="AV575" s="172"/>
      <c r="AW575" s="179"/>
      <c r="AX575" s="180"/>
      <c r="AY575" s="181"/>
      <c r="AZ575" s="182"/>
      <c r="BA575" s="183"/>
    </row>
    <row r="576" spans="1:53" ht="38.25" x14ac:dyDescent="0.25">
      <c r="A576" s="165" t="e">
        <f t="shared" si="4"/>
        <v>#REF!</v>
      </c>
      <c r="B576" s="166" t="s">
        <v>3502</v>
      </c>
      <c r="C576" s="167" t="s">
        <v>239</v>
      </c>
      <c r="D576" s="168" t="s">
        <v>3149</v>
      </c>
      <c r="E576" s="166" t="s">
        <v>439</v>
      </c>
      <c r="F576" s="169" t="s">
        <v>3139</v>
      </c>
      <c r="G576" s="170" t="s">
        <v>3447</v>
      </c>
      <c r="H576" s="178" t="s">
        <v>3448</v>
      </c>
      <c r="I576" s="169" t="s">
        <v>1585</v>
      </c>
      <c r="J576" s="166" t="s">
        <v>3503</v>
      </c>
      <c r="K576" s="166" t="s">
        <v>3504</v>
      </c>
      <c r="L576" s="171" t="s">
        <v>776</v>
      </c>
      <c r="M576" s="171" t="s">
        <v>776</v>
      </c>
      <c r="N576" s="171" t="s">
        <v>776</v>
      </c>
      <c r="O576" s="171" t="s">
        <v>776</v>
      </c>
      <c r="P576" s="171" t="s">
        <v>776</v>
      </c>
      <c r="Q576" s="169" t="s">
        <v>776</v>
      </c>
      <c r="R576" s="169" t="s">
        <v>776</v>
      </c>
      <c r="S576" s="169" t="s">
        <v>776</v>
      </c>
      <c r="T576" s="169" t="s">
        <v>776</v>
      </c>
      <c r="U576" s="169" t="s">
        <v>776</v>
      </c>
      <c r="V576" s="169"/>
      <c r="W576" s="169" t="s">
        <v>776</v>
      </c>
      <c r="X576" s="169" t="s">
        <v>776</v>
      </c>
      <c r="Y576" s="169" t="s">
        <v>776</v>
      </c>
      <c r="Z576" s="169" t="s">
        <v>776</v>
      </c>
      <c r="AA576" s="169"/>
      <c r="AB576" s="169"/>
      <c r="AC576" s="169" t="s">
        <v>776</v>
      </c>
      <c r="AD576" s="178" t="s">
        <v>3156</v>
      </c>
      <c r="AE576" s="169"/>
      <c r="AF576" s="169" t="s">
        <v>776</v>
      </c>
      <c r="AG576" s="169" t="s">
        <v>776</v>
      </c>
      <c r="AH576" s="169"/>
      <c r="AI576" s="169"/>
      <c r="AJ576" s="169"/>
      <c r="AK576" s="169"/>
      <c r="AL576" s="169"/>
      <c r="AM576" s="172">
        <v>44860</v>
      </c>
      <c r="AN576" s="172" t="s">
        <v>772</v>
      </c>
      <c r="AO576" s="173">
        <v>45373</v>
      </c>
      <c r="AP576" s="173">
        <v>45498</v>
      </c>
      <c r="AQ576" s="184"/>
      <c r="AR576" s="187"/>
      <c r="AS576" s="186"/>
      <c r="AT576" s="172"/>
      <c r="AU576" s="172"/>
      <c r="AV576" s="172"/>
      <c r="AW576" s="179"/>
      <c r="AX576" s="180"/>
      <c r="AY576" s="181"/>
      <c r="AZ576" s="182"/>
      <c r="BA576" s="183"/>
    </row>
    <row r="577" spans="1:53" x14ac:dyDescent="0.25">
      <c r="A577" s="165" t="e">
        <f t="shared" si="4"/>
        <v>#REF!</v>
      </c>
      <c r="B577" s="166" t="s">
        <v>3505</v>
      </c>
      <c r="C577" s="167" t="s">
        <v>239</v>
      </c>
      <c r="D577" s="168" t="s">
        <v>3149</v>
      </c>
      <c r="E577" s="166" t="s">
        <v>439</v>
      </c>
      <c r="F577" s="169" t="s">
        <v>3139</v>
      </c>
      <c r="G577" s="170" t="s">
        <v>3447</v>
      </c>
      <c r="H577" s="178" t="s">
        <v>3448</v>
      </c>
      <c r="I577" s="169" t="s">
        <v>1585</v>
      </c>
      <c r="J577" s="166" t="s">
        <v>3503</v>
      </c>
      <c r="K577" s="166" t="s">
        <v>3506</v>
      </c>
      <c r="L577" s="171" t="s">
        <v>776</v>
      </c>
      <c r="M577" s="171" t="s">
        <v>776</v>
      </c>
      <c r="N577" s="171" t="s">
        <v>776</v>
      </c>
      <c r="O577" s="171" t="s">
        <v>776</v>
      </c>
      <c r="P577" s="171"/>
      <c r="Q577" s="169"/>
      <c r="R577" s="169" t="s">
        <v>776</v>
      </c>
      <c r="S577" s="169"/>
      <c r="T577" s="169"/>
      <c r="U577" s="169"/>
      <c r="V577" s="169"/>
      <c r="W577" s="169"/>
      <c r="X577" s="169"/>
      <c r="Y577" s="169"/>
      <c r="Z577" s="169"/>
      <c r="AA577" s="169"/>
      <c r="AB577" s="169"/>
      <c r="AC577" s="169"/>
      <c r="AD577" s="169"/>
      <c r="AE577" s="169"/>
      <c r="AF577" s="169" t="s">
        <v>776</v>
      </c>
      <c r="AG577" s="169" t="s">
        <v>776</v>
      </c>
      <c r="AH577" s="169" t="s">
        <v>776</v>
      </c>
      <c r="AI577" s="169"/>
      <c r="AJ577" s="169"/>
      <c r="AK577" s="169"/>
      <c r="AL577" s="169"/>
      <c r="AM577" s="172">
        <v>44846</v>
      </c>
      <c r="AN577" s="172" t="s">
        <v>772</v>
      </c>
      <c r="AO577" s="173">
        <v>45356</v>
      </c>
      <c r="AP577" s="173">
        <v>45469</v>
      </c>
      <c r="AQ577" s="186"/>
      <c r="AR577" s="187"/>
      <c r="AS577" s="172"/>
      <c r="AT577" s="172"/>
      <c r="AU577" s="172"/>
      <c r="AV577" s="172"/>
      <c r="AW577" s="179"/>
      <c r="AX577" s="180"/>
      <c r="AY577" s="181"/>
      <c r="AZ577" s="182"/>
      <c r="BA577" s="183"/>
    </row>
    <row r="578" spans="1:53" ht="38.25" x14ac:dyDescent="0.25">
      <c r="A578" s="165" t="e">
        <f t="shared" si="4"/>
        <v>#REF!</v>
      </c>
      <c r="B578" s="166" t="s">
        <v>3507</v>
      </c>
      <c r="C578" s="167" t="s">
        <v>237</v>
      </c>
      <c r="D578" s="168" t="s">
        <v>3138</v>
      </c>
      <c r="E578" s="166" t="s">
        <v>439</v>
      </c>
      <c r="F578" s="169" t="s">
        <v>3139</v>
      </c>
      <c r="G578" s="170" t="s">
        <v>3447</v>
      </c>
      <c r="H578" s="170" t="s">
        <v>3508</v>
      </c>
      <c r="I578" s="169" t="s">
        <v>1585</v>
      </c>
      <c r="J578" s="166" t="s">
        <v>3509</v>
      </c>
      <c r="K578" s="166" t="s">
        <v>3510</v>
      </c>
      <c r="L578" s="171" t="s">
        <v>776</v>
      </c>
      <c r="M578" s="171"/>
      <c r="N578" s="171"/>
      <c r="O578" s="171"/>
      <c r="P578" s="171"/>
      <c r="Q578" s="169"/>
      <c r="R578" s="169"/>
      <c r="S578" s="169" t="s">
        <v>776</v>
      </c>
      <c r="T578" s="169"/>
      <c r="U578" s="169"/>
      <c r="V578" s="169"/>
      <c r="W578" s="169"/>
      <c r="X578" s="169"/>
      <c r="Y578" s="169"/>
      <c r="Z578" s="169"/>
      <c r="AA578" s="169"/>
      <c r="AB578" s="169"/>
      <c r="AC578" s="169" t="s">
        <v>776</v>
      </c>
      <c r="AD578" s="178" t="s">
        <v>3156</v>
      </c>
      <c r="AE578" s="169"/>
      <c r="AF578" s="169" t="s">
        <v>776</v>
      </c>
      <c r="AG578" s="169" t="s">
        <v>776</v>
      </c>
      <c r="AH578" s="169"/>
      <c r="AI578" s="169" t="s">
        <v>776</v>
      </c>
      <c r="AJ578" s="169"/>
      <c r="AK578" s="169"/>
      <c r="AL578" s="169"/>
      <c r="AM578" s="172">
        <v>44900</v>
      </c>
      <c r="AN578" s="172" t="s">
        <v>772</v>
      </c>
      <c r="AO578" s="173">
        <v>45369</v>
      </c>
      <c r="AP578" s="173">
        <v>45498</v>
      </c>
      <c r="AQ578" s="184"/>
      <c r="AR578" s="187"/>
      <c r="AS578" s="186"/>
      <c r="AT578" s="172"/>
      <c r="AU578" s="172"/>
      <c r="AV578" s="172"/>
      <c r="AW578" s="179" t="s">
        <v>783</v>
      </c>
      <c r="AX578" s="180">
        <v>45590</v>
      </c>
      <c r="AY578" s="193" t="s">
        <v>3275</v>
      </c>
      <c r="AZ578" s="194" t="s">
        <v>1611</v>
      </c>
      <c r="BA578" s="183"/>
    </row>
    <row r="579" spans="1:53" ht="38.25" x14ac:dyDescent="0.25">
      <c r="A579" s="165" t="e">
        <f t="shared" si="4"/>
        <v>#REF!</v>
      </c>
      <c r="B579" s="166" t="s">
        <v>3511</v>
      </c>
      <c r="C579" s="167" t="s">
        <v>439</v>
      </c>
      <c r="D579" s="168" t="s">
        <v>3149</v>
      </c>
      <c r="E579" s="166" t="s">
        <v>439</v>
      </c>
      <c r="F579" s="169" t="s">
        <v>3139</v>
      </c>
      <c r="G579" s="170" t="s">
        <v>3447</v>
      </c>
      <c r="H579" s="170" t="s">
        <v>3454</v>
      </c>
      <c r="I579" s="169" t="s">
        <v>1585</v>
      </c>
      <c r="J579" s="166" t="s">
        <v>3455</v>
      </c>
      <c r="K579" s="166" t="s">
        <v>3512</v>
      </c>
      <c r="L579" s="171" t="s">
        <v>776</v>
      </c>
      <c r="M579" s="171" t="s">
        <v>776</v>
      </c>
      <c r="N579" s="171" t="s">
        <v>776</v>
      </c>
      <c r="O579" s="171" t="s">
        <v>776</v>
      </c>
      <c r="P579" s="171" t="s">
        <v>776</v>
      </c>
      <c r="Q579" s="169"/>
      <c r="R579" s="169" t="s">
        <v>776</v>
      </c>
      <c r="S579" s="169" t="s">
        <v>776</v>
      </c>
      <c r="T579" s="169"/>
      <c r="U579" s="169"/>
      <c r="V579" s="169"/>
      <c r="W579" s="169"/>
      <c r="X579" s="169" t="s">
        <v>776</v>
      </c>
      <c r="Y579" s="169" t="s">
        <v>776</v>
      </c>
      <c r="Z579" s="169"/>
      <c r="AA579" s="169"/>
      <c r="AB579" s="169"/>
      <c r="AC579" s="169" t="s">
        <v>776</v>
      </c>
      <c r="AD579" s="178" t="s">
        <v>3156</v>
      </c>
      <c r="AE579" s="169"/>
      <c r="AF579" s="169" t="s">
        <v>776</v>
      </c>
      <c r="AG579" s="169" t="s">
        <v>776</v>
      </c>
      <c r="AH579" s="169"/>
      <c r="AI579" s="169" t="s">
        <v>776</v>
      </c>
      <c r="AJ579" s="169"/>
      <c r="AK579" s="169"/>
      <c r="AL579" s="169"/>
      <c r="AM579" s="172">
        <v>44938</v>
      </c>
      <c r="AN579" s="172" t="s">
        <v>773</v>
      </c>
      <c r="AO579" s="174"/>
      <c r="AP579" s="174"/>
      <c r="AQ579" s="174"/>
      <c r="AR579" s="172"/>
      <c r="AS579" s="172"/>
      <c r="AT579" s="172"/>
      <c r="AU579" s="172"/>
      <c r="AV579" s="172"/>
      <c r="AW579" s="179"/>
      <c r="AX579" s="180"/>
      <c r="AY579" s="181"/>
      <c r="AZ579" s="182"/>
      <c r="BA579" s="183"/>
    </row>
    <row r="580" spans="1:53" ht="38.25" x14ac:dyDescent="0.25">
      <c r="A580" s="165" t="e">
        <f t="shared" si="4"/>
        <v>#REF!</v>
      </c>
      <c r="B580" s="166" t="s">
        <v>3513</v>
      </c>
      <c r="C580" s="167" t="s">
        <v>237</v>
      </c>
      <c r="D580" s="168" t="s">
        <v>3138</v>
      </c>
      <c r="E580" s="166" t="s">
        <v>439</v>
      </c>
      <c r="F580" s="169" t="s">
        <v>3139</v>
      </c>
      <c r="G580" s="170" t="s">
        <v>3447</v>
      </c>
      <c r="H580" s="170" t="s">
        <v>3508</v>
      </c>
      <c r="I580" s="169" t="s">
        <v>1585</v>
      </c>
      <c r="J580" s="166" t="s">
        <v>3514</v>
      </c>
      <c r="K580" s="166" t="s">
        <v>3515</v>
      </c>
      <c r="L580" s="171" t="s">
        <v>776</v>
      </c>
      <c r="M580" s="171" t="s">
        <v>776</v>
      </c>
      <c r="N580" s="171" t="s">
        <v>776</v>
      </c>
      <c r="O580" s="171" t="s">
        <v>776</v>
      </c>
      <c r="P580" s="171" t="s">
        <v>776</v>
      </c>
      <c r="Q580" s="169" t="s">
        <v>776</v>
      </c>
      <c r="R580" s="169" t="s">
        <v>776</v>
      </c>
      <c r="S580" s="169" t="s">
        <v>776</v>
      </c>
      <c r="T580" s="169"/>
      <c r="U580" s="169"/>
      <c r="V580" s="169"/>
      <c r="W580" s="169" t="s">
        <v>776</v>
      </c>
      <c r="X580" s="169" t="s">
        <v>776</v>
      </c>
      <c r="Y580" s="169" t="s">
        <v>776</v>
      </c>
      <c r="Z580" s="169"/>
      <c r="AA580" s="169"/>
      <c r="AB580" s="169"/>
      <c r="AC580" s="169" t="s">
        <v>776</v>
      </c>
      <c r="AD580" s="178" t="s">
        <v>3156</v>
      </c>
      <c r="AE580" s="169"/>
      <c r="AF580" s="169" t="s">
        <v>776</v>
      </c>
      <c r="AG580" s="169"/>
      <c r="AH580" s="169"/>
      <c r="AI580" s="169" t="s">
        <v>776</v>
      </c>
      <c r="AJ580" s="169"/>
      <c r="AK580" s="169"/>
      <c r="AL580" s="169"/>
      <c r="AM580" s="172">
        <v>44978</v>
      </c>
      <c r="AN580" s="172" t="s">
        <v>772</v>
      </c>
      <c r="AO580" s="173">
        <v>45313</v>
      </c>
      <c r="AP580" s="173">
        <v>45422</v>
      </c>
      <c r="AQ580" s="173">
        <v>45525</v>
      </c>
      <c r="AR580" s="172"/>
      <c r="AS580" s="172"/>
      <c r="AT580" s="172"/>
      <c r="AU580" s="172"/>
      <c r="AV580" s="172"/>
      <c r="AW580" s="179"/>
      <c r="AX580" s="180"/>
      <c r="AY580" s="181"/>
      <c r="AZ580" s="182"/>
      <c r="BA580" s="183"/>
    </row>
    <row r="581" spans="1:53" ht="38.25" x14ac:dyDescent="0.25">
      <c r="A581" s="165" t="e">
        <f t="shared" ref="A581:A644" si="5">IF(AND(A580="No",B582&lt;&gt;""),1,IF(B582&lt;&gt;"",A580+"1",""))</f>
        <v>#REF!</v>
      </c>
      <c r="B581" s="166" t="s">
        <v>3516</v>
      </c>
      <c r="C581" s="167" t="s">
        <v>239</v>
      </c>
      <c r="D581" s="168" t="s">
        <v>3149</v>
      </c>
      <c r="E581" s="166" t="s">
        <v>3517</v>
      </c>
      <c r="F581" s="169" t="s">
        <v>3139</v>
      </c>
      <c r="G581" s="170" t="s">
        <v>3447</v>
      </c>
      <c r="H581" s="170" t="s">
        <v>3494</v>
      </c>
      <c r="I581" s="169" t="s">
        <v>1585</v>
      </c>
      <c r="J581" s="166" t="s">
        <v>3518</v>
      </c>
      <c r="K581" s="166" t="s">
        <v>3519</v>
      </c>
      <c r="L581" s="171" t="s">
        <v>776</v>
      </c>
      <c r="M581" s="171" t="s">
        <v>776</v>
      </c>
      <c r="N581" s="171" t="s">
        <v>776</v>
      </c>
      <c r="O581" s="171" t="s">
        <v>776</v>
      </c>
      <c r="P581" s="171" t="s">
        <v>776</v>
      </c>
      <c r="Q581" s="169" t="s">
        <v>776</v>
      </c>
      <c r="R581" s="169" t="s">
        <v>776</v>
      </c>
      <c r="S581" s="169" t="s">
        <v>776</v>
      </c>
      <c r="T581" s="169" t="s">
        <v>776</v>
      </c>
      <c r="U581" s="169" t="s">
        <v>776</v>
      </c>
      <c r="V581" s="169"/>
      <c r="W581" s="169" t="s">
        <v>776</v>
      </c>
      <c r="X581" s="169" t="s">
        <v>776</v>
      </c>
      <c r="Y581" s="169" t="s">
        <v>776</v>
      </c>
      <c r="Z581" s="169" t="s">
        <v>776</v>
      </c>
      <c r="AA581" s="169" t="s">
        <v>776</v>
      </c>
      <c r="AB581" s="169"/>
      <c r="AC581" s="169" t="s">
        <v>776</v>
      </c>
      <c r="AD581" s="178" t="s">
        <v>3156</v>
      </c>
      <c r="AE581" s="169"/>
      <c r="AF581" s="169" t="s">
        <v>776</v>
      </c>
      <c r="AG581" s="169" t="s">
        <v>776</v>
      </c>
      <c r="AH581" s="169" t="s">
        <v>776</v>
      </c>
      <c r="AI581" s="169" t="s">
        <v>776</v>
      </c>
      <c r="AJ581" s="169"/>
      <c r="AK581" s="169"/>
      <c r="AL581" s="169"/>
      <c r="AM581" s="172">
        <v>44870</v>
      </c>
      <c r="AN581" s="172" t="s">
        <v>772</v>
      </c>
      <c r="AO581" s="173">
        <v>45385</v>
      </c>
      <c r="AP581" s="173">
        <v>45516</v>
      </c>
      <c r="AQ581" s="187"/>
      <c r="AR581" s="188"/>
      <c r="AS581" s="186"/>
      <c r="AT581" s="172"/>
      <c r="AU581" s="172"/>
      <c r="AV581" s="172"/>
      <c r="AW581" s="179"/>
      <c r="AX581" s="180"/>
      <c r="AY581" s="200"/>
      <c r="AZ581" s="182"/>
      <c r="BA581" s="183"/>
    </row>
    <row r="582" spans="1:53" ht="38.25" x14ac:dyDescent="0.25">
      <c r="A582" s="165" t="e">
        <f t="shared" si="5"/>
        <v>#REF!</v>
      </c>
      <c r="B582" s="166" t="s">
        <v>3520</v>
      </c>
      <c r="C582" s="167" t="s">
        <v>439</v>
      </c>
      <c r="D582" s="168" t="s">
        <v>3149</v>
      </c>
      <c r="E582" s="166" t="s">
        <v>439</v>
      </c>
      <c r="F582" s="169" t="s">
        <v>3139</v>
      </c>
      <c r="G582" s="170" t="s">
        <v>3447</v>
      </c>
      <c r="H582" s="170" t="s">
        <v>3521</v>
      </c>
      <c r="I582" s="169" t="s">
        <v>1585</v>
      </c>
      <c r="J582" s="166" t="s">
        <v>3522</v>
      </c>
      <c r="K582" s="166" t="s">
        <v>3523</v>
      </c>
      <c r="L582" s="171"/>
      <c r="M582" s="171"/>
      <c r="N582" s="171" t="s">
        <v>776</v>
      </c>
      <c r="O582" s="171" t="s">
        <v>776</v>
      </c>
      <c r="P582" s="171" t="s">
        <v>776</v>
      </c>
      <c r="Q582" s="169"/>
      <c r="R582" s="169"/>
      <c r="S582" s="169"/>
      <c r="T582" s="169"/>
      <c r="U582" s="169"/>
      <c r="V582" s="169"/>
      <c r="W582" s="169"/>
      <c r="X582" s="169"/>
      <c r="Y582" s="169"/>
      <c r="Z582" s="169"/>
      <c r="AA582" s="169"/>
      <c r="AB582" s="169"/>
      <c r="AC582" s="169" t="s">
        <v>776</v>
      </c>
      <c r="AD582" s="178" t="s">
        <v>3156</v>
      </c>
      <c r="AE582" s="169"/>
      <c r="AF582" s="169"/>
      <c r="AG582" s="169"/>
      <c r="AH582" s="169"/>
      <c r="AI582" s="169"/>
      <c r="AJ582" s="169"/>
      <c r="AK582" s="169"/>
      <c r="AL582" s="169"/>
      <c r="AM582" s="172">
        <v>44298</v>
      </c>
      <c r="AN582" s="172" t="s">
        <v>773</v>
      </c>
      <c r="AO582" s="174"/>
      <c r="AP582" s="174"/>
      <c r="AQ582" s="174"/>
      <c r="AR582" s="172"/>
      <c r="AS582" s="172"/>
      <c r="AT582" s="172"/>
      <c r="AU582" s="172"/>
      <c r="AV582" s="172"/>
      <c r="AW582" s="179"/>
      <c r="AX582" s="180"/>
      <c r="AY582" s="181"/>
      <c r="AZ582" s="182"/>
      <c r="BA582" s="183"/>
    </row>
    <row r="583" spans="1:53" ht="38.25" x14ac:dyDescent="0.25">
      <c r="A583" s="165" t="e">
        <f t="shared" si="5"/>
        <v>#REF!</v>
      </c>
      <c r="B583" s="166" t="s">
        <v>3524</v>
      </c>
      <c r="C583" s="167" t="s">
        <v>439</v>
      </c>
      <c r="D583" s="168" t="s">
        <v>3149</v>
      </c>
      <c r="E583" s="166" t="s">
        <v>439</v>
      </c>
      <c r="F583" s="169" t="s">
        <v>3139</v>
      </c>
      <c r="G583" s="170" t="s">
        <v>3447</v>
      </c>
      <c r="H583" s="170" t="s">
        <v>3494</v>
      </c>
      <c r="I583" s="169" t="s">
        <v>1585</v>
      </c>
      <c r="J583" s="166" t="s">
        <v>3500</v>
      </c>
      <c r="K583" s="166" t="s">
        <v>3525</v>
      </c>
      <c r="L583" s="171"/>
      <c r="M583" s="171"/>
      <c r="N583" s="171"/>
      <c r="O583" s="171" t="s">
        <v>776</v>
      </c>
      <c r="P583" s="171" t="s">
        <v>776</v>
      </c>
      <c r="Q583" s="169"/>
      <c r="R583" s="169"/>
      <c r="S583" s="169"/>
      <c r="T583" s="169"/>
      <c r="U583" s="169"/>
      <c r="V583" s="169"/>
      <c r="W583" s="169"/>
      <c r="X583" s="169"/>
      <c r="Y583" s="169"/>
      <c r="Z583" s="169"/>
      <c r="AA583" s="169"/>
      <c r="AB583" s="169"/>
      <c r="AC583" s="169" t="s">
        <v>776</v>
      </c>
      <c r="AD583" s="178" t="s">
        <v>3156</v>
      </c>
      <c r="AE583" s="169"/>
      <c r="AF583" s="169"/>
      <c r="AG583" s="169"/>
      <c r="AH583" s="169"/>
      <c r="AI583" s="169"/>
      <c r="AJ583" s="169"/>
      <c r="AK583" s="169"/>
      <c r="AL583" s="169"/>
      <c r="AM583" s="172">
        <v>44309</v>
      </c>
      <c r="AN583" s="172" t="s">
        <v>773</v>
      </c>
      <c r="AO583" s="174"/>
      <c r="AP583" s="174"/>
      <c r="AQ583" s="174"/>
      <c r="AR583" s="172"/>
      <c r="AS583" s="172"/>
      <c r="AT583" s="172"/>
      <c r="AU583" s="172"/>
      <c r="AV583" s="172"/>
      <c r="AW583" s="179"/>
      <c r="AX583" s="180"/>
      <c r="AY583" s="181"/>
      <c r="AZ583" s="182"/>
      <c r="BA583" s="183"/>
    </row>
    <row r="584" spans="1:53" ht="38.25" x14ac:dyDescent="0.25">
      <c r="A584" s="165" t="e">
        <f t="shared" si="5"/>
        <v>#REF!</v>
      </c>
      <c r="B584" s="166" t="s">
        <v>3526</v>
      </c>
      <c r="C584" s="167" t="s">
        <v>439</v>
      </c>
      <c r="D584" s="168" t="s">
        <v>3149</v>
      </c>
      <c r="E584" s="166" t="s">
        <v>439</v>
      </c>
      <c r="F584" s="169" t="s">
        <v>3139</v>
      </c>
      <c r="G584" s="170" t="s">
        <v>3447</v>
      </c>
      <c r="H584" s="178" t="s">
        <v>3448</v>
      </c>
      <c r="I584" s="169" t="s">
        <v>1585</v>
      </c>
      <c r="J584" s="166" t="s">
        <v>3449</v>
      </c>
      <c r="K584" s="166" t="s">
        <v>3527</v>
      </c>
      <c r="L584" s="171"/>
      <c r="M584" s="171"/>
      <c r="N584" s="171" t="s">
        <v>776</v>
      </c>
      <c r="O584" s="171" t="s">
        <v>776</v>
      </c>
      <c r="P584" s="171" t="s">
        <v>776</v>
      </c>
      <c r="Q584" s="169"/>
      <c r="R584" s="169"/>
      <c r="S584" s="169"/>
      <c r="T584" s="169"/>
      <c r="U584" s="169"/>
      <c r="V584" s="169"/>
      <c r="W584" s="169"/>
      <c r="X584" s="169"/>
      <c r="Y584" s="169"/>
      <c r="Z584" s="169"/>
      <c r="AA584" s="169"/>
      <c r="AB584" s="169"/>
      <c r="AC584" s="169" t="s">
        <v>776</v>
      </c>
      <c r="AD584" s="178" t="s">
        <v>3156</v>
      </c>
      <c r="AE584" s="169"/>
      <c r="AF584" s="169" t="s">
        <v>776</v>
      </c>
      <c r="AG584" s="169"/>
      <c r="AH584" s="169"/>
      <c r="AI584" s="169" t="s">
        <v>776</v>
      </c>
      <c r="AJ584" s="169"/>
      <c r="AK584" s="169"/>
      <c r="AL584" s="169"/>
      <c r="AM584" s="172">
        <v>44938</v>
      </c>
      <c r="AN584" s="172" t="s">
        <v>773</v>
      </c>
      <c r="AO584" s="174"/>
      <c r="AP584" s="174"/>
      <c r="AQ584" s="174"/>
      <c r="AR584" s="172"/>
      <c r="AS584" s="172"/>
      <c r="AT584" s="172"/>
      <c r="AU584" s="172"/>
      <c r="AV584" s="172"/>
      <c r="AW584" s="179"/>
      <c r="AX584" s="180"/>
      <c r="AY584" s="181"/>
      <c r="AZ584" s="182"/>
      <c r="BA584" s="183"/>
    </row>
    <row r="585" spans="1:53" ht="38.25" x14ac:dyDescent="0.25">
      <c r="A585" s="165" t="e">
        <f t="shared" si="5"/>
        <v>#REF!</v>
      </c>
      <c r="B585" s="166" t="s">
        <v>3528</v>
      </c>
      <c r="C585" s="167" t="s">
        <v>439</v>
      </c>
      <c r="D585" s="168" t="s">
        <v>3149</v>
      </c>
      <c r="E585" s="166" t="s">
        <v>439</v>
      </c>
      <c r="F585" s="169" t="s">
        <v>3139</v>
      </c>
      <c r="G585" s="170" t="s">
        <v>3447</v>
      </c>
      <c r="H585" s="170" t="s">
        <v>3494</v>
      </c>
      <c r="I585" s="169" t="s">
        <v>1585</v>
      </c>
      <c r="J585" s="166" t="s">
        <v>3500</v>
      </c>
      <c r="K585" s="166" t="s">
        <v>3529</v>
      </c>
      <c r="L585" s="171"/>
      <c r="M585" s="171"/>
      <c r="N585" s="171" t="s">
        <v>776</v>
      </c>
      <c r="O585" s="171" t="s">
        <v>776</v>
      </c>
      <c r="P585" s="171" t="s">
        <v>776</v>
      </c>
      <c r="Q585" s="169"/>
      <c r="R585" s="169"/>
      <c r="S585" s="169"/>
      <c r="T585" s="169"/>
      <c r="U585" s="169"/>
      <c r="V585" s="169"/>
      <c r="W585" s="169"/>
      <c r="X585" s="169"/>
      <c r="Y585" s="169"/>
      <c r="Z585" s="169"/>
      <c r="AA585" s="169"/>
      <c r="AB585" s="169"/>
      <c r="AC585" s="169" t="s">
        <v>776</v>
      </c>
      <c r="AD585" s="178" t="s">
        <v>3156</v>
      </c>
      <c r="AE585" s="169"/>
      <c r="AF585" s="169"/>
      <c r="AG585" s="169"/>
      <c r="AH585" s="169"/>
      <c r="AI585" s="169"/>
      <c r="AJ585" s="169"/>
      <c r="AK585" s="169"/>
      <c r="AL585" s="169"/>
      <c r="AM585" s="172">
        <v>44375</v>
      </c>
      <c r="AN585" s="172" t="s">
        <v>773</v>
      </c>
      <c r="AO585" s="174"/>
      <c r="AP585" s="174"/>
      <c r="AQ585" s="174"/>
      <c r="AR585" s="172"/>
      <c r="AS585" s="172"/>
      <c r="AT585" s="172"/>
      <c r="AU585" s="172"/>
      <c r="AV585" s="172"/>
      <c r="AW585" s="179"/>
      <c r="AX585" s="180"/>
      <c r="AY585" s="181"/>
      <c r="AZ585" s="182"/>
      <c r="BA585" s="183"/>
    </row>
    <row r="586" spans="1:53" ht="38.25" x14ac:dyDescent="0.25">
      <c r="A586" s="165" t="e">
        <f t="shared" si="5"/>
        <v>#REF!</v>
      </c>
      <c r="B586" s="166" t="s">
        <v>3530</v>
      </c>
      <c r="C586" s="167" t="s">
        <v>239</v>
      </c>
      <c r="D586" s="168" t="s">
        <v>3149</v>
      </c>
      <c r="E586" s="166" t="s">
        <v>439</v>
      </c>
      <c r="F586" s="169" t="s">
        <v>3139</v>
      </c>
      <c r="G586" s="170" t="s">
        <v>3447</v>
      </c>
      <c r="H586" s="170" t="s">
        <v>3454</v>
      </c>
      <c r="I586" s="169" t="s">
        <v>1585</v>
      </c>
      <c r="J586" s="166" t="s">
        <v>3531</v>
      </c>
      <c r="K586" s="166" t="s">
        <v>3532</v>
      </c>
      <c r="L586" s="171" t="s">
        <v>776</v>
      </c>
      <c r="M586" s="171" t="s">
        <v>776</v>
      </c>
      <c r="N586" s="171" t="s">
        <v>776</v>
      </c>
      <c r="O586" s="171" t="s">
        <v>776</v>
      </c>
      <c r="P586" s="171" t="s">
        <v>776</v>
      </c>
      <c r="Q586" s="169"/>
      <c r="R586" s="169" t="s">
        <v>776</v>
      </c>
      <c r="S586" s="169"/>
      <c r="T586" s="169"/>
      <c r="U586" s="169" t="s">
        <v>776</v>
      </c>
      <c r="V586" s="169"/>
      <c r="W586" s="169"/>
      <c r="X586" s="169"/>
      <c r="Y586" s="169"/>
      <c r="Z586" s="169"/>
      <c r="AA586" s="169"/>
      <c r="AB586" s="169"/>
      <c r="AC586" s="169" t="s">
        <v>776</v>
      </c>
      <c r="AD586" s="178" t="s">
        <v>3156</v>
      </c>
      <c r="AE586" s="169"/>
      <c r="AF586" s="169" t="s">
        <v>776</v>
      </c>
      <c r="AG586" s="169"/>
      <c r="AH586" s="169" t="s">
        <v>776</v>
      </c>
      <c r="AI586" s="169"/>
      <c r="AJ586" s="169"/>
      <c r="AK586" s="169"/>
      <c r="AL586" s="169"/>
      <c r="AM586" s="172">
        <v>44908</v>
      </c>
      <c r="AN586" s="172" t="s">
        <v>772</v>
      </c>
      <c r="AO586" s="173">
        <v>45365</v>
      </c>
      <c r="AP586" s="173">
        <v>45455</v>
      </c>
      <c r="AQ586" s="184"/>
      <c r="AR586" s="186"/>
      <c r="AS586" s="172"/>
      <c r="AT586" s="172"/>
      <c r="AU586" s="172"/>
      <c r="AV586" s="172"/>
      <c r="AW586" s="179"/>
      <c r="AX586" s="180"/>
      <c r="AY586" s="181"/>
      <c r="AZ586" s="182"/>
      <c r="BA586" s="183"/>
    </row>
    <row r="587" spans="1:53" ht="38.25" x14ac:dyDescent="0.25">
      <c r="A587" s="165" t="e">
        <f t="shared" si="5"/>
        <v>#REF!</v>
      </c>
      <c r="B587" s="166" t="s">
        <v>3533</v>
      </c>
      <c r="C587" s="167" t="s">
        <v>239</v>
      </c>
      <c r="D587" s="168" t="s">
        <v>3149</v>
      </c>
      <c r="E587" s="166" t="s">
        <v>439</v>
      </c>
      <c r="F587" s="169" t="s">
        <v>3139</v>
      </c>
      <c r="G587" s="170" t="s">
        <v>3447</v>
      </c>
      <c r="H587" s="170" t="s">
        <v>3534</v>
      </c>
      <c r="I587" s="169" t="s">
        <v>1585</v>
      </c>
      <c r="J587" s="166" t="s">
        <v>3535</v>
      </c>
      <c r="K587" s="166" t="s">
        <v>3536</v>
      </c>
      <c r="L587" s="171" t="s">
        <v>776</v>
      </c>
      <c r="M587" s="171" t="s">
        <v>776</v>
      </c>
      <c r="N587" s="171" t="s">
        <v>776</v>
      </c>
      <c r="O587" s="171" t="s">
        <v>776</v>
      </c>
      <c r="P587" s="171" t="s">
        <v>776</v>
      </c>
      <c r="Q587" s="169" t="s">
        <v>776</v>
      </c>
      <c r="R587" s="169" t="s">
        <v>776</v>
      </c>
      <c r="S587" s="169" t="s">
        <v>776</v>
      </c>
      <c r="T587" s="169" t="s">
        <v>776</v>
      </c>
      <c r="U587" s="169" t="s">
        <v>776</v>
      </c>
      <c r="V587" s="169"/>
      <c r="W587" s="169" t="s">
        <v>776</v>
      </c>
      <c r="X587" s="169" t="s">
        <v>776</v>
      </c>
      <c r="Y587" s="169" t="s">
        <v>776</v>
      </c>
      <c r="Z587" s="169" t="s">
        <v>776</v>
      </c>
      <c r="AA587" s="169" t="s">
        <v>776</v>
      </c>
      <c r="AB587" s="169"/>
      <c r="AC587" s="169" t="s">
        <v>776</v>
      </c>
      <c r="AD587" s="178" t="s">
        <v>3156</v>
      </c>
      <c r="AE587" s="169"/>
      <c r="AF587" s="169" t="s">
        <v>776</v>
      </c>
      <c r="AG587" s="169" t="s">
        <v>776</v>
      </c>
      <c r="AH587" s="169"/>
      <c r="AI587" s="169" t="s">
        <v>776</v>
      </c>
      <c r="AJ587" s="169"/>
      <c r="AK587" s="169"/>
      <c r="AL587" s="169"/>
      <c r="AM587" s="172">
        <v>44887</v>
      </c>
      <c r="AN587" s="172" t="s">
        <v>772</v>
      </c>
      <c r="AO587" s="173">
        <v>45332</v>
      </c>
      <c r="AP587" s="173">
        <v>45418</v>
      </c>
      <c r="AQ587" s="173">
        <v>45559</v>
      </c>
      <c r="AR587" s="172"/>
      <c r="AS587" s="172"/>
      <c r="AT587" s="172"/>
      <c r="AU587" s="172"/>
      <c r="AV587" s="172"/>
      <c r="AW587" s="179" t="s">
        <v>783</v>
      </c>
      <c r="AX587" s="180">
        <v>45559</v>
      </c>
      <c r="AY587" s="197" t="s">
        <v>3537</v>
      </c>
      <c r="AZ587" s="194" t="s">
        <v>1611</v>
      </c>
      <c r="BA587" s="183"/>
    </row>
    <row r="588" spans="1:53" ht="38.25" x14ac:dyDescent="0.25">
      <c r="A588" s="165" t="e">
        <f t="shared" si="5"/>
        <v>#REF!</v>
      </c>
      <c r="B588" s="166" t="s">
        <v>3538</v>
      </c>
      <c r="C588" s="167" t="s">
        <v>239</v>
      </c>
      <c r="D588" s="168" t="s">
        <v>3149</v>
      </c>
      <c r="E588" s="166" t="s">
        <v>439</v>
      </c>
      <c r="F588" s="169" t="s">
        <v>3139</v>
      </c>
      <c r="G588" s="170" t="s">
        <v>3447</v>
      </c>
      <c r="H588" s="170" t="s">
        <v>3454</v>
      </c>
      <c r="I588" s="169" t="s">
        <v>1585</v>
      </c>
      <c r="J588" s="166" t="s">
        <v>3478</v>
      </c>
      <c r="K588" s="166" t="s">
        <v>3479</v>
      </c>
      <c r="L588" s="171"/>
      <c r="M588" s="171"/>
      <c r="N588" s="171"/>
      <c r="O588" s="171" t="s">
        <v>776</v>
      </c>
      <c r="P588" s="171" t="s">
        <v>776</v>
      </c>
      <c r="Q588" s="169"/>
      <c r="R588" s="169"/>
      <c r="S588" s="169"/>
      <c r="T588" s="169"/>
      <c r="U588" s="169"/>
      <c r="V588" s="169"/>
      <c r="W588" s="169"/>
      <c r="X588" s="169" t="s">
        <v>776</v>
      </c>
      <c r="Y588" s="169"/>
      <c r="Z588" s="169"/>
      <c r="AA588" s="169"/>
      <c r="AB588" s="169"/>
      <c r="AC588" s="169" t="s">
        <v>776</v>
      </c>
      <c r="AD588" s="178" t="s">
        <v>3156</v>
      </c>
      <c r="AE588" s="169"/>
      <c r="AF588" s="169" t="s">
        <v>776</v>
      </c>
      <c r="AG588" s="169"/>
      <c r="AH588" s="169"/>
      <c r="AI588" s="169" t="s">
        <v>776</v>
      </c>
      <c r="AJ588" s="169"/>
      <c r="AK588" s="169"/>
      <c r="AL588" s="169"/>
      <c r="AM588" s="172">
        <v>44978</v>
      </c>
      <c r="AN588" s="172" t="s">
        <v>772</v>
      </c>
      <c r="AO588" s="173">
        <v>45328</v>
      </c>
      <c r="AP588" s="173">
        <v>45433</v>
      </c>
      <c r="AQ588" s="173">
        <v>45545</v>
      </c>
      <c r="AR588" s="172"/>
      <c r="AS588" s="172"/>
      <c r="AT588" s="172"/>
      <c r="AU588" s="172"/>
      <c r="AV588" s="172"/>
      <c r="AW588" s="179"/>
      <c r="AX588" s="180"/>
      <c r="AY588" s="181"/>
      <c r="AZ588" s="182"/>
      <c r="BA588" s="183"/>
    </row>
    <row r="589" spans="1:53" ht="38.25" x14ac:dyDescent="0.25">
      <c r="A589" s="165" t="e">
        <f t="shared" si="5"/>
        <v>#REF!</v>
      </c>
      <c r="B589" s="166" t="s">
        <v>3539</v>
      </c>
      <c r="C589" s="167" t="s">
        <v>239</v>
      </c>
      <c r="D589" s="168" t="s">
        <v>3149</v>
      </c>
      <c r="E589" s="166" t="s">
        <v>439</v>
      </c>
      <c r="F589" s="169" t="s">
        <v>3139</v>
      </c>
      <c r="G589" s="170" t="s">
        <v>3447</v>
      </c>
      <c r="H589" s="178" t="s">
        <v>3448</v>
      </c>
      <c r="I589" s="169" t="s">
        <v>1585</v>
      </c>
      <c r="J589" s="166" t="s">
        <v>3540</v>
      </c>
      <c r="K589" s="166" t="s">
        <v>3541</v>
      </c>
      <c r="L589" s="171" t="s">
        <v>776</v>
      </c>
      <c r="M589" s="171" t="s">
        <v>776</v>
      </c>
      <c r="N589" s="171" t="s">
        <v>776</v>
      </c>
      <c r="O589" s="171" t="s">
        <v>776</v>
      </c>
      <c r="P589" s="171" t="s">
        <v>776</v>
      </c>
      <c r="Q589" s="169"/>
      <c r="R589" s="169" t="s">
        <v>776</v>
      </c>
      <c r="S589" s="169"/>
      <c r="T589" s="169"/>
      <c r="U589" s="169"/>
      <c r="V589" s="169"/>
      <c r="W589" s="169"/>
      <c r="X589" s="169"/>
      <c r="Y589" s="169" t="s">
        <v>776</v>
      </c>
      <c r="Z589" s="169"/>
      <c r="AA589" s="169"/>
      <c r="AB589" s="169"/>
      <c r="AC589" s="169" t="s">
        <v>776</v>
      </c>
      <c r="AD589" s="178" t="s">
        <v>3156</v>
      </c>
      <c r="AE589" s="169"/>
      <c r="AF589" s="169" t="s">
        <v>776</v>
      </c>
      <c r="AG589" s="169" t="s">
        <v>776</v>
      </c>
      <c r="AH589" s="169"/>
      <c r="AI589" s="169" t="s">
        <v>776</v>
      </c>
      <c r="AJ589" s="169"/>
      <c r="AK589" s="169"/>
      <c r="AL589" s="169"/>
      <c r="AM589" s="172">
        <v>44818</v>
      </c>
      <c r="AN589" s="172" t="s">
        <v>772</v>
      </c>
      <c r="AO589" s="173">
        <v>45334</v>
      </c>
      <c r="AP589" s="173">
        <v>45436</v>
      </c>
      <c r="AQ589" s="173">
        <v>45551</v>
      </c>
      <c r="AR589" s="186"/>
      <c r="AS589" s="187"/>
      <c r="AT589" s="188"/>
      <c r="AU589" s="189"/>
      <c r="AV589" s="192"/>
      <c r="AW589" s="179"/>
      <c r="AX589" s="180"/>
      <c r="AY589" s="181"/>
      <c r="AZ589" s="182"/>
      <c r="BA589" s="183"/>
    </row>
    <row r="590" spans="1:53" ht="38.25" x14ac:dyDescent="0.25">
      <c r="A590" s="165" t="e">
        <f t="shared" si="5"/>
        <v>#REF!</v>
      </c>
      <c r="B590" s="166" t="s">
        <v>3542</v>
      </c>
      <c r="C590" s="167" t="s">
        <v>239</v>
      </c>
      <c r="D590" s="168" t="s">
        <v>3149</v>
      </c>
      <c r="E590" s="166" t="s">
        <v>439</v>
      </c>
      <c r="F590" s="169" t="s">
        <v>3139</v>
      </c>
      <c r="G590" s="170" t="s">
        <v>3447</v>
      </c>
      <c r="H590" s="178" t="s">
        <v>3448</v>
      </c>
      <c r="I590" s="169" t="s">
        <v>1585</v>
      </c>
      <c r="J590" s="166" t="s">
        <v>3543</v>
      </c>
      <c r="K590" s="166" t="s">
        <v>3544</v>
      </c>
      <c r="L590" s="171" t="s">
        <v>776</v>
      </c>
      <c r="M590" s="171" t="s">
        <v>776</v>
      </c>
      <c r="N590" s="171" t="s">
        <v>776</v>
      </c>
      <c r="O590" s="171" t="s">
        <v>776</v>
      </c>
      <c r="P590" s="171" t="s">
        <v>776</v>
      </c>
      <c r="Q590" s="169" t="s">
        <v>776</v>
      </c>
      <c r="R590" s="169" t="s">
        <v>776</v>
      </c>
      <c r="S590" s="169"/>
      <c r="T590" s="169" t="s">
        <v>776</v>
      </c>
      <c r="U590" s="169"/>
      <c r="V590" s="169"/>
      <c r="W590" s="169"/>
      <c r="X590" s="169"/>
      <c r="Y590" s="169"/>
      <c r="Z590" s="169"/>
      <c r="AA590" s="169"/>
      <c r="AB590" s="169"/>
      <c r="AC590" s="169" t="s">
        <v>776</v>
      </c>
      <c r="AD590" s="178" t="s">
        <v>3156</v>
      </c>
      <c r="AE590" s="169"/>
      <c r="AF590" s="169" t="s">
        <v>776</v>
      </c>
      <c r="AG590" s="169"/>
      <c r="AH590" s="169" t="s">
        <v>776</v>
      </c>
      <c r="AI590" s="169" t="s">
        <v>776</v>
      </c>
      <c r="AJ590" s="169"/>
      <c r="AK590" s="169"/>
      <c r="AL590" s="169"/>
      <c r="AM590" s="172">
        <v>44918</v>
      </c>
      <c r="AN590" s="172" t="s">
        <v>772</v>
      </c>
      <c r="AO590" s="173">
        <v>45408</v>
      </c>
      <c r="AP590" s="174"/>
      <c r="AQ590" s="174"/>
      <c r="AR590" s="172"/>
      <c r="AS590" s="172"/>
      <c r="AT590" s="172"/>
      <c r="AU590" s="172"/>
      <c r="AV590" s="172"/>
      <c r="AW590" s="179"/>
      <c r="AX590" s="180"/>
      <c r="AY590" s="181"/>
      <c r="AZ590" s="182"/>
      <c r="BA590" s="183"/>
    </row>
    <row r="591" spans="1:53" ht="38.25" x14ac:dyDescent="0.25">
      <c r="A591" s="165" t="e">
        <f t="shared" si="5"/>
        <v>#REF!</v>
      </c>
      <c r="B591" s="166" t="s">
        <v>3545</v>
      </c>
      <c r="C591" s="167" t="s">
        <v>239</v>
      </c>
      <c r="D591" s="168" t="s">
        <v>3149</v>
      </c>
      <c r="E591" s="166" t="s">
        <v>439</v>
      </c>
      <c r="F591" s="169" t="s">
        <v>3139</v>
      </c>
      <c r="G591" s="170" t="s">
        <v>3447</v>
      </c>
      <c r="H591" s="170" t="s">
        <v>3454</v>
      </c>
      <c r="I591" s="169" t="s">
        <v>1585</v>
      </c>
      <c r="J591" s="166" t="s">
        <v>3546</v>
      </c>
      <c r="K591" s="166" t="s">
        <v>3547</v>
      </c>
      <c r="L591" s="171" t="s">
        <v>776</v>
      </c>
      <c r="M591" s="171" t="s">
        <v>776</v>
      </c>
      <c r="N591" s="171" t="s">
        <v>776</v>
      </c>
      <c r="O591" s="171" t="s">
        <v>776</v>
      </c>
      <c r="P591" s="171" t="s">
        <v>776</v>
      </c>
      <c r="Q591" s="169"/>
      <c r="R591" s="169" t="s">
        <v>776</v>
      </c>
      <c r="S591" s="169"/>
      <c r="T591" s="169" t="s">
        <v>776</v>
      </c>
      <c r="U591" s="169" t="s">
        <v>776</v>
      </c>
      <c r="V591" s="169"/>
      <c r="W591" s="169"/>
      <c r="X591" s="169"/>
      <c r="Y591" s="169"/>
      <c r="Z591" s="169"/>
      <c r="AA591" s="169"/>
      <c r="AB591" s="169"/>
      <c r="AC591" s="169" t="s">
        <v>776</v>
      </c>
      <c r="AD591" s="178" t="s">
        <v>3156</v>
      </c>
      <c r="AE591" s="169"/>
      <c r="AF591" s="169" t="s">
        <v>776</v>
      </c>
      <c r="AG591" s="169"/>
      <c r="AH591" s="169"/>
      <c r="AI591" s="169" t="s">
        <v>776</v>
      </c>
      <c r="AJ591" s="169"/>
      <c r="AK591" s="169"/>
      <c r="AL591" s="169"/>
      <c r="AM591" s="172">
        <v>44965</v>
      </c>
      <c r="AN591" s="172" t="s">
        <v>772</v>
      </c>
      <c r="AO591" s="173">
        <v>45394</v>
      </c>
      <c r="AP591" s="173">
        <v>45526</v>
      </c>
      <c r="AQ591" s="185"/>
      <c r="AR591" s="188"/>
      <c r="AS591" s="186"/>
      <c r="AT591" s="172"/>
      <c r="AU591" s="172"/>
      <c r="AV591" s="172"/>
      <c r="AW591" s="179"/>
      <c r="AX591" s="180"/>
      <c r="AY591" s="181"/>
      <c r="AZ591" s="182"/>
      <c r="BA591" s="183"/>
    </row>
    <row r="592" spans="1:53" ht="38.25" x14ac:dyDescent="0.25">
      <c r="A592" s="165" t="e">
        <f t="shared" si="5"/>
        <v>#REF!</v>
      </c>
      <c r="B592" s="166" t="s">
        <v>3548</v>
      </c>
      <c r="C592" s="167" t="s">
        <v>239</v>
      </c>
      <c r="D592" s="168" t="s">
        <v>3149</v>
      </c>
      <c r="E592" s="166" t="s">
        <v>439</v>
      </c>
      <c r="F592" s="169" t="s">
        <v>3139</v>
      </c>
      <c r="G592" s="170" t="s">
        <v>3447</v>
      </c>
      <c r="H592" s="178" t="s">
        <v>3448</v>
      </c>
      <c r="I592" s="169" t="s">
        <v>1585</v>
      </c>
      <c r="J592" s="166" t="s">
        <v>3467</v>
      </c>
      <c r="K592" s="166" t="s">
        <v>3549</v>
      </c>
      <c r="L592" s="171"/>
      <c r="M592" s="171"/>
      <c r="N592" s="171"/>
      <c r="O592" s="171"/>
      <c r="P592" s="171" t="s">
        <v>776</v>
      </c>
      <c r="Q592" s="169"/>
      <c r="R592" s="169"/>
      <c r="S592" s="169"/>
      <c r="T592" s="169"/>
      <c r="U592" s="169"/>
      <c r="V592" s="169"/>
      <c r="W592" s="169"/>
      <c r="X592" s="169"/>
      <c r="Y592" s="169"/>
      <c r="Z592" s="169"/>
      <c r="AA592" s="169"/>
      <c r="AB592" s="169"/>
      <c r="AC592" s="169" t="s">
        <v>776</v>
      </c>
      <c r="AD592" s="178" t="s">
        <v>3156</v>
      </c>
      <c r="AE592" s="169"/>
      <c r="AF592" s="169" t="s">
        <v>776</v>
      </c>
      <c r="AG592" s="169"/>
      <c r="AH592" s="169" t="s">
        <v>776</v>
      </c>
      <c r="AI592" s="169"/>
      <c r="AJ592" s="169"/>
      <c r="AK592" s="169"/>
      <c r="AL592" s="169"/>
      <c r="AM592" s="172">
        <v>44916</v>
      </c>
      <c r="AN592" s="172" t="s">
        <v>772</v>
      </c>
      <c r="AO592" s="173">
        <v>45335</v>
      </c>
      <c r="AP592" s="173">
        <v>45440</v>
      </c>
      <c r="AQ592" s="173">
        <v>45559</v>
      </c>
      <c r="AR592" s="186"/>
      <c r="AS592" s="187"/>
      <c r="AT592" s="188"/>
      <c r="AU592" s="189"/>
      <c r="AV592" s="192"/>
      <c r="AW592" s="179"/>
      <c r="AX592" s="180"/>
      <c r="AY592" s="181"/>
      <c r="AZ592" s="182"/>
      <c r="BA592" s="183"/>
    </row>
    <row r="593" spans="1:53" ht="38.25" x14ac:dyDescent="0.25">
      <c r="A593" s="165" t="e">
        <f t="shared" si="5"/>
        <v>#REF!</v>
      </c>
      <c r="B593" s="166" t="s">
        <v>3550</v>
      </c>
      <c r="C593" s="167" t="s">
        <v>439</v>
      </c>
      <c r="D593" s="168" t="s">
        <v>3149</v>
      </c>
      <c r="E593" s="166" t="s">
        <v>439</v>
      </c>
      <c r="F593" s="169" t="s">
        <v>3139</v>
      </c>
      <c r="G593" s="170" t="s">
        <v>3447</v>
      </c>
      <c r="H593" s="178" t="s">
        <v>3448</v>
      </c>
      <c r="I593" s="169" t="s">
        <v>1585</v>
      </c>
      <c r="J593" s="166" t="s">
        <v>3551</v>
      </c>
      <c r="K593" s="166" t="s">
        <v>3552</v>
      </c>
      <c r="L593" s="171" t="s">
        <v>776</v>
      </c>
      <c r="M593" s="171" t="s">
        <v>776</v>
      </c>
      <c r="N593" s="171" t="s">
        <v>776</v>
      </c>
      <c r="O593" s="171" t="s">
        <v>776</v>
      </c>
      <c r="P593" s="171" t="s">
        <v>776</v>
      </c>
      <c r="Q593" s="169"/>
      <c r="R593" s="169" t="s">
        <v>776</v>
      </c>
      <c r="S593" s="169"/>
      <c r="T593" s="169"/>
      <c r="U593" s="169"/>
      <c r="V593" s="169"/>
      <c r="W593" s="169"/>
      <c r="X593" s="169"/>
      <c r="Y593" s="169"/>
      <c r="Z593" s="169"/>
      <c r="AA593" s="169"/>
      <c r="AB593" s="169"/>
      <c r="AC593" s="169" t="s">
        <v>776</v>
      </c>
      <c r="AD593" s="178" t="s">
        <v>3156</v>
      </c>
      <c r="AE593" s="169"/>
      <c r="AF593" s="169" t="s">
        <v>776</v>
      </c>
      <c r="AG593" s="169" t="s">
        <v>776</v>
      </c>
      <c r="AH593" s="169"/>
      <c r="AI593" s="169"/>
      <c r="AJ593" s="169"/>
      <c r="AK593" s="169"/>
      <c r="AL593" s="169"/>
      <c r="AM593" s="172">
        <v>44853</v>
      </c>
      <c r="AN593" s="172" t="s">
        <v>773</v>
      </c>
      <c r="AO593" s="174"/>
      <c r="AP593" s="174"/>
      <c r="AQ593" s="174"/>
      <c r="AR593" s="172"/>
      <c r="AS593" s="172"/>
      <c r="AT593" s="172"/>
      <c r="AU593" s="172"/>
      <c r="AV593" s="172"/>
      <c r="AW593" s="179"/>
      <c r="AX593" s="180"/>
      <c r="AY593" s="181"/>
      <c r="AZ593" s="182"/>
      <c r="BA593" s="183"/>
    </row>
    <row r="594" spans="1:53" ht="38.25" x14ac:dyDescent="0.25">
      <c r="A594" s="165" t="e">
        <f t="shared" si="5"/>
        <v>#REF!</v>
      </c>
      <c r="B594" s="166" t="s">
        <v>3553</v>
      </c>
      <c r="C594" s="167" t="s">
        <v>239</v>
      </c>
      <c r="D594" s="168" t="s">
        <v>3149</v>
      </c>
      <c r="E594" s="166" t="s">
        <v>439</v>
      </c>
      <c r="F594" s="169" t="s">
        <v>3139</v>
      </c>
      <c r="G594" s="170" t="s">
        <v>3447</v>
      </c>
      <c r="H594" s="178" t="s">
        <v>3448</v>
      </c>
      <c r="I594" s="169" t="s">
        <v>1585</v>
      </c>
      <c r="J594" s="166" t="s">
        <v>3554</v>
      </c>
      <c r="K594" s="166" t="s">
        <v>3555</v>
      </c>
      <c r="L594" s="171" t="s">
        <v>776</v>
      </c>
      <c r="M594" s="171" t="s">
        <v>776</v>
      </c>
      <c r="N594" s="171" t="s">
        <v>776</v>
      </c>
      <c r="O594" s="171" t="s">
        <v>776</v>
      </c>
      <c r="P594" s="171" t="s">
        <v>776</v>
      </c>
      <c r="Q594" s="169"/>
      <c r="R594" s="169" t="s">
        <v>776</v>
      </c>
      <c r="S594" s="169"/>
      <c r="T594" s="169" t="s">
        <v>776</v>
      </c>
      <c r="U594" s="169" t="s">
        <v>776</v>
      </c>
      <c r="V594" s="169"/>
      <c r="W594" s="169"/>
      <c r="X594" s="169" t="s">
        <v>776</v>
      </c>
      <c r="Y594" s="169" t="s">
        <v>776</v>
      </c>
      <c r="Z594" s="169" t="s">
        <v>776</v>
      </c>
      <c r="AA594" s="169" t="s">
        <v>776</v>
      </c>
      <c r="AB594" s="169"/>
      <c r="AC594" s="169" t="s">
        <v>776</v>
      </c>
      <c r="AD594" s="178" t="s">
        <v>3156</v>
      </c>
      <c r="AE594" s="169"/>
      <c r="AF594" s="169" t="s">
        <v>776</v>
      </c>
      <c r="AG594" s="169"/>
      <c r="AH594" s="169" t="s">
        <v>776</v>
      </c>
      <c r="AI594" s="169"/>
      <c r="AJ594" s="169"/>
      <c r="AK594" s="169"/>
      <c r="AL594" s="169"/>
      <c r="AM594" s="172">
        <v>44852</v>
      </c>
      <c r="AN594" s="172" t="s">
        <v>772</v>
      </c>
      <c r="AO594" s="173">
        <v>45370</v>
      </c>
      <c r="AP594" s="173">
        <v>45484</v>
      </c>
      <c r="AQ594" s="184"/>
      <c r="AR594" s="185"/>
      <c r="AS594" s="186"/>
      <c r="AT594" s="172"/>
      <c r="AU594" s="172"/>
      <c r="AV594" s="172"/>
      <c r="AW594" s="179"/>
      <c r="AX594" s="180"/>
      <c r="AY594" s="181"/>
      <c r="AZ594" s="182"/>
      <c r="BA594" s="183"/>
    </row>
    <row r="595" spans="1:53" ht="38.25" x14ac:dyDescent="0.25">
      <c r="A595" s="165" t="e">
        <f t="shared" si="5"/>
        <v>#REF!</v>
      </c>
      <c r="B595" s="166" t="s">
        <v>3556</v>
      </c>
      <c r="C595" s="167" t="s">
        <v>439</v>
      </c>
      <c r="D595" s="168" t="s">
        <v>3149</v>
      </c>
      <c r="E595" s="166" t="s">
        <v>439</v>
      </c>
      <c r="F595" s="169" t="s">
        <v>3139</v>
      </c>
      <c r="G595" s="170" t="s">
        <v>3447</v>
      </c>
      <c r="H595" s="170" t="s">
        <v>3534</v>
      </c>
      <c r="I595" s="169" t="s">
        <v>1585</v>
      </c>
      <c r="J595" s="166" t="s">
        <v>3557</v>
      </c>
      <c r="K595" s="166" t="s">
        <v>3558</v>
      </c>
      <c r="L595" s="171"/>
      <c r="M595" s="171"/>
      <c r="N595" s="171"/>
      <c r="O595" s="171" t="s">
        <v>776</v>
      </c>
      <c r="P595" s="171"/>
      <c r="Q595" s="169"/>
      <c r="R595" s="169" t="s">
        <v>776</v>
      </c>
      <c r="S595" s="169"/>
      <c r="T595" s="169" t="s">
        <v>776</v>
      </c>
      <c r="U595" s="169"/>
      <c r="V595" s="169"/>
      <c r="W595" s="169"/>
      <c r="X595" s="169"/>
      <c r="Y595" s="169" t="s">
        <v>776</v>
      </c>
      <c r="Z595" s="169"/>
      <c r="AA595" s="169"/>
      <c r="AB595" s="169"/>
      <c r="AC595" s="169" t="s">
        <v>776</v>
      </c>
      <c r="AD595" s="178" t="s">
        <v>3156</v>
      </c>
      <c r="AE595" s="169"/>
      <c r="AF595" s="169" t="s">
        <v>776</v>
      </c>
      <c r="AG595" s="169" t="s">
        <v>776</v>
      </c>
      <c r="AH595" s="169"/>
      <c r="AI595" s="169" t="s">
        <v>776</v>
      </c>
      <c r="AJ595" s="169"/>
      <c r="AK595" s="169"/>
      <c r="AL595" s="169"/>
      <c r="AM595" s="172">
        <v>44830</v>
      </c>
      <c r="AN595" s="172" t="s">
        <v>773</v>
      </c>
      <c r="AO595" s="174"/>
      <c r="AP595" s="174"/>
      <c r="AQ595" s="174"/>
      <c r="AR595" s="172"/>
      <c r="AS595" s="172"/>
      <c r="AT595" s="172"/>
      <c r="AU595" s="172"/>
      <c r="AV595" s="172"/>
      <c r="AW595" s="179"/>
      <c r="AX595" s="180"/>
      <c r="AY595" s="181"/>
      <c r="AZ595" s="182"/>
      <c r="BA595" s="183"/>
    </row>
    <row r="596" spans="1:53" ht="38.25" x14ac:dyDescent="0.25">
      <c r="A596" s="165" t="e">
        <f t="shared" si="5"/>
        <v>#REF!</v>
      </c>
      <c r="B596" s="166" t="s">
        <v>3559</v>
      </c>
      <c r="C596" s="167" t="s">
        <v>239</v>
      </c>
      <c r="D596" s="168" t="s">
        <v>3149</v>
      </c>
      <c r="E596" s="166" t="s">
        <v>439</v>
      </c>
      <c r="F596" s="169" t="s">
        <v>3139</v>
      </c>
      <c r="G596" s="170" t="s">
        <v>3447</v>
      </c>
      <c r="H596" s="178" t="s">
        <v>3448</v>
      </c>
      <c r="I596" s="169" t="s">
        <v>1585</v>
      </c>
      <c r="J596" s="166" t="s">
        <v>3560</v>
      </c>
      <c r="K596" s="166" t="s">
        <v>3561</v>
      </c>
      <c r="L596" s="171" t="s">
        <v>776</v>
      </c>
      <c r="M596" s="171" t="s">
        <v>776</v>
      </c>
      <c r="N596" s="171" t="s">
        <v>776</v>
      </c>
      <c r="O596" s="171" t="s">
        <v>776</v>
      </c>
      <c r="P596" s="171" t="s">
        <v>776</v>
      </c>
      <c r="Q596" s="169" t="s">
        <v>776</v>
      </c>
      <c r="R596" s="169" t="s">
        <v>776</v>
      </c>
      <c r="S596" s="169" t="s">
        <v>776</v>
      </c>
      <c r="T596" s="169" t="s">
        <v>776</v>
      </c>
      <c r="U596" s="169" t="s">
        <v>776</v>
      </c>
      <c r="V596" s="169"/>
      <c r="W596" s="169" t="s">
        <v>776</v>
      </c>
      <c r="X596" s="169" t="s">
        <v>776</v>
      </c>
      <c r="Y596" s="169" t="s">
        <v>776</v>
      </c>
      <c r="Z596" s="169" t="s">
        <v>776</v>
      </c>
      <c r="AA596" s="169" t="s">
        <v>776</v>
      </c>
      <c r="AB596" s="169"/>
      <c r="AC596" s="169" t="s">
        <v>776</v>
      </c>
      <c r="AD596" s="178" t="s">
        <v>3156</v>
      </c>
      <c r="AE596" s="169"/>
      <c r="AF596" s="169" t="s">
        <v>776</v>
      </c>
      <c r="AG596" s="169"/>
      <c r="AH596" s="169" t="s">
        <v>776</v>
      </c>
      <c r="AI596" s="169"/>
      <c r="AJ596" s="169"/>
      <c r="AK596" s="169"/>
      <c r="AL596" s="169"/>
      <c r="AM596" s="172">
        <v>44874</v>
      </c>
      <c r="AN596" s="172" t="s">
        <v>772</v>
      </c>
      <c r="AO596" s="173">
        <v>45315</v>
      </c>
      <c r="AP596" s="173">
        <v>45456</v>
      </c>
      <c r="AQ596" s="174"/>
      <c r="AR596" s="172"/>
      <c r="AS596" s="172"/>
      <c r="AT596" s="172"/>
      <c r="AU596" s="172"/>
      <c r="AV596" s="172"/>
      <c r="AW596" s="179"/>
      <c r="AX596" s="180"/>
      <c r="AY596" s="181"/>
      <c r="AZ596" s="182"/>
      <c r="BA596" s="183"/>
    </row>
    <row r="597" spans="1:53" ht="38.25" x14ac:dyDescent="0.25">
      <c r="A597" s="165" t="e">
        <f t="shared" si="5"/>
        <v>#REF!</v>
      </c>
      <c r="B597" s="166" t="s">
        <v>3562</v>
      </c>
      <c r="C597" s="167" t="s">
        <v>239</v>
      </c>
      <c r="D597" s="168" t="s">
        <v>3149</v>
      </c>
      <c r="E597" s="166" t="s">
        <v>3517</v>
      </c>
      <c r="F597" s="169" t="s">
        <v>3139</v>
      </c>
      <c r="G597" s="170" t="s">
        <v>3447</v>
      </c>
      <c r="H597" s="178" t="s">
        <v>3448</v>
      </c>
      <c r="I597" s="169" t="s">
        <v>1585</v>
      </c>
      <c r="J597" s="166" t="s">
        <v>3484</v>
      </c>
      <c r="K597" s="166" t="s">
        <v>3563</v>
      </c>
      <c r="L597" s="171" t="s">
        <v>776</v>
      </c>
      <c r="M597" s="171" t="s">
        <v>776</v>
      </c>
      <c r="N597" s="171" t="s">
        <v>776</v>
      </c>
      <c r="O597" s="171" t="s">
        <v>776</v>
      </c>
      <c r="P597" s="171" t="s">
        <v>776</v>
      </c>
      <c r="Q597" s="169" t="s">
        <v>776</v>
      </c>
      <c r="R597" s="169" t="s">
        <v>776</v>
      </c>
      <c r="S597" s="169" t="s">
        <v>776</v>
      </c>
      <c r="T597" s="169" t="s">
        <v>776</v>
      </c>
      <c r="U597" s="169" t="s">
        <v>776</v>
      </c>
      <c r="V597" s="169"/>
      <c r="W597" s="169" t="s">
        <v>776</v>
      </c>
      <c r="X597" s="169" t="s">
        <v>776</v>
      </c>
      <c r="Y597" s="169" t="s">
        <v>776</v>
      </c>
      <c r="Z597" s="169" t="s">
        <v>776</v>
      </c>
      <c r="AA597" s="169" t="s">
        <v>776</v>
      </c>
      <c r="AB597" s="169"/>
      <c r="AC597" s="169" t="s">
        <v>776</v>
      </c>
      <c r="AD597" s="178" t="s">
        <v>3156</v>
      </c>
      <c r="AE597" s="169"/>
      <c r="AF597" s="169" t="s">
        <v>776</v>
      </c>
      <c r="AG597" s="169" t="s">
        <v>776</v>
      </c>
      <c r="AH597" s="169" t="s">
        <v>776</v>
      </c>
      <c r="AI597" s="169"/>
      <c r="AJ597" s="169"/>
      <c r="AK597" s="169"/>
      <c r="AL597" s="169"/>
      <c r="AM597" s="172">
        <v>44856</v>
      </c>
      <c r="AN597" s="172" t="s">
        <v>772</v>
      </c>
      <c r="AO597" s="173">
        <v>45357</v>
      </c>
      <c r="AP597" s="173">
        <v>45484</v>
      </c>
      <c r="AQ597" s="184"/>
      <c r="AR597" s="185"/>
      <c r="AS597" s="186"/>
      <c r="AT597" s="172"/>
      <c r="AU597" s="172"/>
      <c r="AV597" s="172"/>
      <c r="AW597" s="179"/>
      <c r="AX597" s="180"/>
      <c r="AY597" s="181"/>
      <c r="AZ597" s="182"/>
      <c r="BA597" s="183"/>
    </row>
    <row r="598" spans="1:53" ht="25.5" x14ac:dyDescent="0.25">
      <c r="A598" s="165" t="e">
        <f t="shared" si="5"/>
        <v>#REF!</v>
      </c>
      <c r="B598" s="166" t="s">
        <v>3564</v>
      </c>
      <c r="C598" s="167" t="s">
        <v>239</v>
      </c>
      <c r="D598" s="168" t="s">
        <v>3149</v>
      </c>
      <c r="E598" s="166" t="s">
        <v>439</v>
      </c>
      <c r="F598" s="169" t="s">
        <v>3139</v>
      </c>
      <c r="G598" s="170" t="s">
        <v>3447</v>
      </c>
      <c r="H598" s="170" t="s">
        <v>3454</v>
      </c>
      <c r="I598" s="169" t="s">
        <v>1585</v>
      </c>
      <c r="J598" s="166" t="s">
        <v>3565</v>
      </c>
      <c r="K598" s="166" t="s">
        <v>3566</v>
      </c>
      <c r="L598" s="171" t="s">
        <v>776</v>
      </c>
      <c r="M598" s="171" t="s">
        <v>776</v>
      </c>
      <c r="N598" s="171" t="s">
        <v>776</v>
      </c>
      <c r="O598" s="171" t="s">
        <v>776</v>
      </c>
      <c r="P598" s="171" t="s">
        <v>776</v>
      </c>
      <c r="Q598" s="169"/>
      <c r="R598" s="169" t="s">
        <v>776</v>
      </c>
      <c r="S598" s="169"/>
      <c r="T598" s="169"/>
      <c r="U598" s="169"/>
      <c r="V598" s="169"/>
      <c r="W598" s="169"/>
      <c r="X598" s="169" t="s">
        <v>776</v>
      </c>
      <c r="Y598" s="169" t="s">
        <v>776</v>
      </c>
      <c r="Z598" s="169"/>
      <c r="AA598" s="169"/>
      <c r="AB598" s="169"/>
      <c r="AC598" s="169"/>
      <c r="AD598" s="169"/>
      <c r="AE598" s="169"/>
      <c r="AF598" s="169" t="s">
        <v>776</v>
      </c>
      <c r="AG598" s="169" t="s">
        <v>776</v>
      </c>
      <c r="AH598" s="169"/>
      <c r="AI598" s="169" t="s">
        <v>776</v>
      </c>
      <c r="AJ598" s="169"/>
      <c r="AK598" s="169"/>
      <c r="AL598" s="169"/>
      <c r="AM598" s="172">
        <v>44825</v>
      </c>
      <c r="AN598" s="172" t="s">
        <v>772</v>
      </c>
      <c r="AO598" s="173">
        <v>45391</v>
      </c>
      <c r="AP598" s="173">
        <v>45532</v>
      </c>
      <c r="AQ598" s="185"/>
      <c r="AR598" s="188"/>
      <c r="AS598" s="186"/>
      <c r="AT598" s="172"/>
      <c r="AU598" s="172"/>
      <c r="AV598" s="172"/>
      <c r="AW598" s="179"/>
      <c r="AX598" s="180"/>
      <c r="AY598" s="181"/>
      <c r="AZ598" s="182"/>
      <c r="BA598" s="183"/>
    </row>
    <row r="599" spans="1:53" ht="38.25" x14ac:dyDescent="0.25">
      <c r="A599" s="165" t="e">
        <f t="shared" si="5"/>
        <v>#REF!</v>
      </c>
      <c r="B599" s="208" t="s">
        <v>3567</v>
      </c>
      <c r="C599" s="167" t="s">
        <v>439</v>
      </c>
      <c r="D599" s="209" t="s">
        <v>3149</v>
      </c>
      <c r="E599" s="208" t="s">
        <v>439</v>
      </c>
      <c r="F599" s="190" t="s">
        <v>3139</v>
      </c>
      <c r="G599" s="210" t="s">
        <v>3447</v>
      </c>
      <c r="H599" s="178" t="s">
        <v>3448</v>
      </c>
      <c r="I599" s="190" t="s">
        <v>1585</v>
      </c>
      <c r="J599" s="208" t="s">
        <v>3543</v>
      </c>
      <c r="K599" s="208" t="s">
        <v>3568</v>
      </c>
      <c r="L599" s="191" t="s">
        <v>776</v>
      </c>
      <c r="M599" s="191" t="s">
        <v>776</v>
      </c>
      <c r="N599" s="191" t="s">
        <v>776</v>
      </c>
      <c r="O599" s="191" t="s">
        <v>776</v>
      </c>
      <c r="P599" s="191" t="s">
        <v>776</v>
      </c>
      <c r="Q599" s="190"/>
      <c r="R599" s="190"/>
      <c r="S599" s="190"/>
      <c r="T599" s="190"/>
      <c r="U599" s="190"/>
      <c r="V599" s="190"/>
      <c r="W599" s="190"/>
      <c r="X599" s="190"/>
      <c r="Y599" s="190" t="s">
        <v>776</v>
      </c>
      <c r="Z599" s="190"/>
      <c r="AA599" s="190"/>
      <c r="AB599" s="190"/>
      <c r="AC599" s="190" t="s">
        <v>776</v>
      </c>
      <c r="AD599" s="211" t="s">
        <v>3156</v>
      </c>
      <c r="AE599" s="190"/>
      <c r="AF599" s="190" t="s">
        <v>776</v>
      </c>
      <c r="AG599" s="190"/>
      <c r="AH599" s="190"/>
      <c r="AI599" s="190" t="s">
        <v>776</v>
      </c>
      <c r="AJ599" s="190"/>
      <c r="AK599" s="190"/>
      <c r="AL599" s="190"/>
      <c r="AM599" s="212">
        <v>44973</v>
      </c>
      <c r="AN599" s="212" t="s">
        <v>773</v>
      </c>
      <c r="AO599" s="174"/>
      <c r="AP599" s="174"/>
      <c r="AQ599" s="174"/>
      <c r="AR599" s="172"/>
      <c r="AS599" s="172"/>
      <c r="AT599" s="172"/>
      <c r="AU599" s="172"/>
      <c r="AV599" s="172"/>
      <c r="AW599" s="179"/>
      <c r="AX599" s="180"/>
      <c r="AY599" s="181"/>
      <c r="AZ599" s="182"/>
      <c r="BA599" s="183"/>
    </row>
    <row r="600" spans="1:53" ht="38.25" x14ac:dyDescent="0.25">
      <c r="A600" s="165" t="e">
        <f t="shared" si="5"/>
        <v>#REF!</v>
      </c>
      <c r="B600" s="166" t="s">
        <v>3569</v>
      </c>
      <c r="C600" s="167" t="s">
        <v>439</v>
      </c>
      <c r="D600" s="168" t="s">
        <v>3149</v>
      </c>
      <c r="E600" s="166" t="s">
        <v>3570</v>
      </c>
      <c r="F600" s="169" t="s">
        <v>3139</v>
      </c>
      <c r="G600" s="170" t="s">
        <v>3447</v>
      </c>
      <c r="H600" s="170" t="s">
        <v>3494</v>
      </c>
      <c r="I600" s="214" t="s">
        <v>1585</v>
      </c>
      <c r="J600" s="166" t="s">
        <v>3500</v>
      </c>
      <c r="K600" s="166" t="s">
        <v>3571</v>
      </c>
      <c r="L600" s="171" t="s">
        <v>776</v>
      </c>
      <c r="M600" s="171" t="s">
        <v>776</v>
      </c>
      <c r="N600" s="171" t="s">
        <v>776</v>
      </c>
      <c r="O600" s="171" t="s">
        <v>776</v>
      </c>
      <c r="P600" s="171" t="s">
        <v>776</v>
      </c>
      <c r="Q600" s="214" t="s">
        <v>776</v>
      </c>
      <c r="R600" s="214" t="s">
        <v>776</v>
      </c>
      <c r="S600" s="214" t="s">
        <v>776</v>
      </c>
      <c r="T600" s="214" t="s">
        <v>776</v>
      </c>
      <c r="U600" s="214" t="s">
        <v>776</v>
      </c>
      <c r="V600" s="214"/>
      <c r="W600" s="214" t="s">
        <v>776</v>
      </c>
      <c r="X600" s="214" t="s">
        <v>776</v>
      </c>
      <c r="Y600" s="214" t="s">
        <v>776</v>
      </c>
      <c r="Z600" s="214" t="s">
        <v>776</v>
      </c>
      <c r="AA600" s="214" t="s">
        <v>776</v>
      </c>
      <c r="AB600" s="169"/>
      <c r="AC600" s="214" t="s">
        <v>776</v>
      </c>
      <c r="AD600" s="178" t="s">
        <v>3156</v>
      </c>
      <c r="AE600" s="169"/>
      <c r="AF600" s="214" t="s">
        <v>776</v>
      </c>
      <c r="AG600" s="214"/>
      <c r="AH600" s="214"/>
      <c r="AI600" s="214"/>
      <c r="AJ600" s="169"/>
      <c r="AK600" s="169"/>
      <c r="AL600" s="169"/>
      <c r="AM600" s="172">
        <v>44875</v>
      </c>
      <c r="AN600" s="172" t="s">
        <v>773</v>
      </c>
      <c r="AO600" s="174"/>
      <c r="AP600" s="174"/>
      <c r="AQ600" s="174"/>
      <c r="AR600" s="172"/>
      <c r="AS600" s="172"/>
      <c r="AT600" s="172"/>
      <c r="AU600" s="172"/>
      <c r="AV600" s="172"/>
      <c r="AW600" s="179"/>
      <c r="AX600" s="180"/>
      <c r="AY600" s="181"/>
      <c r="AZ600" s="182"/>
      <c r="BA600" s="183"/>
    </row>
    <row r="601" spans="1:53" ht="38.25" x14ac:dyDescent="0.25">
      <c r="A601" s="165" t="e">
        <f t="shared" si="5"/>
        <v>#REF!</v>
      </c>
      <c r="B601" s="166" t="s">
        <v>3572</v>
      </c>
      <c r="C601" s="167" t="s">
        <v>239</v>
      </c>
      <c r="D601" s="168" t="s">
        <v>3149</v>
      </c>
      <c r="E601" s="166" t="s">
        <v>439</v>
      </c>
      <c r="F601" s="169" t="s">
        <v>3139</v>
      </c>
      <c r="G601" s="170" t="s">
        <v>3447</v>
      </c>
      <c r="H601" s="170" t="s">
        <v>3454</v>
      </c>
      <c r="I601" s="169" t="s">
        <v>1585</v>
      </c>
      <c r="J601" s="166" t="s">
        <v>3573</v>
      </c>
      <c r="K601" s="166" t="s">
        <v>3574</v>
      </c>
      <c r="L601" s="171"/>
      <c r="M601" s="171"/>
      <c r="N601" s="171"/>
      <c r="O601" s="171"/>
      <c r="P601" s="171" t="s">
        <v>776</v>
      </c>
      <c r="Q601" s="169"/>
      <c r="R601" s="169"/>
      <c r="S601" s="169" t="s">
        <v>776</v>
      </c>
      <c r="T601" s="169"/>
      <c r="U601" s="169"/>
      <c r="V601" s="169"/>
      <c r="W601" s="169"/>
      <c r="X601" s="169"/>
      <c r="Y601" s="169"/>
      <c r="Z601" s="169"/>
      <c r="AA601" s="169"/>
      <c r="AB601" s="169"/>
      <c r="AC601" s="169" t="s">
        <v>776</v>
      </c>
      <c r="AD601" s="178" t="s">
        <v>3156</v>
      </c>
      <c r="AE601" s="169"/>
      <c r="AF601" s="169"/>
      <c r="AG601" s="169" t="s">
        <v>776</v>
      </c>
      <c r="AH601" s="169"/>
      <c r="AI601" s="169" t="s">
        <v>776</v>
      </c>
      <c r="AJ601" s="169"/>
      <c r="AK601" s="169"/>
      <c r="AL601" s="169"/>
      <c r="AM601" s="172">
        <v>44974</v>
      </c>
      <c r="AN601" s="172" t="s">
        <v>772</v>
      </c>
      <c r="AO601" s="173">
        <v>45409</v>
      </c>
      <c r="AP601" s="173">
        <v>45580</v>
      </c>
      <c r="AQ601" s="174"/>
      <c r="AR601" s="172"/>
      <c r="AS601" s="172"/>
      <c r="AT601" s="172"/>
      <c r="AU601" s="172"/>
      <c r="AV601" s="172"/>
      <c r="AW601" s="179"/>
      <c r="AX601" s="180"/>
      <c r="AY601" s="181"/>
      <c r="AZ601" s="182"/>
      <c r="BA601" s="183"/>
    </row>
    <row r="602" spans="1:53" ht="38.25" x14ac:dyDescent="0.25">
      <c r="A602" s="165" t="e">
        <f t="shared" si="5"/>
        <v>#REF!</v>
      </c>
      <c r="B602" s="166" t="s">
        <v>3575</v>
      </c>
      <c r="C602" s="167" t="s">
        <v>239</v>
      </c>
      <c r="D602" s="168" t="s">
        <v>3149</v>
      </c>
      <c r="E602" s="166" t="s">
        <v>439</v>
      </c>
      <c r="F602" s="169" t="s">
        <v>3139</v>
      </c>
      <c r="G602" s="170" t="s">
        <v>3447</v>
      </c>
      <c r="H602" s="178" t="s">
        <v>3448</v>
      </c>
      <c r="I602" s="169" t="s">
        <v>1585</v>
      </c>
      <c r="J602" s="166" t="s">
        <v>3449</v>
      </c>
      <c r="K602" s="166" t="s">
        <v>3576</v>
      </c>
      <c r="L602" s="171" t="s">
        <v>776</v>
      </c>
      <c r="M602" s="171" t="s">
        <v>776</v>
      </c>
      <c r="N602" s="171" t="s">
        <v>776</v>
      </c>
      <c r="O602" s="171" t="s">
        <v>776</v>
      </c>
      <c r="P602" s="171" t="s">
        <v>776</v>
      </c>
      <c r="Q602" s="169"/>
      <c r="R602" s="169" t="s">
        <v>776</v>
      </c>
      <c r="S602" s="169" t="s">
        <v>776</v>
      </c>
      <c r="T602" s="169" t="s">
        <v>776</v>
      </c>
      <c r="U602" s="169"/>
      <c r="V602" s="169"/>
      <c r="W602" s="169"/>
      <c r="X602" s="169" t="s">
        <v>776</v>
      </c>
      <c r="Y602" s="169" t="s">
        <v>776</v>
      </c>
      <c r="Z602" s="169"/>
      <c r="AA602" s="169"/>
      <c r="AB602" s="169"/>
      <c r="AC602" s="169" t="s">
        <v>776</v>
      </c>
      <c r="AD602" s="178" t="s">
        <v>3156</v>
      </c>
      <c r="AE602" s="169"/>
      <c r="AF602" s="169" t="s">
        <v>776</v>
      </c>
      <c r="AG602" s="169"/>
      <c r="AH602" s="169" t="s">
        <v>776</v>
      </c>
      <c r="AI602" s="169" t="s">
        <v>776</v>
      </c>
      <c r="AJ602" s="169"/>
      <c r="AK602" s="169"/>
      <c r="AL602" s="169"/>
      <c r="AM602" s="172">
        <v>45006</v>
      </c>
      <c r="AN602" s="172" t="s">
        <v>772</v>
      </c>
      <c r="AO602" s="173">
        <v>45350</v>
      </c>
      <c r="AP602" s="173">
        <v>45436</v>
      </c>
      <c r="AQ602" s="173">
        <v>45516</v>
      </c>
      <c r="AR602" s="186"/>
      <c r="AS602" s="185"/>
      <c r="AT602" s="188"/>
      <c r="AU602" s="192"/>
      <c r="AV602" s="172"/>
      <c r="AW602" s="179"/>
      <c r="AX602" s="180"/>
      <c r="AY602" s="181"/>
      <c r="AZ602" s="182"/>
      <c r="BA602" s="183"/>
    </row>
    <row r="603" spans="1:53" ht="38.25" x14ac:dyDescent="0.25">
      <c r="A603" s="165" t="e">
        <f t="shared" si="5"/>
        <v>#REF!</v>
      </c>
      <c r="B603" s="166" t="s">
        <v>3577</v>
      </c>
      <c r="C603" s="166"/>
      <c r="D603" s="168" t="s">
        <v>3149</v>
      </c>
      <c r="E603" s="166" t="s">
        <v>439</v>
      </c>
      <c r="F603" s="169" t="s">
        <v>3139</v>
      </c>
      <c r="G603" s="170" t="s">
        <v>3447</v>
      </c>
      <c r="H603" s="170" t="s">
        <v>3578</v>
      </c>
      <c r="I603" s="169" t="s">
        <v>1585</v>
      </c>
      <c r="J603" s="166" t="s">
        <v>3579</v>
      </c>
      <c r="K603" s="166" t="s">
        <v>3580</v>
      </c>
      <c r="L603" s="171"/>
      <c r="M603" s="171"/>
      <c r="N603" s="171"/>
      <c r="O603" s="171" t="s">
        <v>776</v>
      </c>
      <c r="P603" s="171"/>
      <c r="Q603" s="169" t="s">
        <v>776</v>
      </c>
      <c r="R603" s="169" t="s">
        <v>776</v>
      </c>
      <c r="S603" s="169" t="s">
        <v>776</v>
      </c>
      <c r="T603" s="169"/>
      <c r="U603" s="169"/>
      <c r="V603" s="169"/>
      <c r="W603" s="169"/>
      <c r="X603" s="169"/>
      <c r="Y603" s="169"/>
      <c r="Z603" s="169"/>
      <c r="AA603" s="169"/>
      <c r="AB603" s="169"/>
      <c r="AC603" s="169" t="s">
        <v>776</v>
      </c>
      <c r="AD603" s="178" t="s">
        <v>3156</v>
      </c>
      <c r="AE603" s="169"/>
      <c r="AF603" s="169" t="s">
        <v>776</v>
      </c>
      <c r="AG603" s="169" t="s">
        <v>776</v>
      </c>
      <c r="AH603" s="169" t="s">
        <v>776</v>
      </c>
      <c r="AI603" s="169" t="s">
        <v>776</v>
      </c>
      <c r="AJ603" s="169"/>
      <c r="AK603" s="169"/>
      <c r="AL603" s="169"/>
      <c r="AM603" s="172">
        <v>44998</v>
      </c>
      <c r="AN603" s="169" t="s">
        <v>774</v>
      </c>
      <c r="AO603" s="173">
        <v>45358</v>
      </c>
      <c r="AP603" s="174"/>
      <c r="AQ603" s="174"/>
      <c r="AR603" s="172"/>
      <c r="AS603" s="172"/>
      <c r="AT603" s="172"/>
      <c r="AU603" s="172"/>
      <c r="AV603" s="172"/>
      <c r="AW603" s="179"/>
      <c r="AX603" s="180"/>
      <c r="AY603" s="181"/>
      <c r="AZ603" s="182"/>
      <c r="BA603" s="183"/>
    </row>
    <row r="604" spans="1:53" ht="38.25" x14ac:dyDescent="0.25">
      <c r="A604" s="165" t="e">
        <f t="shared" si="5"/>
        <v>#REF!</v>
      </c>
      <c r="B604" s="166" t="s">
        <v>3581</v>
      </c>
      <c r="C604" s="167" t="s">
        <v>239</v>
      </c>
      <c r="D604" s="168" t="s">
        <v>3149</v>
      </c>
      <c r="E604" s="166" t="s">
        <v>439</v>
      </c>
      <c r="F604" s="169" t="s">
        <v>3139</v>
      </c>
      <c r="G604" s="170" t="s">
        <v>3582</v>
      </c>
      <c r="H604" s="170" t="s">
        <v>3583</v>
      </c>
      <c r="I604" s="169" t="s">
        <v>1585</v>
      </c>
      <c r="J604" s="166" t="s">
        <v>3584</v>
      </c>
      <c r="K604" s="166" t="s">
        <v>3585</v>
      </c>
      <c r="L604" s="171" t="s">
        <v>776</v>
      </c>
      <c r="M604" s="171" t="s">
        <v>776</v>
      </c>
      <c r="N604" s="171"/>
      <c r="O604" s="171"/>
      <c r="P604" s="171"/>
      <c r="Q604" s="169"/>
      <c r="R604" s="169"/>
      <c r="S604" s="169" t="s">
        <v>776</v>
      </c>
      <c r="T604" s="169"/>
      <c r="U604" s="169" t="s">
        <v>776</v>
      </c>
      <c r="V604" s="169"/>
      <c r="W604" s="169" t="s">
        <v>776</v>
      </c>
      <c r="X604" s="169" t="s">
        <v>776</v>
      </c>
      <c r="Y604" s="169"/>
      <c r="Z604" s="169"/>
      <c r="AA604" s="169"/>
      <c r="AB604" s="169"/>
      <c r="AC604" s="169" t="s">
        <v>776</v>
      </c>
      <c r="AD604" s="178" t="s">
        <v>3156</v>
      </c>
      <c r="AE604" s="169"/>
      <c r="AF604" s="169"/>
      <c r="AG604" s="169"/>
      <c r="AH604" s="169"/>
      <c r="AI604" s="169" t="s">
        <v>776</v>
      </c>
      <c r="AJ604" s="169"/>
      <c r="AK604" s="169"/>
      <c r="AL604" s="169"/>
      <c r="AM604" s="172">
        <v>44873</v>
      </c>
      <c r="AN604" s="172" t="s">
        <v>772</v>
      </c>
      <c r="AO604" s="173">
        <v>45342</v>
      </c>
      <c r="AP604" s="173">
        <v>45469</v>
      </c>
      <c r="AQ604" s="184"/>
      <c r="AR604" s="184"/>
      <c r="AS604" s="186"/>
      <c r="AT604" s="172"/>
      <c r="AU604" s="172"/>
      <c r="AV604" s="172"/>
      <c r="AW604" s="179"/>
      <c r="AX604" s="180"/>
      <c r="AY604" s="181"/>
      <c r="AZ604" s="182"/>
      <c r="BA604" s="183"/>
    </row>
    <row r="605" spans="1:53" x14ac:dyDescent="0.25">
      <c r="A605" s="165" t="e">
        <f t="shared" si="5"/>
        <v>#REF!</v>
      </c>
      <c r="B605" s="166" t="s">
        <v>3586</v>
      </c>
      <c r="C605" s="167" t="s">
        <v>239</v>
      </c>
      <c r="D605" s="168" t="s">
        <v>3149</v>
      </c>
      <c r="E605" s="166" t="s">
        <v>439</v>
      </c>
      <c r="F605" s="169" t="s">
        <v>3139</v>
      </c>
      <c r="G605" s="170" t="s">
        <v>3582</v>
      </c>
      <c r="H605" s="170" t="s">
        <v>3583</v>
      </c>
      <c r="I605" s="169" t="s">
        <v>1585</v>
      </c>
      <c r="J605" s="166" t="s">
        <v>3587</v>
      </c>
      <c r="K605" s="166" t="s">
        <v>3588</v>
      </c>
      <c r="L605" s="171" t="s">
        <v>776</v>
      </c>
      <c r="M605" s="171" t="s">
        <v>776</v>
      </c>
      <c r="N605" s="171" t="s">
        <v>776</v>
      </c>
      <c r="O605" s="171"/>
      <c r="P605" s="171"/>
      <c r="Q605" s="169"/>
      <c r="R605" s="169" t="s">
        <v>776</v>
      </c>
      <c r="S605" s="169"/>
      <c r="T605" s="169"/>
      <c r="U605" s="169"/>
      <c r="V605" s="169"/>
      <c r="W605" s="169"/>
      <c r="X605" s="169"/>
      <c r="Y605" s="169"/>
      <c r="Z605" s="169"/>
      <c r="AA605" s="169"/>
      <c r="AB605" s="169"/>
      <c r="AC605" s="169"/>
      <c r="AD605" s="169"/>
      <c r="AE605" s="169"/>
      <c r="AF605" s="169"/>
      <c r="AG605" s="169"/>
      <c r="AH605" s="169" t="s">
        <v>776</v>
      </c>
      <c r="AI605" s="169" t="s">
        <v>776</v>
      </c>
      <c r="AJ605" s="169"/>
      <c r="AK605" s="169"/>
      <c r="AL605" s="169"/>
      <c r="AM605" s="172">
        <v>44982</v>
      </c>
      <c r="AN605" s="172" t="s">
        <v>772</v>
      </c>
      <c r="AO605" s="173">
        <v>45353</v>
      </c>
      <c r="AP605" s="173">
        <v>45463</v>
      </c>
      <c r="AQ605" s="184"/>
      <c r="AR605" s="186"/>
      <c r="AS605" s="172"/>
      <c r="AT605" s="172"/>
      <c r="AU605" s="172"/>
      <c r="AV605" s="172"/>
      <c r="AW605" s="179" t="s">
        <v>783</v>
      </c>
      <c r="AX605" s="180">
        <v>45589</v>
      </c>
      <c r="AY605" s="193" t="s">
        <v>3275</v>
      </c>
      <c r="AZ605" s="194" t="s">
        <v>1611</v>
      </c>
      <c r="BA605" s="183"/>
    </row>
    <row r="606" spans="1:53" x14ac:dyDescent="0.25">
      <c r="A606" s="165" t="e">
        <f t="shared" si="5"/>
        <v>#REF!</v>
      </c>
      <c r="B606" s="166" t="s">
        <v>3589</v>
      </c>
      <c r="C606" s="167" t="s">
        <v>439</v>
      </c>
      <c r="D606" s="168" t="s">
        <v>3138</v>
      </c>
      <c r="E606" s="166" t="s">
        <v>439</v>
      </c>
      <c r="F606" s="169" t="s">
        <v>3139</v>
      </c>
      <c r="G606" s="170" t="s">
        <v>3582</v>
      </c>
      <c r="H606" s="170" t="s">
        <v>3590</v>
      </c>
      <c r="I606" s="169" t="s">
        <v>1585</v>
      </c>
      <c r="J606" s="166" t="s">
        <v>3591</v>
      </c>
      <c r="K606" s="166" t="s">
        <v>3592</v>
      </c>
      <c r="L606" s="171" t="s">
        <v>776</v>
      </c>
      <c r="M606" s="171" t="s">
        <v>776</v>
      </c>
      <c r="N606" s="171"/>
      <c r="O606" s="171"/>
      <c r="P606" s="171"/>
      <c r="Q606" s="169"/>
      <c r="R606" s="169" t="s">
        <v>776</v>
      </c>
      <c r="S606" s="169"/>
      <c r="T606" s="169"/>
      <c r="U606" s="169"/>
      <c r="V606" s="169"/>
      <c r="W606" s="169"/>
      <c r="X606" s="169"/>
      <c r="Y606" s="169"/>
      <c r="Z606" s="169"/>
      <c r="AA606" s="169"/>
      <c r="AB606" s="169"/>
      <c r="AC606" s="169"/>
      <c r="AD606" s="169"/>
      <c r="AE606" s="169"/>
      <c r="AF606" s="169"/>
      <c r="AG606" s="169"/>
      <c r="AH606" s="169"/>
      <c r="AI606" s="169" t="s">
        <v>776</v>
      </c>
      <c r="AJ606" s="169"/>
      <c r="AK606" s="169"/>
      <c r="AL606" s="169"/>
      <c r="AM606" s="172">
        <v>44875</v>
      </c>
      <c r="AN606" s="172" t="s">
        <v>773</v>
      </c>
      <c r="AO606" s="174"/>
      <c r="AP606" s="174"/>
      <c r="AQ606" s="174"/>
      <c r="AR606" s="172"/>
      <c r="AS606" s="172"/>
      <c r="AT606" s="172"/>
      <c r="AU606" s="172"/>
      <c r="AV606" s="172"/>
      <c r="AW606" s="179"/>
      <c r="AX606" s="180"/>
      <c r="AY606" s="181"/>
      <c r="AZ606" s="182"/>
      <c r="BA606" s="183"/>
    </row>
    <row r="607" spans="1:53" ht="38.25" x14ac:dyDescent="0.25">
      <c r="A607" s="165" t="e">
        <f t="shared" si="5"/>
        <v>#REF!</v>
      </c>
      <c r="B607" s="166" t="s">
        <v>3593</v>
      </c>
      <c r="C607" s="167" t="s">
        <v>439</v>
      </c>
      <c r="D607" s="168" t="s">
        <v>3149</v>
      </c>
      <c r="E607" s="166" t="s">
        <v>439</v>
      </c>
      <c r="F607" s="169" t="s">
        <v>3139</v>
      </c>
      <c r="G607" s="170" t="s">
        <v>3582</v>
      </c>
      <c r="H607" s="170" t="s">
        <v>3590</v>
      </c>
      <c r="I607" s="169" t="s">
        <v>1585</v>
      </c>
      <c r="J607" s="166" t="s">
        <v>3594</v>
      </c>
      <c r="K607" s="166" t="s">
        <v>3595</v>
      </c>
      <c r="L607" s="171"/>
      <c r="M607" s="171"/>
      <c r="N607" s="171"/>
      <c r="O607" s="171" t="s">
        <v>776</v>
      </c>
      <c r="P607" s="171" t="s">
        <v>776</v>
      </c>
      <c r="Q607" s="169"/>
      <c r="R607" s="169"/>
      <c r="S607" s="169"/>
      <c r="T607" s="169"/>
      <c r="U607" s="169"/>
      <c r="V607" s="169"/>
      <c r="W607" s="169"/>
      <c r="X607" s="169"/>
      <c r="Y607" s="169"/>
      <c r="Z607" s="169"/>
      <c r="AA607" s="169"/>
      <c r="AB607" s="169"/>
      <c r="AC607" s="169" t="s">
        <v>776</v>
      </c>
      <c r="AD607" s="178" t="s">
        <v>3156</v>
      </c>
      <c r="AE607" s="169"/>
      <c r="AF607" s="169"/>
      <c r="AG607" s="169"/>
      <c r="AH607" s="169"/>
      <c r="AI607" s="169"/>
      <c r="AJ607" s="169"/>
      <c r="AK607" s="169"/>
      <c r="AL607" s="169"/>
      <c r="AM607" s="172">
        <v>42906</v>
      </c>
      <c r="AN607" s="172" t="s">
        <v>773</v>
      </c>
      <c r="AO607" s="174"/>
      <c r="AP607" s="174"/>
      <c r="AQ607" s="174"/>
      <c r="AR607" s="172"/>
      <c r="AS607" s="172"/>
      <c r="AT607" s="172"/>
      <c r="AU607" s="172"/>
      <c r="AV607" s="172"/>
      <c r="AW607" s="179"/>
      <c r="AX607" s="180"/>
      <c r="AY607" s="181"/>
      <c r="AZ607" s="182"/>
      <c r="BA607" s="183"/>
    </row>
    <row r="608" spans="1:53" ht="38.25" x14ac:dyDescent="0.25">
      <c r="A608" s="165" t="e">
        <f t="shared" si="5"/>
        <v>#REF!</v>
      </c>
      <c r="B608" s="166" t="s">
        <v>3596</v>
      </c>
      <c r="C608" s="167" t="s">
        <v>237</v>
      </c>
      <c r="D608" s="168" t="s">
        <v>3138</v>
      </c>
      <c r="E608" s="166" t="s">
        <v>439</v>
      </c>
      <c r="F608" s="169" t="s">
        <v>3139</v>
      </c>
      <c r="G608" s="170" t="s">
        <v>3582</v>
      </c>
      <c r="H608" s="170" t="s">
        <v>3597</v>
      </c>
      <c r="I608" s="169" t="s">
        <v>1585</v>
      </c>
      <c r="J608" s="166" t="s">
        <v>3582</v>
      </c>
      <c r="K608" s="166" t="s">
        <v>3598</v>
      </c>
      <c r="L608" s="171" t="s">
        <v>776</v>
      </c>
      <c r="M608" s="171" t="s">
        <v>776</v>
      </c>
      <c r="N608" s="171" t="s">
        <v>776</v>
      </c>
      <c r="O608" s="171" t="s">
        <v>776</v>
      </c>
      <c r="P608" s="171" t="s">
        <v>776</v>
      </c>
      <c r="Q608" s="169" t="s">
        <v>776</v>
      </c>
      <c r="R608" s="169" t="s">
        <v>776</v>
      </c>
      <c r="S608" s="169" t="s">
        <v>776</v>
      </c>
      <c r="T608" s="169" t="s">
        <v>776</v>
      </c>
      <c r="U608" s="169" t="s">
        <v>776</v>
      </c>
      <c r="V608" s="169"/>
      <c r="W608" s="169" t="s">
        <v>776</v>
      </c>
      <c r="X608" s="169" t="s">
        <v>776</v>
      </c>
      <c r="Y608" s="169" t="s">
        <v>776</v>
      </c>
      <c r="Z608" s="169"/>
      <c r="AA608" s="169"/>
      <c r="AB608" s="169"/>
      <c r="AC608" s="169" t="s">
        <v>776</v>
      </c>
      <c r="AD608" s="178" t="s">
        <v>3156</v>
      </c>
      <c r="AE608" s="169"/>
      <c r="AF608" s="169" t="s">
        <v>776</v>
      </c>
      <c r="AG608" s="169"/>
      <c r="AH608" s="169"/>
      <c r="AI608" s="169" t="s">
        <v>776</v>
      </c>
      <c r="AJ608" s="169"/>
      <c r="AK608" s="169"/>
      <c r="AL608" s="169"/>
      <c r="AM608" s="172">
        <v>44838</v>
      </c>
      <c r="AN608" s="172" t="s">
        <v>772</v>
      </c>
      <c r="AO608" s="173">
        <v>45328</v>
      </c>
      <c r="AP608" s="173">
        <v>45454</v>
      </c>
      <c r="AQ608" s="184"/>
      <c r="AR608" s="184"/>
      <c r="AS608" s="186"/>
      <c r="AT608" s="172"/>
      <c r="AU608" s="172"/>
      <c r="AV608" s="172"/>
      <c r="AW608" s="179"/>
      <c r="AX608" s="180"/>
      <c r="AY608" s="181"/>
      <c r="AZ608" s="182"/>
      <c r="BA608" s="183"/>
    </row>
    <row r="609" spans="1:53" ht="38.25" x14ac:dyDescent="0.25">
      <c r="A609" s="165" t="e">
        <f t="shared" si="5"/>
        <v>#REF!</v>
      </c>
      <c r="B609" s="166" t="s">
        <v>3599</v>
      </c>
      <c r="C609" s="167" t="s">
        <v>237</v>
      </c>
      <c r="D609" s="168" t="s">
        <v>3138</v>
      </c>
      <c r="E609" s="166" t="s">
        <v>439</v>
      </c>
      <c r="F609" s="169" t="s">
        <v>3139</v>
      </c>
      <c r="G609" s="170" t="s">
        <v>3582</v>
      </c>
      <c r="H609" s="170" t="s">
        <v>3583</v>
      </c>
      <c r="I609" s="169" t="s">
        <v>1585</v>
      </c>
      <c r="J609" s="166" t="s">
        <v>3600</v>
      </c>
      <c r="K609" s="166" t="s">
        <v>3601</v>
      </c>
      <c r="L609" s="171"/>
      <c r="M609" s="171"/>
      <c r="N609" s="171"/>
      <c r="O609" s="171"/>
      <c r="P609" s="171" t="s">
        <v>776</v>
      </c>
      <c r="Q609" s="169"/>
      <c r="R609" s="169"/>
      <c r="S609" s="169" t="s">
        <v>776</v>
      </c>
      <c r="T609" s="169"/>
      <c r="U609" s="169"/>
      <c r="V609" s="169"/>
      <c r="W609" s="169"/>
      <c r="X609" s="169" t="s">
        <v>776</v>
      </c>
      <c r="Y609" s="169" t="s">
        <v>776</v>
      </c>
      <c r="Z609" s="169" t="s">
        <v>776</v>
      </c>
      <c r="AA609" s="169"/>
      <c r="AB609" s="169"/>
      <c r="AC609" s="169" t="s">
        <v>776</v>
      </c>
      <c r="AD609" s="178" t="s">
        <v>3156</v>
      </c>
      <c r="AE609" s="169"/>
      <c r="AF609" s="169"/>
      <c r="AG609" s="169" t="s">
        <v>776</v>
      </c>
      <c r="AH609" s="169"/>
      <c r="AI609" s="169" t="s">
        <v>776</v>
      </c>
      <c r="AJ609" s="169"/>
      <c r="AK609" s="169"/>
      <c r="AL609" s="169"/>
      <c r="AM609" s="172">
        <v>44897</v>
      </c>
      <c r="AN609" s="172" t="s">
        <v>772</v>
      </c>
      <c r="AO609" s="173">
        <v>45395</v>
      </c>
      <c r="AP609" s="173">
        <v>45517</v>
      </c>
      <c r="AQ609" s="187"/>
      <c r="AR609" s="188"/>
      <c r="AS609" s="186"/>
      <c r="AT609" s="172"/>
      <c r="AU609" s="172"/>
      <c r="AV609" s="172"/>
      <c r="AW609" s="179"/>
      <c r="AX609" s="180"/>
      <c r="AY609" s="181"/>
      <c r="AZ609" s="182"/>
      <c r="BA609" s="183"/>
    </row>
    <row r="610" spans="1:53" ht="38.25" x14ac:dyDescent="0.25">
      <c r="A610" s="165" t="e">
        <f t="shared" si="5"/>
        <v>#REF!</v>
      </c>
      <c r="B610" s="166" t="s">
        <v>3602</v>
      </c>
      <c r="C610" s="167" t="s">
        <v>239</v>
      </c>
      <c r="D610" s="168" t="s">
        <v>3149</v>
      </c>
      <c r="E610" s="166" t="s">
        <v>439</v>
      </c>
      <c r="F610" s="169" t="s">
        <v>3139</v>
      </c>
      <c r="G610" s="170" t="s">
        <v>3582</v>
      </c>
      <c r="H610" s="170" t="s">
        <v>3597</v>
      </c>
      <c r="I610" s="169" t="s">
        <v>1585</v>
      </c>
      <c r="J610" s="166" t="s">
        <v>3582</v>
      </c>
      <c r="K610" s="166" t="s">
        <v>3603</v>
      </c>
      <c r="L610" s="171" t="s">
        <v>776</v>
      </c>
      <c r="M610" s="171" t="s">
        <v>776</v>
      </c>
      <c r="N610" s="171" t="s">
        <v>776</v>
      </c>
      <c r="O610" s="171" t="s">
        <v>776</v>
      </c>
      <c r="P610" s="171" t="s">
        <v>776</v>
      </c>
      <c r="Q610" s="169" t="s">
        <v>776</v>
      </c>
      <c r="R610" s="169"/>
      <c r="S610" s="169" t="s">
        <v>776</v>
      </c>
      <c r="T610" s="169"/>
      <c r="U610" s="169" t="s">
        <v>776</v>
      </c>
      <c r="V610" s="169"/>
      <c r="W610" s="169" t="s">
        <v>776</v>
      </c>
      <c r="X610" s="169" t="s">
        <v>776</v>
      </c>
      <c r="Y610" s="169" t="s">
        <v>776</v>
      </c>
      <c r="Z610" s="169"/>
      <c r="AA610" s="169"/>
      <c r="AB610" s="169"/>
      <c r="AC610" s="169" t="s">
        <v>776</v>
      </c>
      <c r="AD610" s="178" t="s">
        <v>3156</v>
      </c>
      <c r="AE610" s="169"/>
      <c r="AF610" s="169" t="s">
        <v>776</v>
      </c>
      <c r="AG610" s="169"/>
      <c r="AH610" s="169"/>
      <c r="AI610" s="169" t="s">
        <v>776</v>
      </c>
      <c r="AJ610" s="169"/>
      <c r="AK610" s="169"/>
      <c r="AL610" s="169"/>
      <c r="AM610" s="172">
        <v>44868</v>
      </c>
      <c r="AN610" s="172" t="s">
        <v>772</v>
      </c>
      <c r="AO610" s="173">
        <v>45343</v>
      </c>
      <c r="AP610" s="173">
        <v>45419</v>
      </c>
      <c r="AQ610" s="173">
        <v>45545</v>
      </c>
      <c r="AR610" s="186"/>
      <c r="AS610" s="187"/>
      <c r="AT610" s="188"/>
      <c r="AU610" s="189"/>
      <c r="AV610" s="192"/>
      <c r="AW610" s="179"/>
      <c r="AX610" s="180"/>
      <c r="AY610" s="181"/>
      <c r="AZ610" s="182"/>
      <c r="BA610" s="183"/>
    </row>
    <row r="611" spans="1:53" ht="38.25" x14ac:dyDescent="0.25">
      <c r="A611" s="165" t="e">
        <f t="shared" si="5"/>
        <v>#REF!</v>
      </c>
      <c r="B611" s="166" t="s">
        <v>3604</v>
      </c>
      <c r="C611" s="167" t="s">
        <v>439</v>
      </c>
      <c r="D611" s="168" t="s">
        <v>3138</v>
      </c>
      <c r="E611" s="166" t="s">
        <v>439</v>
      </c>
      <c r="F611" s="169" t="s">
        <v>3139</v>
      </c>
      <c r="G611" s="170" t="s">
        <v>3582</v>
      </c>
      <c r="H611" s="170" t="s">
        <v>3597</v>
      </c>
      <c r="I611" s="169" t="s">
        <v>1585</v>
      </c>
      <c r="J611" s="166" t="s">
        <v>3582</v>
      </c>
      <c r="K611" s="166" t="s">
        <v>3598</v>
      </c>
      <c r="L611" s="171"/>
      <c r="M611" s="171" t="s">
        <v>776</v>
      </c>
      <c r="N611" s="171" t="s">
        <v>776</v>
      </c>
      <c r="O611" s="171" t="s">
        <v>776</v>
      </c>
      <c r="P611" s="171" t="s">
        <v>776</v>
      </c>
      <c r="Q611" s="169"/>
      <c r="R611" s="169"/>
      <c r="S611" s="169"/>
      <c r="T611" s="169"/>
      <c r="U611" s="169"/>
      <c r="V611" s="169"/>
      <c r="W611" s="169"/>
      <c r="X611" s="169"/>
      <c r="Y611" s="169"/>
      <c r="Z611" s="169"/>
      <c r="AA611" s="169"/>
      <c r="AB611" s="169"/>
      <c r="AC611" s="169" t="s">
        <v>776</v>
      </c>
      <c r="AD611" s="178" t="s">
        <v>3156</v>
      </c>
      <c r="AE611" s="169"/>
      <c r="AF611" s="169"/>
      <c r="AG611" s="169"/>
      <c r="AH611" s="169"/>
      <c r="AI611" s="169"/>
      <c r="AJ611" s="169"/>
      <c r="AK611" s="169"/>
      <c r="AL611" s="169"/>
      <c r="AM611" s="172">
        <v>44069</v>
      </c>
      <c r="AN611" s="172" t="s">
        <v>773</v>
      </c>
      <c r="AO611" s="174"/>
      <c r="AP611" s="174"/>
      <c r="AQ611" s="174"/>
      <c r="AR611" s="172"/>
      <c r="AS611" s="172"/>
      <c r="AT611" s="172"/>
      <c r="AU611" s="172"/>
      <c r="AV611" s="172"/>
      <c r="AW611" s="179"/>
      <c r="AX611" s="180"/>
      <c r="AY611" s="181"/>
      <c r="AZ611" s="182"/>
      <c r="BA611" s="183"/>
    </row>
    <row r="612" spans="1:53" ht="38.25" x14ac:dyDescent="0.25">
      <c r="A612" s="165" t="e">
        <f t="shared" si="5"/>
        <v>#REF!</v>
      </c>
      <c r="B612" s="166" t="s">
        <v>3605</v>
      </c>
      <c r="C612" s="167" t="s">
        <v>439</v>
      </c>
      <c r="D612" s="168" t="s">
        <v>3138</v>
      </c>
      <c r="E612" s="166" t="s">
        <v>439</v>
      </c>
      <c r="F612" s="169" t="s">
        <v>3139</v>
      </c>
      <c r="G612" s="170" t="s">
        <v>3582</v>
      </c>
      <c r="H612" s="170" t="s">
        <v>3606</v>
      </c>
      <c r="I612" s="169" t="s">
        <v>1585</v>
      </c>
      <c r="J612" s="166" t="s">
        <v>3607</v>
      </c>
      <c r="K612" s="166" t="s">
        <v>3608</v>
      </c>
      <c r="L612" s="171" t="s">
        <v>776</v>
      </c>
      <c r="M612" s="171" t="s">
        <v>776</v>
      </c>
      <c r="N612" s="171"/>
      <c r="O612" s="171"/>
      <c r="P612" s="171"/>
      <c r="Q612" s="169"/>
      <c r="R612" s="169"/>
      <c r="S612" s="169"/>
      <c r="T612" s="169"/>
      <c r="U612" s="169"/>
      <c r="V612" s="169"/>
      <c r="W612" s="169"/>
      <c r="X612" s="169"/>
      <c r="Y612" s="169"/>
      <c r="Z612" s="169"/>
      <c r="AA612" s="169"/>
      <c r="AB612" s="169"/>
      <c r="AC612" s="169" t="s">
        <v>776</v>
      </c>
      <c r="AD612" s="178" t="s">
        <v>3156</v>
      </c>
      <c r="AE612" s="169"/>
      <c r="AF612" s="169" t="s">
        <v>776</v>
      </c>
      <c r="AG612" s="169"/>
      <c r="AH612" s="169"/>
      <c r="AI612" s="169"/>
      <c r="AJ612" s="169"/>
      <c r="AK612" s="169"/>
      <c r="AL612" s="169"/>
      <c r="AM612" s="172">
        <v>44901</v>
      </c>
      <c r="AN612" s="172" t="s">
        <v>773</v>
      </c>
      <c r="AO612" s="174"/>
      <c r="AP612" s="174"/>
      <c r="AQ612" s="174"/>
      <c r="AR612" s="172"/>
      <c r="AS612" s="172"/>
      <c r="AT612" s="172"/>
      <c r="AU612" s="172"/>
      <c r="AV612" s="172"/>
      <c r="AW612" s="179"/>
      <c r="AX612" s="180"/>
      <c r="AY612" s="181"/>
      <c r="AZ612" s="182"/>
      <c r="BA612" s="183"/>
    </row>
    <row r="613" spans="1:53" ht="38.25" x14ac:dyDescent="0.25">
      <c r="A613" s="165" t="e">
        <f t="shared" si="5"/>
        <v>#REF!</v>
      </c>
      <c r="B613" s="166" t="s">
        <v>3609</v>
      </c>
      <c r="C613" s="167" t="s">
        <v>239</v>
      </c>
      <c r="D613" s="168" t="s">
        <v>3149</v>
      </c>
      <c r="E613" s="166" t="s">
        <v>439</v>
      </c>
      <c r="F613" s="169" t="s">
        <v>3139</v>
      </c>
      <c r="G613" s="170" t="s">
        <v>3582</v>
      </c>
      <c r="H613" s="170" t="s">
        <v>3590</v>
      </c>
      <c r="I613" s="169" t="s">
        <v>1585</v>
      </c>
      <c r="J613" s="166" t="s">
        <v>3610</v>
      </c>
      <c r="K613" s="166" t="s">
        <v>3611</v>
      </c>
      <c r="L613" s="171" t="s">
        <v>776</v>
      </c>
      <c r="M613" s="171" t="s">
        <v>776</v>
      </c>
      <c r="N613" s="171" t="s">
        <v>776</v>
      </c>
      <c r="O613" s="171" t="s">
        <v>776</v>
      </c>
      <c r="P613" s="171" t="s">
        <v>776</v>
      </c>
      <c r="Q613" s="169"/>
      <c r="R613" s="169" t="s">
        <v>776</v>
      </c>
      <c r="S613" s="169" t="s">
        <v>776</v>
      </c>
      <c r="T613" s="169"/>
      <c r="U613" s="169" t="s">
        <v>776</v>
      </c>
      <c r="V613" s="169"/>
      <c r="W613" s="169"/>
      <c r="X613" s="169"/>
      <c r="Y613" s="169" t="s">
        <v>776</v>
      </c>
      <c r="Z613" s="169"/>
      <c r="AA613" s="169"/>
      <c r="AB613" s="169"/>
      <c r="AC613" s="169" t="s">
        <v>776</v>
      </c>
      <c r="AD613" s="178" t="s">
        <v>3156</v>
      </c>
      <c r="AE613" s="169"/>
      <c r="AF613" s="169"/>
      <c r="AG613" s="169"/>
      <c r="AH613" s="169"/>
      <c r="AI613" s="169" t="s">
        <v>776</v>
      </c>
      <c r="AJ613" s="169"/>
      <c r="AK613" s="169"/>
      <c r="AL613" s="169"/>
      <c r="AM613" s="172">
        <v>44820</v>
      </c>
      <c r="AN613" s="172" t="s">
        <v>772</v>
      </c>
      <c r="AO613" s="173">
        <v>45314</v>
      </c>
      <c r="AP613" s="173">
        <v>45532</v>
      </c>
      <c r="AQ613" s="174"/>
      <c r="AR613" s="172"/>
      <c r="AS613" s="172"/>
      <c r="AT613" s="172"/>
      <c r="AU613" s="172"/>
      <c r="AV613" s="172"/>
      <c r="AW613" s="179" t="s">
        <v>783</v>
      </c>
      <c r="AX613" s="180">
        <v>45532</v>
      </c>
      <c r="AY613" s="194" t="s">
        <v>3369</v>
      </c>
      <c r="AZ613" s="194" t="s">
        <v>1611</v>
      </c>
      <c r="BA613" s="183"/>
    </row>
    <row r="614" spans="1:53" ht="38.25" x14ac:dyDescent="0.25">
      <c r="A614" s="165" t="e">
        <f t="shared" si="5"/>
        <v>#REF!</v>
      </c>
      <c r="B614" s="166" t="s">
        <v>3612</v>
      </c>
      <c r="C614" s="167" t="s">
        <v>439</v>
      </c>
      <c r="D614" s="168" t="s">
        <v>3138</v>
      </c>
      <c r="E614" s="166" t="s">
        <v>439</v>
      </c>
      <c r="F614" s="169" t="s">
        <v>3139</v>
      </c>
      <c r="G614" s="170" t="s">
        <v>3582</v>
      </c>
      <c r="H614" s="170" t="s">
        <v>3613</v>
      </c>
      <c r="I614" s="169" t="s">
        <v>1585</v>
      </c>
      <c r="J614" s="166" t="s">
        <v>3614</v>
      </c>
      <c r="K614" s="166" t="s">
        <v>3615</v>
      </c>
      <c r="L614" s="171"/>
      <c r="M614" s="171"/>
      <c r="N614" s="171" t="s">
        <v>776</v>
      </c>
      <c r="O614" s="171" t="s">
        <v>776</v>
      </c>
      <c r="P614" s="171"/>
      <c r="Q614" s="169"/>
      <c r="R614" s="169"/>
      <c r="S614" s="169"/>
      <c r="T614" s="169"/>
      <c r="U614" s="169"/>
      <c r="V614" s="169"/>
      <c r="W614" s="169"/>
      <c r="X614" s="169"/>
      <c r="Y614" s="169"/>
      <c r="Z614" s="169"/>
      <c r="AA614" s="169"/>
      <c r="AB614" s="169"/>
      <c r="AC614" s="169" t="s">
        <v>776</v>
      </c>
      <c r="AD614" s="178" t="s">
        <v>3156</v>
      </c>
      <c r="AE614" s="169"/>
      <c r="AF614" s="169"/>
      <c r="AG614" s="169"/>
      <c r="AH614" s="169"/>
      <c r="AI614" s="169"/>
      <c r="AJ614" s="169"/>
      <c r="AK614" s="169"/>
      <c r="AL614" s="169"/>
      <c r="AM614" s="172">
        <v>43539</v>
      </c>
      <c r="AN614" s="172" t="s">
        <v>773</v>
      </c>
      <c r="AO614" s="174"/>
      <c r="AP614" s="174"/>
      <c r="AQ614" s="174"/>
      <c r="AR614" s="172"/>
      <c r="AS614" s="172"/>
      <c r="AT614" s="172"/>
      <c r="AU614" s="172"/>
      <c r="AV614" s="172"/>
      <c r="AW614" s="179"/>
      <c r="AX614" s="180"/>
      <c r="AY614" s="181"/>
      <c r="AZ614" s="182"/>
      <c r="BA614" s="183"/>
    </row>
    <row r="615" spans="1:53" ht="25.5" x14ac:dyDescent="0.25">
      <c r="A615" s="165" t="e">
        <f t="shared" si="5"/>
        <v>#REF!</v>
      </c>
      <c r="B615" s="166" t="s">
        <v>3616</v>
      </c>
      <c r="C615" s="167" t="s">
        <v>439</v>
      </c>
      <c r="D615" s="168" t="s">
        <v>3138</v>
      </c>
      <c r="E615" s="166" t="s">
        <v>439</v>
      </c>
      <c r="F615" s="169" t="s">
        <v>3139</v>
      </c>
      <c r="G615" s="170" t="s">
        <v>3582</v>
      </c>
      <c r="H615" s="170" t="s">
        <v>3606</v>
      </c>
      <c r="I615" s="169" t="s">
        <v>1585</v>
      </c>
      <c r="J615" s="166" t="s">
        <v>527</v>
      </c>
      <c r="K615" s="166" t="s">
        <v>3617</v>
      </c>
      <c r="L615" s="171" t="s">
        <v>776</v>
      </c>
      <c r="M615" s="171" t="s">
        <v>776</v>
      </c>
      <c r="N615" s="171" t="s">
        <v>776</v>
      </c>
      <c r="O615" s="171" t="s">
        <v>776</v>
      </c>
      <c r="P615" s="171" t="s">
        <v>776</v>
      </c>
      <c r="Q615" s="169" t="s">
        <v>776</v>
      </c>
      <c r="R615" s="169" t="s">
        <v>776</v>
      </c>
      <c r="S615" s="169"/>
      <c r="T615" s="169"/>
      <c r="U615" s="169"/>
      <c r="V615" s="169"/>
      <c r="W615" s="169"/>
      <c r="X615" s="169"/>
      <c r="Y615" s="169" t="s">
        <v>776</v>
      </c>
      <c r="Z615" s="169"/>
      <c r="AA615" s="169"/>
      <c r="AB615" s="169"/>
      <c r="AC615" s="169"/>
      <c r="AD615" s="169"/>
      <c r="AE615" s="169"/>
      <c r="AF615" s="169" t="s">
        <v>776</v>
      </c>
      <c r="AG615" s="169"/>
      <c r="AH615" s="169"/>
      <c r="AI615" s="169" t="s">
        <v>776</v>
      </c>
      <c r="AJ615" s="169"/>
      <c r="AK615" s="169"/>
      <c r="AL615" s="169"/>
      <c r="AM615" s="172">
        <v>44859</v>
      </c>
      <c r="AN615" s="172" t="s">
        <v>773</v>
      </c>
      <c r="AO615" s="174"/>
      <c r="AP615" s="174"/>
      <c r="AQ615" s="174"/>
      <c r="AR615" s="172"/>
      <c r="AS615" s="172"/>
      <c r="AT615" s="172"/>
      <c r="AU615" s="172"/>
      <c r="AV615" s="172"/>
      <c r="AW615" s="179"/>
      <c r="AX615" s="180"/>
      <c r="AY615" s="181"/>
      <c r="AZ615" s="182"/>
      <c r="BA615" s="183"/>
    </row>
    <row r="616" spans="1:53" x14ac:dyDescent="0.25">
      <c r="A616" s="165" t="e">
        <f t="shared" si="5"/>
        <v>#REF!</v>
      </c>
      <c r="B616" s="166" t="s">
        <v>3618</v>
      </c>
      <c r="C616" s="167" t="s">
        <v>239</v>
      </c>
      <c r="D616" s="168" t="s">
        <v>3149</v>
      </c>
      <c r="E616" s="166" t="s">
        <v>439</v>
      </c>
      <c r="F616" s="169" t="s">
        <v>3139</v>
      </c>
      <c r="G616" s="170" t="s">
        <v>3582</v>
      </c>
      <c r="H616" s="170" t="s">
        <v>3606</v>
      </c>
      <c r="I616" s="169" t="s">
        <v>1585</v>
      </c>
      <c r="J616" s="166" t="s">
        <v>3619</v>
      </c>
      <c r="K616" s="166" t="s">
        <v>3620</v>
      </c>
      <c r="L616" s="171"/>
      <c r="M616" s="171"/>
      <c r="N616" s="171"/>
      <c r="O616" s="171" t="s">
        <v>776</v>
      </c>
      <c r="P616" s="171" t="s">
        <v>776</v>
      </c>
      <c r="Q616" s="169"/>
      <c r="R616" s="169" t="s">
        <v>776</v>
      </c>
      <c r="S616" s="169"/>
      <c r="T616" s="169"/>
      <c r="U616" s="169" t="s">
        <v>776</v>
      </c>
      <c r="V616" s="169"/>
      <c r="W616" s="169"/>
      <c r="X616" s="169"/>
      <c r="Y616" s="169" t="s">
        <v>776</v>
      </c>
      <c r="Z616" s="169"/>
      <c r="AA616" s="169"/>
      <c r="AB616" s="169"/>
      <c r="AC616" s="169"/>
      <c r="AD616" s="169"/>
      <c r="AE616" s="169"/>
      <c r="AF616" s="169" t="s">
        <v>776</v>
      </c>
      <c r="AG616" s="169" t="s">
        <v>776</v>
      </c>
      <c r="AH616" s="169"/>
      <c r="AI616" s="169"/>
      <c r="AJ616" s="169"/>
      <c r="AK616" s="169"/>
      <c r="AL616" s="169"/>
      <c r="AM616" s="172">
        <v>44853</v>
      </c>
      <c r="AN616" s="172" t="s">
        <v>772</v>
      </c>
      <c r="AO616" s="173">
        <v>45390</v>
      </c>
      <c r="AP616" s="173">
        <v>45530</v>
      </c>
      <c r="AQ616" s="187"/>
      <c r="AR616" s="188"/>
      <c r="AS616" s="186"/>
      <c r="AT616" s="172"/>
      <c r="AU616" s="172"/>
      <c r="AV616" s="172"/>
      <c r="AW616" s="179" t="s">
        <v>783</v>
      </c>
      <c r="AX616" s="180">
        <v>45530</v>
      </c>
      <c r="AY616" s="194" t="s">
        <v>3369</v>
      </c>
      <c r="AZ616" s="194" t="s">
        <v>1611</v>
      </c>
      <c r="BA616" s="183"/>
    </row>
    <row r="617" spans="1:53" x14ac:dyDescent="0.25">
      <c r="A617" s="165" t="e">
        <f t="shared" si="5"/>
        <v>#REF!</v>
      </c>
      <c r="B617" s="166" t="s">
        <v>3621</v>
      </c>
      <c r="C617" s="167" t="s">
        <v>239</v>
      </c>
      <c r="D617" s="168" t="s">
        <v>3149</v>
      </c>
      <c r="E617" s="166" t="s">
        <v>439</v>
      </c>
      <c r="F617" s="169" t="s">
        <v>3139</v>
      </c>
      <c r="G617" s="170" t="s">
        <v>3582</v>
      </c>
      <c r="H617" s="170" t="s">
        <v>3590</v>
      </c>
      <c r="I617" s="169" t="s">
        <v>1585</v>
      </c>
      <c r="J617" s="166" t="s">
        <v>3594</v>
      </c>
      <c r="K617" s="166" t="s">
        <v>3595</v>
      </c>
      <c r="L617" s="171"/>
      <c r="M617" s="171"/>
      <c r="N617" s="171"/>
      <c r="O617" s="171" t="s">
        <v>776</v>
      </c>
      <c r="P617" s="171"/>
      <c r="Q617" s="169"/>
      <c r="R617" s="169" t="s">
        <v>776</v>
      </c>
      <c r="S617" s="169"/>
      <c r="T617" s="169"/>
      <c r="U617" s="169"/>
      <c r="V617" s="169"/>
      <c r="W617" s="169"/>
      <c r="X617" s="169"/>
      <c r="Y617" s="169"/>
      <c r="Z617" s="169"/>
      <c r="AA617" s="169"/>
      <c r="AB617" s="169"/>
      <c r="AC617" s="169"/>
      <c r="AD617" s="169"/>
      <c r="AE617" s="169"/>
      <c r="AF617" s="169" t="s">
        <v>776</v>
      </c>
      <c r="AG617" s="169"/>
      <c r="AH617" s="169"/>
      <c r="AI617" s="169"/>
      <c r="AJ617" s="169"/>
      <c r="AK617" s="169"/>
      <c r="AL617" s="169"/>
      <c r="AM617" s="172">
        <v>44886</v>
      </c>
      <c r="AN617" s="172" t="s">
        <v>772</v>
      </c>
      <c r="AO617" s="173">
        <v>45368</v>
      </c>
      <c r="AP617" s="174"/>
      <c r="AQ617" s="174"/>
      <c r="AR617" s="172"/>
      <c r="AS617" s="172"/>
      <c r="AT617" s="172"/>
      <c r="AU617" s="172"/>
      <c r="AV617" s="172"/>
      <c r="AW617" s="179" t="s">
        <v>783</v>
      </c>
      <c r="AX617" s="180">
        <v>45589</v>
      </c>
      <c r="AY617" s="194" t="s">
        <v>3622</v>
      </c>
      <c r="AZ617" s="194" t="s">
        <v>1611</v>
      </c>
      <c r="BA617" s="183"/>
    </row>
    <row r="618" spans="1:53" ht="38.25" x14ac:dyDescent="0.25">
      <c r="A618" s="165" t="e">
        <f t="shared" si="5"/>
        <v>#REF!</v>
      </c>
      <c r="B618" s="166" t="s">
        <v>3623</v>
      </c>
      <c r="C618" s="167" t="s">
        <v>439</v>
      </c>
      <c r="D618" s="168" t="s">
        <v>3138</v>
      </c>
      <c r="E618" s="166" t="s">
        <v>439</v>
      </c>
      <c r="F618" s="169" t="s">
        <v>3139</v>
      </c>
      <c r="G618" s="170" t="s">
        <v>3582</v>
      </c>
      <c r="H618" s="170" t="s">
        <v>3590</v>
      </c>
      <c r="I618" s="169" t="s">
        <v>1585</v>
      </c>
      <c r="J618" s="166" t="s">
        <v>3594</v>
      </c>
      <c r="K618" s="166" t="s">
        <v>3624</v>
      </c>
      <c r="L618" s="171"/>
      <c r="M618" s="171" t="s">
        <v>776</v>
      </c>
      <c r="N618" s="171" t="s">
        <v>776</v>
      </c>
      <c r="O618" s="171"/>
      <c r="P618" s="171"/>
      <c r="Q618" s="169"/>
      <c r="R618" s="169"/>
      <c r="S618" s="169"/>
      <c r="T618" s="169"/>
      <c r="U618" s="169"/>
      <c r="V618" s="169"/>
      <c r="W618" s="169"/>
      <c r="X618" s="169"/>
      <c r="Y618" s="169"/>
      <c r="Z618" s="169"/>
      <c r="AA618" s="169"/>
      <c r="AB618" s="169"/>
      <c r="AC618" s="169" t="s">
        <v>776</v>
      </c>
      <c r="AD618" s="178" t="s">
        <v>3156</v>
      </c>
      <c r="AE618" s="169"/>
      <c r="AF618" s="169"/>
      <c r="AG618" s="169"/>
      <c r="AH618" s="169"/>
      <c r="AI618" s="169"/>
      <c r="AJ618" s="169"/>
      <c r="AK618" s="169"/>
      <c r="AL618" s="169"/>
      <c r="AM618" s="172">
        <v>44062</v>
      </c>
      <c r="AN618" s="172" t="s">
        <v>773</v>
      </c>
      <c r="AO618" s="174"/>
      <c r="AP618" s="174"/>
      <c r="AQ618" s="174"/>
      <c r="AR618" s="172"/>
      <c r="AS618" s="172"/>
      <c r="AT618" s="172"/>
      <c r="AU618" s="172"/>
      <c r="AV618" s="172"/>
      <c r="AW618" s="179"/>
      <c r="AX618" s="180"/>
      <c r="AY618" s="181"/>
      <c r="AZ618" s="182"/>
      <c r="BA618" s="183"/>
    </row>
    <row r="619" spans="1:53" ht="38.25" x14ac:dyDescent="0.25">
      <c r="A619" s="165" t="e">
        <f t="shared" si="5"/>
        <v>#REF!</v>
      </c>
      <c r="B619" s="166" t="s">
        <v>3625</v>
      </c>
      <c r="C619" s="167" t="s">
        <v>239</v>
      </c>
      <c r="D619" s="168" t="s">
        <v>3149</v>
      </c>
      <c r="E619" s="166" t="s">
        <v>439</v>
      </c>
      <c r="F619" s="169" t="s">
        <v>3139</v>
      </c>
      <c r="G619" s="170" t="s">
        <v>3582</v>
      </c>
      <c r="H619" s="170" t="s">
        <v>3590</v>
      </c>
      <c r="I619" s="169" t="s">
        <v>1585</v>
      </c>
      <c r="J619" s="166" t="s">
        <v>3610</v>
      </c>
      <c r="K619" s="166" t="s">
        <v>3626</v>
      </c>
      <c r="L619" s="171"/>
      <c r="M619" s="171"/>
      <c r="N619" s="171"/>
      <c r="O619" s="171" t="s">
        <v>776</v>
      </c>
      <c r="P619" s="171" t="s">
        <v>776</v>
      </c>
      <c r="Q619" s="169"/>
      <c r="R619" s="169"/>
      <c r="S619" s="169"/>
      <c r="T619" s="169"/>
      <c r="U619" s="169"/>
      <c r="V619" s="169"/>
      <c r="W619" s="169"/>
      <c r="X619" s="169"/>
      <c r="Y619" s="169"/>
      <c r="Z619" s="169"/>
      <c r="AA619" s="169"/>
      <c r="AB619" s="169"/>
      <c r="AC619" s="169" t="s">
        <v>776</v>
      </c>
      <c r="AD619" s="178" t="s">
        <v>3156</v>
      </c>
      <c r="AE619" s="169"/>
      <c r="AF619" s="169" t="s">
        <v>776</v>
      </c>
      <c r="AG619" s="169"/>
      <c r="AH619" s="169" t="s">
        <v>776</v>
      </c>
      <c r="AI619" s="169"/>
      <c r="AJ619" s="169"/>
      <c r="AK619" s="169"/>
      <c r="AL619" s="169"/>
      <c r="AM619" s="172">
        <v>44821</v>
      </c>
      <c r="AN619" s="172" t="s">
        <v>772</v>
      </c>
      <c r="AO619" s="173">
        <v>45330</v>
      </c>
      <c r="AP619" s="173">
        <v>45421</v>
      </c>
      <c r="AQ619" s="184"/>
      <c r="AR619" s="186"/>
      <c r="AS619" s="172"/>
      <c r="AT619" s="172"/>
      <c r="AU619" s="172"/>
      <c r="AV619" s="172"/>
      <c r="AW619" s="179"/>
      <c r="AX619" s="180"/>
      <c r="AY619" s="181"/>
      <c r="AZ619" s="182"/>
      <c r="BA619" s="183"/>
    </row>
    <row r="620" spans="1:53" x14ac:dyDescent="0.25">
      <c r="A620" s="165" t="e">
        <f t="shared" si="5"/>
        <v>#REF!</v>
      </c>
      <c r="B620" s="166" t="s">
        <v>3627</v>
      </c>
      <c r="C620" s="167" t="s">
        <v>439</v>
      </c>
      <c r="D620" s="168" t="s">
        <v>3138</v>
      </c>
      <c r="E620" s="166" t="s">
        <v>439</v>
      </c>
      <c r="F620" s="169" t="s">
        <v>3139</v>
      </c>
      <c r="G620" s="170" t="s">
        <v>3582</v>
      </c>
      <c r="H620" s="170" t="s">
        <v>3597</v>
      </c>
      <c r="I620" s="169" t="s">
        <v>1585</v>
      </c>
      <c r="J620" s="166" t="s">
        <v>3582</v>
      </c>
      <c r="K620" s="166" t="s">
        <v>3628</v>
      </c>
      <c r="L620" s="171" t="s">
        <v>776</v>
      </c>
      <c r="M620" s="171"/>
      <c r="N620" s="171"/>
      <c r="O620" s="171"/>
      <c r="P620" s="171"/>
      <c r="Q620" s="169"/>
      <c r="R620" s="169" t="s">
        <v>776</v>
      </c>
      <c r="S620" s="169" t="s">
        <v>776</v>
      </c>
      <c r="T620" s="169"/>
      <c r="U620" s="169" t="s">
        <v>776</v>
      </c>
      <c r="V620" s="169"/>
      <c r="W620" s="169" t="s">
        <v>776</v>
      </c>
      <c r="X620" s="169"/>
      <c r="Y620" s="169"/>
      <c r="Z620" s="169"/>
      <c r="AA620" s="169"/>
      <c r="AB620" s="169"/>
      <c r="AC620" s="169"/>
      <c r="AD620" s="169"/>
      <c r="AE620" s="169"/>
      <c r="AF620" s="169"/>
      <c r="AG620" s="169"/>
      <c r="AH620" s="169" t="s">
        <v>776</v>
      </c>
      <c r="AI620" s="169" t="s">
        <v>776</v>
      </c>
      <c r="AJ620" s="169"/>
      <c r="AK620" s="169"/>
      <c r="AL620" s="169"/>
      <c r="AM620" s="172">
        <v>44840</v>
      </c>
      <c r="AN620" s="172" t="s">
        <v>773</v>
      </c>
      <c r="AO620" s="174"/>
      <c r="AP620" s="174"/>
      <c r="AQ620" s="174"/>
      <c r="AR620" s="172"/>
      <c r="AS620" s="172"/>
      <c r="AT620" s="172"/>
      <c r="AU620" s="172"/>
      <c r="AV620" s="172"/>
      <c r="AW620" s="179"/>
      <c r="AX620" s="180"/>
      <c r="AY620" s="181"/>
      <c r="AZ620" s="182"/>
      <c r="BA620" s="183"/>
    </row>
    <row r="621" spans="1:53" ht="38.25" x14ac:dyDescent="0.25">
      <c r="A621" s="165" t="e">
        <f t="shared" si="5"/>
        <v>#REF!</v>
      </c>
      <c r="B621" s="166" t="s">
        <v>3629</v>
      </c>
      <c r="C621" s="166"/>
      <c r="D621" s="168" t="s">
        <v>3149</v>
      </c>
      <c r="E621" s="166" t="s">
        <v>439</v>
      </c>
      <c r="F621" s="169" t="s">
        <v>3139</v>
      </c>
      <c r="G621" s="170" t="s">
        <v>3582</v>
      </c>
      <c r="H621" s="170" t="s">
        <v>3597</v>
      </c>
      <c r="I621" s="169" t="s">
        <v>1585</v>
      </c>
      <c r="J621" s="166" t="s">
        <v>3630</v>
      </c>
      <c r="K621" s="166" t="s">
        <v>3631</v>
      </c>
      <c r="L621" s="171"/>
      <c r="M621" s="171"/>
      <c r="N621" s="171"/>
      <c r="O621" s="171"/>
      <c r="P621" s="171" t="s">
        <v>776</v>
      </c>
      <c r="Q621" s="169"/>
      <c r="R621" s="169"/>
      <c r="S621" s="169"/>
      <c r="T621" s="169"/>
      <c r="U621" s="169"/>
      <c r="V621" s="169"/>
      <c r="W621" s="169"/>
      <c r="X621" s="169"/>
      <c r="Y621" s="169"/>
      <c r="Z621" s="169"/>
      <c r="AA621" s="169"/>
      <c r="AB621" s="169"/>
      <c r="AC621" s="169" t="s">
        <v>776</v>
      </c>
      <c r="AD621" s="178" t="s">
        <v>3156</v>
      </c>
      <c r="AE621" s="169"/>
      <c r="AF621" s="169" t="s">
        <v>776</v>
      </c>
      <c r="AG621" s="169"/>
      <c r="AH621" s="169"/>
      <c r="AI621" s="169"/>
      <c r="AJ621" s="169"/>
      <c r="AK621" s="169"/>
      <c r="AL621" s="169"/>
      <c r="AM621" s="172">
        <v>44970</v>
      </c>
      <c r="AN621" s="169" t="s">
        <v>774</v>
      </c>
      <c r="AO621" s="173">
        <v>45400</v>
      </c>
      <c r="AP621" s="174"/>
      <c r="AQ621" s="174"/>
      <c r="AR621" s="172"/>
      <c r="AS621" s="172"/>
      <c r="AT621" s="172"/>
      <c r="AU621" s="172"/>
      <c r="AV621" s="172"/>
      <c r="AW621" s="179"/>
      <c r="AX621" s="180"/>
      <c r="AY621" s="181"/>
      <c r="AZ621" s="182"/>
      <c r="BA621" s="183"/>
    </row>
    <row r="622" spans="1:53" ht="25.5" x14ac:dyDescent="0.25">
      <c r="A622" s="165" t="e">
        <f t="shared" si="5"/>
        <v>#REF!</v>
      </c>
      <c r="B622" s="166" t="s">
        <v>3632</v>
      </c>
      <c r="C622" s="167" t="s">
        <v>239</v>
      </c>
      <c r="D622" s="168" t="s">
        <v>3149</v>
      </c>
      <c r="E622" s="166" t="s">
        <v>439</v>
      </c>
      <c r="F622" s="169" t="s">
        <v>3139</v>
      </c>
      <c r="G622" s="170" t="s">
        <v>3582</v>
      </c>
      <c r="H622" s="170" t="s">
        <v>3583</v>
      </c>
      <c r="I622" s="169" t="s">
        <v>1585</v>
      </c>
      <c r="J622" s="166" t="s">
        <v>3633</v>
      </c>
      <c r="K622" s="166" t="s">
        <v>3634</v>
      </c>
      <c r="L622" s="171" t="s">
        <v>776</v>
      </c>
      <c r="M622" s="171" t="s">
        <v>776</v>
      </c>
      <c r="N622" s="171"/>
      <c r="O622" s="171"/>
      <c r="P622" s="171" t="s">
        <v>776</v>
      </c>
      <c r="Q622" s="169"/>
      <c r="R622" s="169"/>
      <c r="S622" s="169" t="s">
        <v>776</v>
      </c>
      <c r="T622" s="169"/>
      <c r="U622" s="169"/>
      <c r="V622" s="169"/>
      <c r="W622" s="169"/>
      <c r="X622" s="169"/>
      <c r="Y622" s="169"/>
      <c r="Z622" s="169"/>
      <c r="AA622" s="169"/>
      <c r="AB622" s="169"/>
      <c r="AC622" s="169"/>
      <c r="AD622" s="169"/>
      <c r="AE622" s="169"/>
      <c r="AF622" s="169" t="s">
        <v>776</v>
      </c>
      <c r="AG622" s="169"/>
      <c r="AH622" s="169"/>
      <c r="AI622" s="169"/>
      <c r="AJ622" s="169"/>
      <c r="AK622" s="169"/>
      <c r="AL622" s="169"/>
      <c r="AM622" s="172">
        <v>44966</v>
      </c>
      <c r="AN622" s="172" t="s">
        <v>772</v>
      </c>
      <c r="AO622" s="173">
        <v>45398</v>
      </c>
      <c r="AP622" s="173">
        <v>45539</v>
      </c>
      <c r="AQ622" s="187"/>
      <c r="AR622" s="188"/>
      <c r="AS622" s="189"/>
      <c r="AT622" s="186"/>
      <c r="AU622" s="172"/>
      <c r="AV622" s="172"/>
      <c r="AW622" s="179"/>
      <c r="AX622" s="180"/>
      <c r="AY622" s="181"/>
      <c r="AZ622" s="182"/>
      <c r="BA622" s="183"/>
    </row>
    <row r="623" spans="1:53" ht="38.25" x14ac:dyDescent="0.25">
      <c r="A623" s="165" t="e">
        <f t="shared" si="5"/>
        <v>#REF!</v>
      </c>
      <c r="B623" s="166" t="s">
        <v>3635</v>
      </c>
      <c r="C623" s="167" t="s">
        <v>439</v>
      </c>
      <c r="D623" s="168" t="s">
        <v>3138</v>
      </c>
      <c r="E623" s="166" t="s">
        <v>3636</v>
      </c>
      <c r="F623" s="169" t="s">
        <v>3139</v>
      </c>
      <c r="G623" s="170" t="s">
        <v>3582</v>
      </c>
      <c r="H623" s="170" t="s">
        <v>3613</v>
      </c>
      <c r="I623" s="169" t="s">
        <v>1585</v>
      </c>
      <c r="J623" s="166" t="s">
        <v>3637</v>
      </c>
      <c r="K623" s="166" t="s">
        <v>3638</v>
      </c>
      <c r="L623" s="171"/>
      <c r="M623" s="171" t="s">
        <v>776</v>
      </c>
      <c r="N623" s="171" t="s">
        <v>776</v>
      </c>
      <c r="O623" s="171"/>
      <c r="P623" s="171"/>
      <c r="Q623" s="169"/>
      <c r="R623" s="169" t="s">
        <v>776</v>
      </c>
      <c r="S623" s="169"/>
      <c r="T623" s="169" t="s">
        <v>776</v>
      </c>
      <c r="U623" s="169" t="s">
        <v>776</v>
      </c>
      <c r="V623" s="169"/>
      <c r="W623" s="169"/>
      <c r="X623" s="169" t="s">
        <v>776</v>
      </c>
      <c r="Y623" s="169" t="s">
        <v>776</v>
      </c>
      <c r="Z623" s="169" t="s">
        <v>776</v>
      </c>
      <c r="AA623" s="169"/>
      <c r="AB623" s="169"/>
      <c r="AC623" s="169" t="s">
        <v>776</v>
      </c>
      <c r="AD623" s="178" t="s">
        <v>3156</v>
      </c>
      <c r="AE623" s="169"/>
      <c r="AF623" s="169" t="s">
        <v>776</v>
      </c>
      <c r="AG623" s="169" t="s">
        <v>776</v>
      </c>
      <c r="AH623" s="169" t="s">
        <v>776</v>
      </c>
      <c r="AI623" s="169" t="s">
        <v>776</v>
      </c>
      <c r="AJ623" s="169"/>
      <c r="AK623" s="169"/>
      <c r="AL623" s="169"/>
      <c r="AM623" s="172">
        <v>44841</v>
      </c>
      <c r="AN623" s="172" t="s">
        <v>773</v>
      </c>
      <c r="AO623" s="174"/>
      <c r="AP623" s="174"/>
      <c r="AQ623" s="174"/>
      <c r="AR623" s="172"/>
      <c r="AS623" s="172"/>
      <c r="AT623" s="172"/>
      <c r="AU623" s="172"/>
      <c r="AV623" s="172"/>
      <c r="AW623" s="179"/>
      <c r="AX623" s="180"/>
      <c r="AY623" s="181"/>
      <c r="AZ623" s="182"/>
      <c r="BA623" s="183"/>
    </row>
    <row r="624" spans="1:53" ht="38.25" x14ac:dyDescent="0.25">
      <c r="A624" s="165" t="e">
        <f t="shared" si="5"/>
        <v>#REF!</v>
      </c>
      <c r="B624" s="166" t="s">
        <v>3639</v>
      </c>
      <c r="C624" s="167" t="s">
        <v>239</v>
      </c>
      <c r="D624" s="168" t="s">
        <v>3149</v>
      </c>
      <c r="E624" s="166" t="s">
        <v>439</v>
      </c>
      <c r="F624" s="169" t="s">
        <v>3139</v>
      </c>
      <c r="G624" s="170" t="s">
        <v>3582</v>
      </c>
      <c r="H624" s="170" t="s">
        <v>3613</v>
      </c>
      <c r="I624" s="169" t="s">
        <v>1585</v>
      </c>
      <c r="J624" s="166" t="s">
        <v>3640</v>
      </c>
      <c r="K624" s="166" t="s">
        <v>3641</v>
      </c>
      <c r="L624" s="171"/>
      <c r="M624" s="171" t="s">
        <v>776</v>
      </c>
      <c r="N624" s="171" t="s">
        <v>776</v>
      </c>
      <c r="O624" s="171" t="s">
        <v>776</v>
      </c>
      <c r="P624" s="171" t="s">
        <v>776</v>
      </c>
      <c r="Q624" s="169" t="s">
        <v>776</v>
      </c>
      <c r="R624" s="169"/>
      <c r="S624" s="169" t="s">
        <v>776</v>
      </c>
      <c r="T624" s="169"/>
      <c r="U624" s="169"/>
      <c r="V624" s="169"/>
      <c r="W624" s="169" t="s">
        <v>776</v>
      </c>
      <c r="X624" s="169" t="s">
        <v>776</v>
      </c>
      <c r="Y624" s="169"/>
      <c r="Z624" s="169"/>
      <c r="AA624" s="169"/>
      <c r="AB624" s="169"/>
      <c r="AC624" s="169" t="s">
        <v>776</v>
      </c>
      <c r="AD624" s="178" t="s">
        <v>3156</v>
      </c>
      <c r="AE624" s="169"/>
      <c r="AF624" s="169" t="s">
        <v>776</v>
      </c>
      <c r="AG624" s="169"/>
      <c r="AH624" s="169"/>
      <c r="AI624" s="169"/>
      <c r="AJ624" s="169"/>
      <c r="AK624" s="169"/>
      <c r="AL624" s="169"/>
      <c r="AM624" s="172">
        <v>44861</v>
      </c>
      <c r="AN624" s="172" t="s">
        <v>772</v>
      </c>
      <c r="AO624" s="173">
        <v>45359</v>
      </c>
      <c r="AP624" s="173">
        <v>45517</v>
      </c>
      <c r="AQ624" s="184"/>
      <c r="AR624" s="187"/>
      <c r="AS624" s="188"/>
      <c r="AT624" s="186"/>
      <c r="AU624" s="172"/>
      <c r="AV624" s="172"/>
      <c r="AW624" s="179"/>
      <c r="AX624" s="180"/>
      <c r="AY624" s="181"/>
      <c r="AZ624" s="182"/>
      <c r="BA624" s="183"/>
    </row>
    <row r="625" spans="1:53" ht="38.25" x14ac:dyDescent="0.25">
      <c r="A625" s="165" t="e">
        <f t="shared" si="5"/>
        <v>#REF!</v>
      </c>
      <c r="B625" s="166" t="s">
        <v>3642</v>
      </c>
      <c r="C625" s="167" t="s">
        <v>439</v>
      </c>
      <c r="D625" s="168" t="s">
        <v>3149</v>
      </c>
      <c r="E625" s="166" t="s">
        <v>439</v>
      </c>
      <c r="F625" s="169" t="s">
        <v>3139</v>
      </c>
      <c r="G625" s="170" t="s">
        <v>3582</v>
      </c>
      <c r="H625" s="170" t="s">
        <v>3583</v>
      </c>
      <c r="I625" s="169" t="s">
        <v>1585</v>
      </c>
      <c r="J625" s="166" t="s">
        <v>3584</v>
      </c>
      <c r="K625" s="166" t="s">
        <v>3585</v>
      </c>
      <c r="L625" s="171"/>
      <c r="M625" s="171" t="s">
        <v>776</v>
      </c>
      <c r="N625" s="171" t="s">
        <v>776</v>
      </c>
      <c r="O625" s="171"/>
      <c r="P625" s="171"/>
      <c r="Q625" s="169"/>
      <c r="R625" s="169"/>
      <c r="S625" s="169"/>
      <c r="T625" s="169"/>
      <c r="U625" s="169"/>
      <c r="V625" s="169"/>
      <c r="W625" s="169"/>
      <c r="X625" s="169"/>
      <c r="Y625" s="169"/>
      <c r="Z625" s="169"/>
      <c r="AA625" s="169"/>
      <c r="AB625" s="169"/>
      <c r="AC625" s="169" t="s">
        <v>776</v>
      </c>
      <c r="AD625" s="178" t="s">
        <v>3156</v>
      </c>
      <c r="AE625" s="169"/>
      <c r="AF625" s="169"/>
      <c r="AG625" s="169"/>
      <c r="AH625" s="169"/>
      <c r="AI625" s="169"/>
      <c r="AJ625" s="169"/>
      <c r="AK625" s="169"/>
      <c r="AL625" s="169"/>
      <c r="AM625" s="172">
        <v>44327</v>
      </c>
      <c r="AN625" s="172" t="s">
        <v>773</v>
      </c>
      <c r="AO625" s="174"/>
      <c r="AP625" s="174"/>
      <c r="AQ625" s="174"/>
      <c r="AR625" s="172"/>
      <c r="AS625" s="172"/>
      <c r="AT625" s="172"/>
      <c r="AU625" s="172"/>
      <c r="AV625" s="172"/>
      <c r="AW625" s="179"/>
      <c r="AX625" s="180"/>
      <c r="AY625" s="181"/>
      <c r="AZ625" s="182"/>
      <c r="BA625" s="183"/>
    </row>
    <row r="626" spans="1:53" ht="38.25" x14ac:dyDescent="0.25">
      <c r="A626" s="165" t="e">
        <f t="shared" si="5"/>
        <v>#REF!</v>
      </c>
      <c r="B626" s="166" t="s">
        <v>3643</v>
      </c>
      <c r="C626" s="167" t="s">
        <v>239</v>
      </c>
      <c r="D626" s="168" t="s">
        <v>3149</v>
      </c>
      <c r="E626" s="166" t="s">
        <v>439</v>
      </c>
      <c r="F626" s="169" t="s">
        <v>3139</v>
      </c>
      <c r="G626" s="170" t="s">
        <v>3582</v>
      </c>
      <c r="H626" s="170" t="s">
        <v>3583</v>
      </c>
      <c r="I626" s="169" t="s">
        <v>1585</v>
      </c>
      <c r="J626" s="166" t="s">
        <v>3644</v>
      </c>
      <c r="K626" s="166" t="s">
        <v>3645</v>
      </c>
      <c r="L626" s="171"/>
      <c r="M626" s="171"/>
      <c r="N626" s="171" t="s">
        <v>776</v>
      </c>
      <c r="O626" s="171" t="s">
        <v>776</v>
      </c>
      <c r="P626" s="171" t="s">
        <v>776</v>
      </c>
      <c r="Q626" s="169"/>
      <c r="R626" s="169" t="s">
        <v>776</v>
      </c>
      <c r="S626" s="169" t="s">
        <v>776</v>
      </c>
      <c r="T626" s="169"/>
      <c r="U626" s="169" t="s">
        <v>776</v>
      </c>
      <c r="V626" s="169"/>
      <c r="W626" s="169"/>
      <c r="X626" s="169" t="s">
        <v>776</v>
      </c>
      <c r="Y626" s="169" t="s">
        <v>776</v>
      </c>
      <c r="Z626" s="169"/>
      <c r="AA626" s="169"/>
      <c r="AB626" s="169"/>
      <c r="AC626" s="169" t="s">
        <v>776</v>
      </c>
      <c r="AD626" s="178" t="s">
        <v>3156</v>
      </c>
      <c r="AE626" s="169"/>
      <c r="AF626" s="169"/>
      <c r="AG626" s="169"/>
      <c r="AH626" s="169"/>
      <c r="AI626" s="169" t="s">
        <v>776</v>
      </c>
      <c r="AJ626" s="169"/>
      <c r="AK626" s="169"/>
      <c r="AL626" s="169"/>
      <c r="AM626" s="172">
        <v>44882</v>
      </c>
      <c r="AN626" s="172" t="s">
        <v>772</v>
      </c>
      <c r="AO626" s="173">
        <v>45430</v>
      </c>
      <c r="AP626" s="174"/>
      <c r="AQ626" s="174"/>
      <c r="AR626" s="172"/>
      <c r="AS626" s="172"/>
      <c r="AT626" s="172"/>
      <c r="AU626" s="172"/>
      <c r="AV626" s="172"/>
      <c r="AW626" s="179"/>
      <c r="AX626" s="180"/>
      <c r="AY626" s="200"/>
      <c r="AZ626" s="182"/>
      <c r="BA626" s="183"/>
    </row>
    <row r="627" spans="1:53" ht="25.5" x14ac:dyDescent="0.25">
      <c r="A627" s="165" t="e">
        <f t="shared" si="5"/>
        <v>#REF!</v>
      </c>
      <c r="B627" s="166" t="s">
        <v>3646</v>
      </c>
      <c r="C627" s="167" t="s">
        <v>239</v>
      </c>
      <c r="D627" s="168" t="s">
        <v>3149</v>
      </c>
      <c r="E627" s="166" t="s">
        <v>439</v>
      </c>
      <c r="F627" s="169" t="s">
        <v>3139</v>
      </c>
      <c r="G627" s="170" t="s">
        <v>3582</v>
      </c>
      <c r="H627" s="170" t="s">
        <v>3583</v>
      </c>
      <c r="I627" s="169" t="s">
        <v>1585</v>
      </c>
      <c r="J627" s="166" t="s">
        <v>3647</v>
      </c>
      <c r="K627" s="166" t="s">
        <v>3648</v>
      </c>
      <c r="L627" s="171" t="s">
        <v>776</v>
      </c>
      <c r="M627" s="171" t="s">
        <v>776</v>
      </c>
      <c r="N627" s="171" t="s">
        <v>776</v>
      </c>
      <c r="O627" s="171" t="s">
        <v>776</v>
      </c>
      <c r="P627" s="171" t="s">
        <v>776</v>
      </c>
      <c r="Q627" s="169"/>
      <c r="R627" s="169" t="s">
        <v>776</v>
      </c>
      <c r="S627" s="169"/>
      <c r="T627" s="169"/>
      <c r="U627" s="169"/>
      <c r="V627" s="169"/>
      <c r="W627" s="169"/>
      <c r="X627" s="169"/>
      <c r="Y627" s="169"/>
      <c r="Z627" s="169"/>
      <c r="AA627" s="169"/>
      <c r="AB627" s="169"/>
      <c r="AC627" s="169"/>
      <c r="AD627" s="169"/>
      <c r="AE627" s="169"/>
      <c r="AF627" s="169" t="s">
        <v>776</v>
      </c>
      <c r="AG627" s="169"/>
      <c r="AH627" s="169" t="s">
        <v>776</v>
      </c>
      <c r="AI627" s="169"/>
      <c r="AJ627" s="169"/>
      <c r="AK627" s="169"/>
      <c r="AL627" s="169"/>
      <c r="AM627" s="172">
        <v>44937</v>
      </c>
      <c r="AN627" s="172" t="s">
        <v>772</v>
      </c>
      <c r="AO627" s="173">
        <v>45359</v>
      </c>
      <c r="AP627" s="173">
        <v>45516</v>
      </c>
      <c r="AQ627" s="184"/>
      <c r="AR627" s="187"/>
      <c r="AS627" s="188"/>
      <c r="AT627" s="186"/>
      <c r="AU627" s="172"/>
      <c r="AV627" s="172"/>
      <c r="AW627" s="179"/>
      <c r="AX627" s="180"/>
      <c r="AY627" s="181"/>
      <c r="AZ627" s="182"/>
      <c r="BA627" s="183"/>
    </row>
    <row r="628" spans="1:53" ht="38.25" x14ac:dyDescent="0.25">
      <c r="A628" s="165" t="e">
        <f t="shared" si="5"/>
        <v>#REF!</v>
      </c>
      <c r="B628" s="166" t="s">
        <v>3649</v>
      </c>
      <c r="C628" s="167" t="s">
        <v>439</v>
      </c>
      <c r="D628" s="168" t="s">
        <v>3149</v>
      </c>
      <c r="E628" s="166" t="s">
        <v>439</v>
      </c>
      <c r="F628" s="169" t="s">
        <v>3139</v>
      </c>
      <c r="G628" s="170" t="s">
        <v>3582</v>
      </c>
      <c r="H628" s="170" t="s">
        <v>3590</v>
      </c>
      <c r="I628" s="169" t="s">
        <v>1585</v>
      </c>
      <c r="J628" s="166" t="s">
        <v>3650</v>
      </c>
      <c r="K628" s="166" t="s">
        <v>3651</v>
      </c>
      <c r="L628" s="171"/>
      <c r="M628" s="171"/>
      <c r="N628" s="171" t="s">
        <v>776</v>
      </c>
      <c r="O628" s="171" t="s">
        <v>776</v>
      </c>
      <c r="P628" s="171" t="s">
        <v>776</v>
      </c>
      <c r="Q628" s="169"/>
      <c r="R628" s="169"/>
      <c r="S628" s="169"/>
      <c r="T628" s="169"/>
      <c r="U628" s="169"/>
      <c r="V628" s="169"/>
      <c r="W628" s="169"/>
      <c r="X628" s="169"/>
      <c r="Y628" s="169"/>
      <c r="Z628" s="169"/>
      <c r="AA628" s="169"/>
      <c r="AB628" s="169"/>
      <c r="AC628" s="169" t="s">
        <v>776</v>
      </c>
      <c r="AD628" s="178" t="s">
        <v>3156</v>
      </c>
      <c r="AE628" s="169"/>
      <c r="AF628" s="169"/>
      <c r="AG628" s="169"/>
      <c r="AH628" s="169"/>
      <c r="AI628" s="169"/>
      <c r="AJ628" s="169"/>
      <c r="AK628" s="169"/>
      <c r="AL628" s="169"/>
      <c r="AM628" s="172">
        <v>44342</v>
      </c>
      <c r="AN628" s="172" t="s">
        <v>773</v>
      </c>
      <c r="AO628" s="174"/>
      <c r="AP628" s="174"/>
      <c r="AQ628" s="174"/>
      <c r="AR628" s="172"/>
      <c r="AS628" s="172"/>
      <c r="AT628" s="172"/>
      <c r="AU628" s="172"/>
      <c r="AV628" s="172"/>
      <c r="AW628" s="179"/>
      <c r="AX628" s="180"/>
      <c r="AY628" s="181"/>
      <c r="AZ628" s="182"/>
      <c r="BA628" s="183"/>
    </row>
    <row r="629" spans="1:53" x14ac:dyDescent="0.25">
      <c r="A629" s="165" t="e">
        <f t="shared" si="5"/>
        <v>#REF!</v>
      </c>
      <c r="B629" s="166" t="s">
        <v>3652</v>
      </c>
      <c r="C629" s="167" t="s">
        <v>239</v>
      </c>
      <c r="D629" s="168" t="s">
        <v>3149</v>
      </c>
      <c r="E629" s="166" t="s">
        <v>439</v>
      </c>
      <c r="F629" s="169" t="s">
        <v>3139</v>
      </c>
      <c r="G629" s="170" t="s">
        <v>3582</v>
      </c>
      <c r="H629" s="170" t="s">
        <v>3583</v>
      </c>
      <c r="I629" s="169" t="s">
        <v>1585</v>
      </c>
      <c r="J629" s="166" t="s">
        <v>3653</v>
      </c>
      <c r="K629" s="166" t="s">
        <v>3654</v>
      </c>
      <c r="L629" s="171" t="s">
        <v>776</v>
      </c>
      <c r="M629" s="171"/>
      <c r="N629" s="171" t="s">
        <v>776</v>
      </c>
      <c r="O629" s="171" t="s">
        <v>776</v>
      </c>
      <c r="P629" s="171" t="s">
        <v>776</v>
      </c>
      <c r="Q629" s="169" t="s">
        <v>776</v>
      </c>
      <c r="R629" s="169" t="s">
        <v>776</v>
      </c>
      <c r="S629" s="169" t="s">
        <v>776</v>
      </c>
      <c r="T629" s="169"/>
      <c r="U629" s="169"/>
      <c r="V629" s="169"/>
      <c r="W629" s="169"/>
      <c r="X629" s="169"/>
      <c r="Y629" s="169"/>
      <c r="Z629" s="169"/>
      <c r="AA629" s="169"/>
      <c r="AB629" s="169"/>
      <c r="AC629" s="169"/>
      <c r="AD629" s="169"/>
      <c r="AE629" s="169"/>
      <c r="AF629" s="169" t="s">
        <v>776</v>
      </c>
      <c r="AG629" s="169"/>
      <c r="AH629" s="169"/>
      <c r="AI629" s="169"/>
      <c r="AJ629" s="169"/>
      <c r="AK629" s="169"/>
      <c r="AL629" s="169"/>
      <c r="AM629" s="172">
        <v>44971</v>
      </c>
      <c r="AN629" s="172" t="s">
        <v>772</v>
      </c>
      <c r="AO629" s="173">
        <v>45327</v>
      </c>
      <c r="AP629" s="173">
        <v>45422</v>
      </c>
      <c r="AQ629" s="184"/>
      <c r="AR629" s="186"/>
      <c r="AS629" s="172"/>
      <c r="AT629" s="172"/>
      <c r="AU629" s="172"/>
      <c r="AV629" s="172"/>
      <c r="AW629" s="179"/>
      <c r="AX629" s="180"/>
      <c r="AY629" s="200"/>
      <c r="AZ629" s="182"/>
      <c r="BA629" s="183"/>
    </row>
    <row r="630" spans="1:53" ht="38.25" x14ac:dyDescent="0.25">
      <c r="A630" s="165" t="e">
        <f t="shared" si="5"/>
        <v>#REF!</v>
      </c>
      <c r="B630" s="166" t="s">
        <v>3655</v>
      </c>
      <c r="C630" s="167" t="s">
        <v>239</v>
      </c>
      <c r="D630" s="168" t="s">
        <v>3149</v>
      </c>
      <c r="E630" s="166" t="s">
        <v>439</v>
      </c>
      <c r="F630" s="169" t="s">
        <v>3139</v>
      </c>
      <c r="G630" s="170" t="s">
        <v>3582</v>
      </c>
      <c r="H630" s="170" t="s">
        <v>3613</v>
      </c>
      <c r="I630" s="169" t="s">
        <v>1585</v>
      </c>
      <c r="J630" s="166" t="s">
        <v>3656</v>
      </c>
      <c r="K630" s="166" t="s">
        <v>3657</v>
      </c>
      <c r="L630" s="171"/>
      <c r="M630" s="171"/>
      <c r="N630" s="171" t="s">
        <v>776</v>
      </c>
      <c r="O630" s="171" t="s">
        <v>776</v>
      </c>
      <c r="P630" s="171" t="s">
        <v>776</v>
      </c>
      <c r="Q630" s="169"/>
      <c r="R630" s="169" t="s">
        <v>776</v>
      </c>
      <c r="S630" s="169"/>
      <c r="T630" s="169" t="s">
        <v>776</v>
      </c>
      <c r="U630" s="169" t="s">
        <v>776</v>
      </c>
      <c r="V630" s="169"/>
      <c r="W630" s="169" t="s">
        <v>776</v>
      </c>
      <c r="X630" s="169" t="s">
        <v>776</v>
      </c>
      <c r="Y630" s="169" t="s">
        <v>776</v>
      </c>
      <c r="Z630" s="169"/>
      <c r="AA630" s="169"/>
      <c r="AB630" s="169"/>
      <c r="AC630" s="169" t="s">
        <v>776</v>
      </c>
      <c r="AD630" s="178" t="s">
        <v>3156</v>
      </c>
      <c r="AE630" s="169"/>
      <c r="AF630" s="169" t="s">
        <v>776</v>
      </c>
      <c r="AG630" s="169"/>
      <c r="AH630" s="169"/>
      <c r="AI630" s="169"/>
      <c r="AJ630" s="169"/>
      <c r="AK630" s="169"/>
      <c r="AL630" s="169"/>
      <c r="AM630" s="172">
        <v>44844</v>
      </c>
      <c r="AN630" s="172" t="s">
        <v>772</v>
      </c>
      <c r="AO630" s="173">
        <v>45323</v>
      </c>
      <c r="AP630" s="173">
        <v>45418</v>
      </c>
      <c r="AQ630" s="184"/>
      <c r="AR630" s="186"/>
      <c r="AS630" s="172"/>
      <c r="AT630" s="172"/>
      <c r="AU630" s="172"/>
      <c r="AV630" s="172"/>
      <c r="AW630" s="179"/>
      <c r="AX630" s="180"/>
      <c r="AY630" s="200"/>
      <c r="AZ630" s="182"/>
      <c r="BA630" s="183"/>
    </row>
    <row r="631" spans="1:53" ht="38.25" x14ac:dyDescent="0.25">
      <c r="A631" s="165" t="e">
        <f t="shared" si="5"/>
        <v>#REF!</v>
      </c>
      <c r="B631" s="166" t="s">
        <v>3658</v>
      </c>
      <c r="C631" s="167" t="s">
        <v>439</v>
      </c>
      <c r="D631" s="168" t="s">
        <v>3138</v>
      </c>
      <c r="E631" s="166" t="s">
        <v>439</v>
      </c>
      <c r="F631" s="169" t="s">
        <v>3139</v>
      </c>
      <c r="G631" s="170" t="s">
        <v>3582</v>
      </c>
      <c r="H631" s="170" t="s">
        <v>3590</v>
      </c>
      <c r="I631" s="169" t="s">
        <v>1585</v>
      </c>
      <c r="J631" s="166" t="s">
        <v>3591</v>
      </c>
      <c r="K631" s="166" t="s">
        <v>3659</v>
      </c>
      <c r="L631" s="171" t="s">
        <v>776</v>
      </c>
      <c r="M631" s="171" t="s">
        <v>776</v>
      </c>
      <c r="N631" s="171" t="s">
        <v>776</v>
      </c>
      <c r="O631" s="171" t="s">
        <v>776</v>
      </c>
      <c r="P631" s="171" t="s">
        <v>776</v>
      </c>
      <c r="Q631" s="169"/>
      <c r="R631" s="169" t="s">
        <v>776</v>
      </c>
      <c r="S631" s="169" t="s">
        <v>776</v>
      </c>
      <c r="T631" s="169"/>
      <c r="U631" s="169"/>
      <c r="V631" s="169"/>
      <c r="W631" s="169"/>
      <c r="X631" s="169" t="s">
        <v>776</v>
      </c>
      <c r="Y631" s="169" t="s">
        <v>776</v>
      </c>
      <c r="Z631" s="169"/>
      <c r="AA631" s="169"/>
      <c r="AB631" s="169"/>
      <c r="AC631" s="169" t="s">
        <v>776</v>
      </c>
      <c r="AD631" s="178" t="s">
        <v>3156</v>
      </c>
      <c r="AE631" s="169"/>
      <c r="AF631" s="169"/>
      <c r="AG631" s="169"/>
      <c r="AH631" s="169"/>
      <c r="AI631" s="169" t="s">
        <v>776</v>
      </c>
      <c r="AJ631" s="169"/>
      <c r="AK631" s="169"/>
      <c r="AL631" s="169"/>
      <c r="AM631" s="172">
        <v>44874</v>
      </c>
      <c r="AN631" s="172" t="s">
        <v>773</v>
      </c>
      <c r="AO631" s="174"/>
      <c r="AP631" s="174"/>
      <c r="AQ631" s="174"/>
      <c r="AR631" s="172"/>
      <c r="AS631" s="172"/>
      <c r="AT631" s="172"/>
      <c r="AU631" s="172"/>
      <c r="AV631" s="172"/>
      <c r="AW631" s="179"/>
      <c r="AX631" s="180"/>
      <c r="AY631" s="181"/>
      <c r="AZ631" s="182"/>
      <c r="BA631" s="183"/>
    </row>
    <row r="632" spans="1:53" x14ac:dyDescent="0.25">
      <c r="A632" s="165" t="e">
        <f t="shared" si="5"/>
        <v>#REF!</v>
      </c>
      <c r="B632" s="166" t="s">
        <v>3660</v>
      </c>
      <c r="C632" s="167" t="s">
        <v>239</v>
      </c>
      <c r="D632" s="168" t="s">
        <v>3149</v>
      </c>
      <c r="E632" s="166" t="s">
        <v>439</v>
      </c>
      <c r="F632" s="169" t="s">
        <v>3139</v>
      </c>
      <c r="G632" s="170" t="s">
        <v>3582</v>
      </c>
      <c r="H632" s="170" t="s">
        <v>3590</v>
      </c>
      <c r="I632" s="169" t="s">
        <v>1585</v>
      </c>
      <c r="J632" s="166" t="s">
        <v>3591</v>
      </c>
      <c r="K632" s="166" t="s">
        <v>3661</v>
      </c>
      <c r="L632" s="171"/>
      <c r="M632" s="171" t="s">
        <v>776</v>
      </c>
      <c r="N632" s="171" t="s">
        <v>776</v>
      </c>
      <c r="O632" s="171"/>
      <c r="P632" s="171"/>
      <c r="Q632" s="169"/>
      <c r="R632" s="169"/>
      <c r="S632" s="169"/>
      <c r="T632" s="169"/>
      <c r="U632" s="169" t="s">
        <v>776</v>
      </c>
      <c r="V632" s="169"/>
      <c r="W632" s="169"/>
      <c r="X632" s="169"/>
      <c r="Y632" s="169"/>
      <c r="Z632" s="169"/>
      <c r="AA632" s="169"/>
      <c r="AB632" s="169"/>
      <c r="AC632" s="169"/>
      <c r="AD632" s="169"/>
      <c r="AE632" s="169"/>
      <c r="AF632" s="169"/>
      <c r="AG632" s="169"/>
      <c r="AH632" s="169"/>
      <c r="AI632" s="169" t="s">
        <v>776</v>
      </c>
      <c r="AJ632" s="169"/>
      <c r="AK632" s="169"/>
      <c r="AL632" s="169"/>
      <c r="AM632" s="172">
        <v>44830</v>
      </c>
      <c r="AN632" s="172" t="s">
        <v>772</v>
      </c>
      <c r="AO632" s="173">
        <v>45337</v>
      </c>
      <c r="AP632" s="173">
        <v>45569</v>
      </c>
      <c r="AQ632" s="184"/>
      <c r="AR632" s="184"/>
      <c r="AS632" s="187"/>
      <c r="AT632" s="188"/>
      <c r="AU632" s="189"/>
      <c r="AV632" s="189"/>
      <c r="AW632" s="207"/>
      <c r="AX632" s="202"/>
      <c r="AY632" s="181"/>
      <c r="AZ632" s="182"/>
      <c r="BA632" s="183"/>
    </row>
    <row r="633" spans="1:53" ht="38.25" x14ac:dyDescent="0.25">
      <c r="A633" s="165" t="e">
        <f t="shared" si="5"/>
        <v>#REF!</v>
      </c>
      <c r="B633" s="166" t="s">
        <v>3662</v>
      </c>
      <c r="C633" s="167" t="s">
        <v>239</v>
      </c>
      <c r="D633" s="168" t="s">
        <v>3149</v>
      </c>
      <c r="E633" s="166" t="s">
        <v>439</v>
      </c>
      <c r="F633" s="169" t="s">
        <v>3139</v>
      </c>
      <c r="G633" s="170" t="s">
        <v>3582</v>
      </c>
      <c r="H633" s="170" t="s">
        <v>3590</v>
      </c>
      <c r="I633" s="169" t="s">
        <v>1585</v>
      </c>
      <c r="J633" s="166" t="s">
        <v>3663</v>
      </c>
      <c r="K633" s="166" t="s">
        <v>3664</v>
      </c>
      <c r="L633" s="171"/>
      <c r="M633" s="171" t="s">
        <v>776</v>
      </c>
      <c r="N633" s="171" t="s">
        <v>776</v>
      </c>
      <c r="O633" s="171"/>
      <c r="P633" s="171" t="s">
        <v>776</v>
      </c>
      <c r="Q633" s="169"/>
      <c r="R633" s="169"/>
      <c r="S633" s="169"/>
      <c r="T633" s="169"/>
      <c r="U633" s="169"/>
      <c r="V633" s="169"/>
      <c r="W633" s="169" t="s">
        <v>776</v>
      </c>
      <c r="X633" s="169"/>
      <c r="Y633" s="169"/>
      <c r="Z633" s="169"/>
      <c r="AA633" s="169"/>
      <c r="AB633" s="169"/>
      <c r="AC633" s="169" t="s">
        <v>776</v>
      </c>
      <c r="AD633" s="178" t="s">
        <v>3156</v>
      </c>
      <c r="AE633" s="169"/>
      <c r="AF633" s="169" t="s">
        <v>776</v>
      </c>
      <c r="AG633" s="169"/>
      <c r="AH633" s="169"/>
      <c r="AI633" s="169" t="s">
        <v>776</v>
      </c>
      <c r="AJ633" s="169"/>
      <c r="AK633" s="169"/>
      <c r="AL633" s="169"/>
      <c r="AM633" s="172">
        <v>44840</v>
      </c>
      <c r="AN633" s="172" t="s">
        <v>772</v>
      </c>
      <c r="AO633" s="173">
        <v>45304</v>
      </c>
      <c r="AP633" s="173">
        <v>45414</v>
      </c>
      <c r="AQ633" s="173">
        <v>45570</v>
      </c>
      <c r="AR633" s="172"/>
      <c r="AS633" s="172"/>
      <c r="AT633" s="172"/>
      <c r="AU633" s="172"/>
      <c r="AV633" s="172"/>
      <c r="AW633" s="175"/>
      <c r="AX633" s="180"/>
      <c r="AY633" s="181"/>
      <c r="AZ633" s="182"/>
      <c r="BA633" s="183"/>
    </row>
    <row r="634" spans="1:53" ht="38.25" x14ac:dyDescent="0.25">
      <c r="A634" s="165" t="e">
        <f t="shared" si="5"/>
        <v>#REF!</v>
      </c>
      <c r="B634" s="166" t="s">
        <v>3665</v>
      </c>
      <c r="C634" s="167" t="s">
        <v>439</v>
      </c>
      <c r="D634" s="168" t="s">
        <v>3138</v>
      </c>
      <c r="E634" s="166" t="s">
        <v>3636</v>
      </c>
      <c r="F634" s="169" t="s">
        <v>3139</v>
      </c>
      <c r="G634" s="170" t="s">
        <v>3582</v>
      </c>
      <c r="H634" s="170" t="s">
        <v>3613</v>
      </c>
      <c r="I634" s="169" t="s">
        <v>1585</v>
      </c>
      <c r="J634" s="166" t="s">
        <v>3637</v>
      </c>
      <c r="K634" s="166" t="s">
        <v>3666</v>
      </c>
      <c r="L634" s="171"/>
      <c r="M634" s="171" t="s">
        <v>776</v>
      </c>
      <c r="N634" s="171" t="s">
        <v>776</v>
      </c>
      <c r="O634" s="171" t="s">
        <v>776</v>
      </c>
      <c r="P634" s="171"/>
      <c r="Q634" s="169"/>
      <c r="R634" s="169" t="s">
        <v>776</v>
      </c>
      <c r="S634" s="169" t="s">
        <v>776</v>
      </c>
      <c r="T634" s="169" t="s">
        <v>776</v>
      </c>
      <c r="U634" s="169" t="s">
        <v>776</v>
      </c>
      <c r="V634" s="169"/>
      <c r="W634" s="169"/>
      <c r="X634" s="169" t="s">
        <v>776</v>
      </c>
      <c r="Y634" s="169" t="s">
        <v>776</v>
      </c>
      <c r="Z634" s="169" t="s">
        <v>776</v>
      </c>
      <c r="AA634" s="169" t="s">
        <v>776</v>
      </c>
      <c r="AB634" s="169"/>
      <c r="AC634" s="169" t="s">
        <v>776</v>
      </c>
      <c r="AD634" s="178" t="s">
        <v>3156</v>
      </c>
      <c r="AE634" s="169"/>
      <c r="AF634" s="169" t="s">
        <v>776</v>
      </c>
      <c r="AG634" s="169" t="s">
        <v>776</v>
      </c>
      <c r="AH634" s="169"/>
      <c r="AI634" s="169" t="s">
        <v>776</v>
      </c>
      <c r="AJ634" s="169"/>
      <c r="AK634" s="169"/>
      <c r="AL634" s="169"/>
      <c r="AM634" s="172">
        <v>44841</v>
      </c>
      <c r="AN634" s="172" t="s">
        <v>773</v>
      </c>
      <c r="AO634" s="174"/>
      <c r="AP634" s="174"/>
      <c r="AQ634" s="174"/>
      <c r="AR634" s="172"/>
      <c r="AS634" s="172"/>
      <c r="AT634" s="172"/>
      <c r="AU634" s="172"/>
      <c r="AV634" s="172"/>
      <c r="AW634" s="179"/>
      <c r="AX634" s="180"/>
      <c r="AY634" s="181"/>
      <c r="AZ634" s="182"/>
      <c r="BA634" s="183"/>
    </row>
    <row r="635" spans="1:53" ht="38.25" x14ac:dyDescent="0.25">
      <c r="A635" s="165" t="e">
        <f t="shared" si="5"/>
        <v>#REF!</v>
      </c>
      <c r="B635" s="166" t="s">
        <v>3667</v>
      </c>
      <c r="C635" s="167" t="s">
        <v>239</v>
      </c>
      <c r="D635" s="168" t="s">
        <v>3149</v>
      </c>
      <c r="E635" s="166" t="s">
        <v>439</v>
      </c>
      <c r="F635" s="169" t="s">
        <v>3139</v>
      </c>
      <c r="G635" s="170" t="s">
        <v>3582</v>
      </c>
      <c r="H635" s="170" t="s">
        <v>3583</v>
      </c>
      <c r="I635" s="169" t="s">
        <v>1585</v>
      </c>
      <c r="J635" s="166" t="s">
        <v>3647</v>
      </c>
      <c r="K635" s="166" t="s">
        <v>3648</v>
      </c>
      <c r="L635" s="171"/>
      <c r="M635" s="171"/>
      <c r="N635" s="171"/>
      <c r="O635" s="171"/>
      <c r="P635" s="171" t="s">
        <v>776</v>
      </c>
      <c r="Q635" s="169"/>
      <c r="R635" s="169"/>
      <c r="S635" s="169"/>
      <c r="T635" s="169"/>
      <c r="U635" s="169"/>
      <c r="V635" s="169"/>
      <c r="W635" s="169"/>
      <c r="X635" s="169"/>
      <c r="Y635" s="169"/>
      <c r="Z635" s="169"/>
      <c r="AA635" s="169"/>
      <c r="AB635" s="169"/>
      <c r="AC635" s="169" t="s">
        <v>776</v>
      </c>
      <c r="AD635" s="178" t="s">
        <v>3156</v>
      </c>
      <c r="AE635" s="169"/>
      <c r="AF635" s="169"/>
      <c r="AG635" s="169"/>
      <c r="AH635" s="169"/>
      <c r="AI635" s="169" t="s">
        <v>776</v>
      </c>
      <c r="AJ635" s="169"/>
      <c r="AK635" s="169"/>
      <c r="AL635" s="169"/>
      <c r="AM635" s="172">
        <v>44951</v>
      </c>
      <c r="AN635" s="172" t="s">
        <v>772</v>
      </c>
      <c r="AO635" s="173">
        <v>45357</v>
      </c>
      <c r="AP635" s="173">
        <v>45497</v>
      </c>
      <c r="AQ635" s="174"/>
      <c r="AR635" s="187"/>
      <c r="AS635" s="186"/>
      <c r="AT635" s="172"/>
      <c r="AU635" s="172"/>
      <c r="AV635" s="172"/>
      <c r="AW635" s="179"/>
      <c r="AX635" s="180"/>
      <c r="AY635" s="181"/>
      <c r="AZ635" s="182"/>
      <c r="BA635" s="183"/>
    </row>
    <row r="636" spans="1:53" ht="38.25" x14ac:dyDescent="0.25">
      <c r="A636" s="165" t="e">
        <f t="shared" si="5"/>
        <v>#REF!</v>
      </c>
      <c r="B636" s="166" t="s">
        <v>3668</v>
      </c>
      <c r="C636" s="167" t="s">
        <v>439</v>
      </c>
      <c r="D636" s="168" t="s">
        <v>3149</v>
      </c>
      <c r="E636" s="166" t="s">
        <v>439</v>
      </c>
      <c r="F636" s="169" t="s">
        <v>3139</v>
      </c>
      <c r="G636" s="170" t="s">
        <v>3582</v>
      </c>
      <c r="H636" s="170" t="s">
        <v>3583</v>
      </c>
      <c r="I636" s="169" t="s">
        <v>1585</v>
      </c>
      <c r="J636" s="166" t="s">
        <v>3584</v>
      </c>
      <c r="K636" s="166" t="s">
        <v>3669</v>
      </c>
      <c r="L636" s="171"/>
      <c r="M636" s="171"/>
      <c r="N636" s="171"/>
      <c r="O636" s="171"/>
      <c r="P636" s="171" t="s">
        <v>776</v>
      </c>
      <c r="Q636" s="169"/>
      <c r="R636" s="169"/>
      <c r="S636" s="169"/>
      <c r="T636" s="169"/>
      <c r="U636" s="169"/>
      <c r="V636" s="169"/>
      <c r="W636" s="169"/>
      <c r="X636" s="169"/>
      <c r="Y636" s="169"/>
      <c r="Z636" s="169"/>
      <c r="AA636" s="169"/>
      <c r="AB636" s="169"/>
      <c r="AC636" s="169" t="s">
        <v>776</v>
      </c>
      <c r="AD636" s="178" t="s">
        <v>3156</v>
      </c>
      <c r="AE636" s="169"/>
      <c r="AF636" s="169"/>
      <c r="AG636" s="169"/>
      <c r="AH636" s="169"/>
      <c r="AI636" s="169"/>
      <c r="AJ636" s="169"/>
      <c r="AK636" s="169"/>
      <c r="AL636" s="169"/>
      <c r="AM636" s="172">
        <v>44658</v>
      </c>
      <c r="AN636" s="172" t="s">
        <v>773</v>
      </c>
      <c r="AO636" s="174"/>
      <c r="AP636" s="174"/>
      <c r="AQ636" s="174"/>
      <c r="AR636" s="172"/>
      <c r="AS636" s="172"/>
      <c r="AT636" s="172"/>
      <c r="AU636" s="172"/>
      <c r="AV636" s="172"/>
      <c r="AW636" s="179"/>
      <c r="AX636" s="180"/>
      <c r="AY636" s="181"/>
      <c r="AZ636" s="182"/>
      <c r="BA636" s="183"/>
    </row>
    <row r="637" spans="1:53" ht="38.25" x14ac:dyDescent="0.25">
      <c r="A637" s="165" t="e">
        <f t="shared" si="5"/>
        <v>#REF!</v>
      </c>
      <c r="B637" s="166" t="s">
        <v>3670</v>
      </c>
      <c r="C637" s="167" t="s">
        <v>439</v>
      </c>
      <c r="D637" s="168" t="s">
        <v>3138</v>
      </c>
      <c r="E637" s="166" t="s">
        <v>439</v>
      </c>
      <c r="F637" s="169" t="s">
        <v>3139</v>
      </c>
      <c r="G637" s="170" t="s">
        <v>3582</v>
      </c>
      <c r="H637" s="170" t="s">
        <v>3597</v>
      </c>
      <c r="I637" s="169" t="s">
        <v>1585</v>
      </c>
      <c r="J637" s="166" t="s">
        <v>3671</v>
      </c>
      <c r="K637" s="166" t="s">
        <v>3672</v>
      </c>
      <c r="L637" s="171"/>
      <c r="M637" s="171"/>
      <c r="N637" s="171"/>
      <c r="O637" s="171" t="s">
        <v>776</v>
      </c>
      <c r="P637" s="171" t="s">
        <v>776</v>
      </c>
      <c r="Q637" s="169"/>
      <c r="R637" s="169"/>
      <c r="S637" s="169"/>
      <c r="T637" s="169"/>
      <c r="U637" s="169"/>
      <c r="V637" s="169"/>
      <c r="W637" s="169"/>
      <c r="X637" s="169"/>
      <c r="Y637" s="169"/>
      <c r="Z637" s="169"/>
      <c r="AA637" s="169"/>
      <c r="AB637" s="169"/>
      <c r="AC637" s="169" t="s">
        <v>776</v>
      </c>
      <c r="AD637" s="178" t="s">
        <v>3156</v>
      </c>
      <c r="AE637" s="169"/>
      <c r="AF637" s="169"/>
      <c r="AG637" s="169"/>
      <c r="AH637" s="169"/>
      <c r="AI637" s="169"/>
      <c r="AJ637" s="169"/>
      <c r="AK637" s="169"/>
      <c r="AL637" s="169"/>
      <c r="AM637" s="172">
        <v>44657</v>
      </c>
      <c r="AN637" s="172" t="s">
        <v>773</v>
      </c>
      <c r="AO637" s="174"/>
      <c r="AP637" s="174"/>
      <c r="AQ637" s="174"/>
      <c r="AR637" s="172"/>
      <c r="AS637" s="172"/>
      <c r="AT637" s="172"/>
      <c r="AU637" s="172"/>
      <c r="AV637" s="172"/>
      <c r="AW637" s="179"/>
      <c r="AX637" s="180"/>
      <c r="AY637" s="181"/>
      <c r="AZ637" s="182"/>
      <c r="BA637" s="183"/>
    </row>
    <row r="638" spans="1:53" x14ac:dyDescent="0.25">
      <c r="A638" s="165" t="e">
        <f t="shared" si="5"/>
        <v>#REF!</v>
      </c>
      <c r="B638" s="166" t="s">
        <v>3673</v>
      </c>
      <c r="C638" s="167" t="s">
        <v>439</v>
      </c>
      <c r="D638" s="168" t="s">
        <v>3138</v>
      </c>
      <c r="E638" s="166" t="s">
        <v>439</v>
      </c>
      <c r="F638" s="169" t="s">
        <v>3139</v>
      </c>
      <c r="G638" s="170" t="s">
        <v>3582</v>
      </c>
      <c r="H638" s="170" t="s">
        <v>3606</v>
      </c>
      <c r="I638" s="169" t="s">
        <v>1585</v>
      </c>
      <c r="J638" s="166" t="s">
        <v>3674</v>
      </c>
      <c r="K638" s="166" t="s">
        <v>3675</v>
      </c>
      <c r="L638" s="171" t="s">
        <v>776</v>
      </c>
      <c r="M638" s="171"/>
      <c r="N638" s="171"/>
      <c r="O638" s="171"/>
      <c r="P638" s="171"/>
      <c r="Q638" s="169"/>
      <c r="R638" s="169"/>
      <c r="S638" s="169" t="s">
        <v>776</v>
      </c>
      <c r="T638" s="169" t="s">
        <v>776</v>
      </c>
      <c r="U638" s="169" t="s">
        <v>776</v>
      </c>
      <c r="V638" s="169"/>
      <c r="W638" s="169" t="s">
        <v>776</v>
      </c>
      <c r="X638" s="169" t="s">
        <v>776</v>
      </c>
      <c r="Y638" s="169"/>
      <c r="Z638" s="169" t="s">
        <v>776</v>
      </c>
      <c r="AA638" s="169" t="s">
        <v>776</v>
      </c>
      <c r="AB638" s="169"/>
      <c r="AC638" s="169"/>
      <c r="AD638" s="178"/>
      <c r="AE638" s="169"/>
      <c r="AF638" s="169"/>
      <c r="AG638" s="169"/>
      <c r="AH638" s="169"/>
      <c r="AI638" s="169" t="s">
        <v>776</v>
      </c>
      <c r="AJ638" s="169"/>
      <c r="AK638" s="169"/>
      <c r="AL638" s="169"/>
      <c r="AM638" s="172">
        <v>44949</v>
      </c>
      <c r="AN638" s="172" t="s">
        <v>773</v>
      </c>
      <c r="AO638" s="174"/>
      <c r="AP638" s="174"/>
      <c r="AQ638" s="174"/>
      <c r="AR638" s="172"/>
      <c r="AS638" s="172"/>
      <c r="AT638" s="172"/>
      <c r="AU638" s="172"/>
      <c r="AV638" s="172"/>
      <c r="AW638" s="179"/>
      <c r="AX638" s="180"/>
      <c r="AY638" s="181"/>
      <c r="AZ638" s="182"/>
      <c r="BA638" s="183"/>
    </row>
    <row r="639" spans="1:53" ht="38.25" x14ac:dyDescent="0.25">
      <c r="A639" s="165" t="e">
        <f t="shared" si="5"/>
        <v>#REF!</v>
      </c>
      <c r="B639" s="166" t="s">
        <v>3676</v>
      </c>
      <c r="C639" s="167" t="s">
        <v>239</v>
      </c>
      <c r="D639" s="168" t="s">
        <v>3149</v>
      </c>
      <c r="E639" s="166" t="s">
        <v>439</v>
      </c>
      <c r="F639" s="169" t="s">
        <v>3139</v>
      </c>
      <c r="G639" s="170" t="s">
        <v>3582</v>
      </c>
      <c r="H639" s="170" t="s">
        <v>3583</v>
      </c>
      <c r="I639" s="169" t="s">
        <v>1585</v>
      </c>
      <c r="J639" s="166" t="s">
        <v>3644</v>
      </c>
      <c r="K639" s="166" t="s">
        <v>3645</v>
      </c>
      <c r="L639" s="215" t="s">
        <v>776</v>
      </c>
      <c r="M639" s="215" t="s">
        <v>776</v>
      </c>
      <c r="N639" s="215" t="s">
        <v>776</v>
      </c>
      <c r="O639" s="215" t="s">
        <v>776</v>
      </c>
      <c r="P639" s="215" t="s">
        <v>776</v>
      </c>
      <c r="Q639" s="169"/>
      <c r="R639" s="169" t="s">
        <v>776</v>
      </c>
      <c r="S639" s="169" t="s">
        <v>776</v>
      </c>
      <c r="T639" s="169"/>
      <c r="U639" s="169" t="s">
        <v>776</v>
      </c>
      <c r="V639" s="169"/>
      <c r="W639" s="169" t="s">
        <v>776</v>
      </c>
      <c r="X639" s="169" t="s">
        <v>776</v>
      </c>
      <c r="Y639" s="169"/>
      <c r="Z639" s="169"/>
      <c r="AA639" s="169"/>
      <c r="AB639" s="169"/>
      <c r="AC639" s="169" t="s">
        <v>776</v>
      </c>
      <c r="AD639" s="178" t="s">
        <v>3156</v>
      </c>
      <c r="AE639" s="169"/>
      <c r="AF639" s="169"/>
      <c r="AG639" s="169"/>
      <c r="AH639" s="169"/>
      <c r="AI639" s="169" t="s">
        <v>776</v>
      </c>
      <c r="AJ639" s="169"/>
      <c r="AK639" s="169"/>
      <c r="AL639" s="169"/>
      <c r="AM639" s="172">
        <v>44946</v>
      </c>
      <c r="AN639" s="172" t="s">
        <v>772</v>
      </c>
      <c r="AO639" s="173">
        <v>45328</v>
      </c>
      <c r="AP639" s="173">
        <v>45430</v>
      </c>
      <c r="AQ639" s="184"/>
      <c r="AR639" s="186"/>
      <c r="AS639" s="172"/>
      <c r="AT639" s="172"/>
      <c r="AU639" s="172"/>
      <c r="AV639" s="172"/>
      <c r="AW639" s="179"/>
      <c r="AX639" s="180"/>
      <c r="AY639" s="181"/>
      <c r="AZ639" s="182"/>
      <c r="BA639" s="183"/>
    </row>
    <row r="640" spans="1:53" ht="38.25" x14ac:dyDescent="0.25">
      <c r="A640" s="165" t="e">
        <f t="shared" si="5"/>
        <v>#REF!</v>
      </c>
      <c r="B640" s="208" t="s">
        <v>3677</v>
      </c>
      <c r="C640" s="167" t="s">
        <v>439</v>
      </c>
      <c r="D640" s="209" t="s">
        <v>3149</v>
      </c>
      <c r="E640" s="208" t="s">
        <v>439</v>
      </c>
      <c r="F640" s="190" t="s">
        <v>3139</v>
      </c>
      <c r="G640" s="210" t="s">
        <v>3582</v>
      </c>
      <c r="H640" s="210" t="s">
        <v>3583</v>
      </c>
      <c r="I640" s="190" t="s">
        <v>1585</v>
      </c>
      <c r="J640" s="208" t="s">
        <v>3678</v>
      </c>
      <c r="K640" s="208" t="s">
        <v>3679</v>
      </c>
      <c r="L640" s="191"/>
      <c r="M640" s="191"/>
      <c r="N640" s="191"/>
      <c r="O640" s="191" t="s">
        <v>776</v>
      </c>
      <c r="P640" s="191" t="s">
        <v>776</v>
      </c>
      <c r="Q640" s="190"/>
      <c r="R640" s="190" t="s">
        <v>776</v>
      </c>
      <c r="S640" s="190" t="s">
        <v>776</v>
      </c>
      <c r="T640" s="190"/>
      <c r="U640" s="190"/>
      <c r="V640" s="190"/>
      <c r="W640" s="190"/>
      <c r="X640" s="190"/>
      <c r="Y640" s="190"/>
      <c r="Z640" s="190"/>
      <c r="AA640" s="190"/>
      <c r="AB640" s="190"/>
      <c r="AC640" s="190" t="s">
        <v>776</v>
      </c>
      <c r="AD640" s="211" t="s">
        <v>3156</v>
      </c>
      <c r="AE640" s="190"/>
      <c r="AF640" s="190" t="s">
        <v>776</v>
      </c>
      <c r="AG640" s="190"/>
      <c r="AH640" s="190"/>
      <c r="AI640" s="190" t="s">
        <v>776</v>
      </c>
      <c r="AJ640" s="190"/>
      <c r="AK640" s="190"/>
      <c r="AL640" s="190"/>
      <c r="AM640" s="212">
        <v>44950</v>
      </c>
      <c r="AN640" s="212" t="s">
        <v>773</v>
      </c>
      <c r="AO640" s="174"/>
      <c r="AP640" s="174"/>
      <c r="AQ640" s="174"/>
      <c r="AR640" s="172"/>
      <c r="AS640" s="172"/>
      <c r="AT640" s="172"/>
      <c r="AU640" s="172"/>
      <c r="AV640" s="172"/>
      <c r="AW640" s="179"/>
      <c r="AX640" s="180"/>
      <c r="AY640" s="181"/>
      <c r="AZ640" s="182"/>
      <c r="BA640" s="183"/>
    </row>
    <row r="641" spans="1:53" ht="38.25" x14ac:dyDescent="0.25">
      <c r="A641" s="165" t="e">
        <f t="shared" si="5"/>
        <v>#REF!</v>
      </c>
      <c r="B641" s="166" t="s">
        <v>3680</v>
      </c>
      <c r="C641" s="167" t="s">
        <v>239</v>
      </c>
      <c r="D641" s="168" t="s">
        <v>3149</v>
      </c>
      <c r="E641" s="166" t="s">
        <v>439</v>
      </c>
      <c r="F641" s="169" t="s">
        <v>3139</v>
      </c>
      <c r="G641" s="170" t="s">
        <v>3582</v>
      </c>
      <c r="H641" s="170" t="s">
        <v>3606</v>
      </c>
      <c r="I641" s="169" t="s">
        <v>1585</v>
      </c>
      <c r="J641" s="166" t="s">
        <v>3674</v>
      </c>
      <c r="K641" s="166" t="s">
        <v>3681</v>
      </c>
      <c r="L641" s="171"/>
      <c r="M641" s="171"/>
      <c r="N641" s="171" t="s">
        <v>776</v>
      </c>
      <c r="O641" s="171"/>
      <c r="P641" s="171" t="s">
        <v>776</v>
      </c>
      <c r="Q641" s="169"/>
      <c r="R641" s="169" t="s">
        <v>776</v>
      </c>
      <c r="S641" s="169"/>
      <c r="T641" s="169"/>
      <c r="U641" s="169"/>
      <c r="V641" s="169"/>
      <c r="W641" s="169"/>
      <c r="X641" s="169"/>
      <c r="Y641" s="169"/>
      <c r="Z641" s="169"/>
      <c r="AA641" s="169"/>
      <c r="AB641" s="169"/>
      <c r="AC641" s="169" t="s">
        <v>776</v>
      </c>
      <c r="AD641" s="178" t="s">
        <v>3156</v>
      </c>
      <c r="AE641" s="169"/>
      <c r="AF641" s="169" t="s">
        <v>776</v>
      </c>
      <c r="AG641" s="169" t="s">
        <v>776</v>
      </c>
      <c r="AH641" s="169" t="s">
        <v>776</v>
      </c>
      <c r="AI641" s="169" t="s">
        <v>776</v>
      </c>
      <c r="AJ641" s="169"/>
      <c r="AK641" s="169"/>
      <c r="AL641" s="169"/>
      <c r="AM641" s="172">
        <v>44907</v>
      </c>
      <c r="AN641" s="172" t="s">
        <v>772</v>
      </c>
      <c r="AO641" s="173">
        <v>45385</v>
      </c>
      <c r="AP641" s="174"/>
      <c r="AQ641" s="174"/>
      <c r="AR641" s="172"/>
      <c r="AS641" s="172"/>
      <c r="AT641" s="172"/>
      <c r="AU641" s="172"/>
      <c r="AV641" s="172"/>
      <c r="AW641" s="179"/>
      <c r="AX641" s="180"/>
      <c r="AY641" s="200"/>
      <c r="AZ641" s="182"/>
      <c r="BA641" s="183"/>
    </row>
    <row r="642" spans="1:53" ht="38.25" x14ac:dyDescent="0.25">
      <c r="A642" s="165" t="e">
        <f t="shared" si="5"/>
        <v>#REF!</v>
      </c>
      <c r="B642" s="166" t="s">
        <v>3682</v>
      </c>
      <c r="C642" s="167" t="s">
        <v>239</v>
      </c>
      <c r="D642" s="168" t="s">
        <v>3149</v>
      </c>
      <c r="E642" s="166" t="s">
        <v>439</v>
      </c>
      <c r="F642" s="169" t="s">
        <v>3139</v>
      </c>
      <c r="G642" s="170" t="s">
        <v>3582</v>
      </c>
      <c r="H642" s="170" t="s">
        <v>3606</v>
      </c>
      <c r="I642" s="169" t="s">
        <v>1585</v>
      </c>
      <c r="J642" s="166" t="s">
        <v>3683</v>
      </c>
      <c r="K642" s="166" t="s">
        <v>3684</v>
      </c>
      <c r="L642" s="171"/>
      <c r="M642" s="171"/>
      <c r="N642" s="171"/>
      <c r="O642" s="171"/>
      <c r="P642" s="171" t="s">
        <v>776</v>
      </c>
      <c r="Q642" s="169"/>
      <c r="R642" s="169"/>
      <c r="S642" s="169"/>
      <c r="T642" s="169"/>
      <c r="U642" s="169"/>
      <c r="V642" s="169"/>
      <c r="W642" s="169"/>
      <c r="X642" s="169"/>
      <c r="Y642" s="169"/>
      <c r="Z642" s="169"/>
      <c r="AA642" s="169"/>
      <c r="AB642" s="169"/>
      <c r="AC642" s="169" t="s">
        <v>776</v>
      </c>
      <c r="AD642" s="178" t="s">
        <v>3156</v>
      </c>
      <c r="AE642" s="169"/>
      <c r="AF642" s="169" t="s">
        <v>776</v>
      </c>
      <c r="AG642" s="169"/>
      <c r="AH642" s="169"/>
      <c r="AI642" s="169"/>
      <c r="AJ642" s="169"/>
      <c r="AK642" s="169"/>
      <c r="AL642" s="169"/>
      <c r="AM642" s="172">
        <v>44958</v>
      </c>
      <c r="AN642" s="172" t="s">
        <v>772</v>
      </c>
      <c r="AO642" s="173">
        <v>45427</v>
      </c>
      <c r="AP642" s="174"/>
      <c r="AQ642" s="174"/>
      <c r="AR642" s="172"/>
      <c r="AS642" s="172"/>
      <c r="AT642" s="172"/>
      <c r="AU642" s="172"/>
      <c r="AV642" s="172"/>
      <c r="AW642" s="179"/>
      <c r="AX642" s="180"/>
      <c r="AY642" s="181"/>
      <c r="AZ642" s="182"/>
      <c r="BA642" s="183"/>
    </row>
    <row r="643" spans="1:53" ht="38.25" x14ac:dyDescent="0.25">
      <c r="A643" s="165" t="e">
        <f t="shared" si="5"/>
        <v>#REF!</v>
      </c>
      <c r="B643" s="166" t="s">
        <v>3685</v>
      </c>
      <c r="C643" s="167" t="s">
        <v>239</v>
      </c>
      <c r="D643" s="168" t="s">
        <v>3149</v>
      </c>
      <c r="E643" s="166" t="s">
        <v>439</v>
      </c>
      <c r="F643" s="169" t="s">
        <v>3139</v>
      </c>
      <c r="G643" s="170" t="s">
        <v>3582</v>
      </c>
      <c r="H643" s="170" t="s">
        <v>3606</v>
      </c>
      <c r="I643" s="169" t="s">
        <v>1585</v>
      </c>
      <c r="J643" s="166" t="s">
        <v>3686</v>
      </c>
      <c r="K643" s="166" t="s">
        <v>3687</v>
      </c>
      <c r="L643" s="171"/>
      <c r="M643" s="171"/>
      <c r="N643" s="171"/>
      <c r="O643" s="171" t="s">
        <v>776</v>
      </c>
      <c r="P643" s="171" t="s">
        <v>776</v>
      </c>
      <c r="Q643" s="169"/>
      <c r="R643" s="169"/>
      <c r="S643" s="169"/>
      <c r="T643" s="169"/>
      <c r="U643" s="169"/>
      <c r="V643" s="169"/>
      <c r="W643" s="169"/>
      <c r="X643" s="169"/>
      <c r="Y643" s="169"/>
      <c r="Z643" s="169"/>
      <c r="AA643" s="169"/>
      <c r="AB643" s="169"/>
      <c r="AC643" s="169" t="s">
        <v>776</v>
      </c>
      <c r="AD643" s="178" t="s">
        <v>3156</v>
      </c>
      <c r="AE643" s="169"/>
      <c r="AF643" s="169" t="s">
        <v>776</v>
      </c>
      <c r="AG643" s="169"/>
      <c r="AH643" s="169"/>
      <c r="AI643" s="169" t="s">
        <v>776</v>
      </c>
      <c r="AJ643" s="169"/>
      <c r="AK643" s="169"/>
      <c r="AL643" s="169"/>
      <c r="AM643" s="172">
        <v>44819</v>
      </c>
      <c r="AN643" s="172" t="s">
        <v>772</v>
      </c>
      <c r="AO643" s="173">
        <v>45337</v>
      </c>
      <c r="AP643" s="173">
        <v>45433</v>
      </c>
      <c r="AQ643" s="184"/>
      <c r="AR643" s="186"/>
      <c r="AS643" s="172"/>
      <c r="AT643" s="172"/>
      <c r="AU643" s="172"/>
      <c r="AV643" s="172"/>
      <c r="AW643" s="179"/>
      <c r="AX643" s="180"/>
      <c r="AY643" s="181"/>
      <c r="AZ643" s="182"/>
      <c r="BA643" s="183"/>
    </row>
    <row r="644" spans="1:53" ht="25.5" x14ac:dyDescent="0.25">
      <c r="A644" s="165" t="e">
        <f t="shared" si="5"/>
        <v>#REF!</v>
      </c>
      <c r="B644" s="166" t="s">
        <v>3688</v>
      </c>
      <c r="C644" s="167" t="s">
        <v>239</v>
      </c>
      <c r="D644" s="168" t="s">
        <v>3149</v>
      </c>
      <c r="E644" s="166" t="s">
        <v>439</v>
      </c>
      <c r="F644" s="169" t="s">
        <v>3139</v>
      </c>
      <c r="G644" s="170" t="s">
        <v>3582</v>
      </c>
      <c r="H644" s="170" t="s">
        <v>3583</v>
      </c>
      <c r="I644" s="169" t="s">
        <v>1585</v>
      </c>
      <c r="J644" s="166" t="s">
        <v>3689</v>
      </c>
      <c r="K644" s="166" t="s">
        <v>3690</v>
      </c>
      <c r="L644" s="171" t="s">
        <v>776</v>
      </c>
      <c r="M644" s="171"/>
      <c r="N644" s="171" t="s">
        <v>776</v>
      </c>
      <c r="O644" s="171" t="s">
        <v>776</v>
      </c>
      <c r="P644" s="171" t="s">
        <v>776</v>
      </c>
      <c r="Q644" s="169" t="s">
        <v>776</v>
      </c>
      <c r="R644" s="169" t="s">
        <v>776</v>
      </c>
      <c r="S644" s="169"/>
      <c r="T644" s="169"/>
      <c r="U644" s="169" t="s">
        <v>776</v>
      </c>
      <c r="V644" s="169"/>
      <c r="W644" s="169"/>
      <c r="X644" s="169"/>
      <c r="Y644" s="169"/>
      <c r="Z644" s="169"/>
      <c r="AA644" s="169"/>
      <c r="AB644" s="169"/>
      <c r="AC644" s="169"/>
      <c r="AD644" s="169"/>
      <c r="AE644" s="169"/>
      <c r="AF644" s="169" t="s">
        <v>776</v>
      </c>
      <c r="AG644" s="169" t="s">
        <v>776</v>
      </c>
      <c r="AH644" s="169"/>
      <c r="AI644" s="169" t="s">
        <v>776</v>
      </c>
      <c r="AJ644" s="169"/>
      <c r="AK644" s="169"/>
      <c r="AL644" s="169"/>
      <c r="AM644" s="172">
        <v>44846</v>
      </c>
      <c r="AN644" s="172" t="s">
        <v>772</v>
      </c>
      <c r="AO644" s="173">
        <v>45457</v>
      </c>
      <c r="AP644" s="174"/>
      <c r="AQ644" s="174"/>
      <c r="AR644" s="172"/>
      <c r="AS644" s="172"/>
      <c r="AT644" s="172"/>
      <c r="AU644" s="172"/>
      <c r="AV644" s="172"/>
      <c r="AW644" s="179"/>
      <c r="AX644" s="180"/>
      <c r="AY644" s="181"/>
      <c r="AZ644" s="182"/>
      <c r="BA644" s="183"/>
    </row>
    <row r="645" spans="1:53" ht="38.25" x14ac:dyDescent="0.25">
      <c r="A645" s="165" t="e">
        <f t="shared" ref="A645:A660" si="6">IF(AND(A644="No",B646&lt;&gt;""),1,IF(B646&lt;&gt;"",A644+"1",""))</f>
        <v>#REF!</v>
      </c>
      <c r="B645" s="166" t="s">
        <v>3691</v>
      </c>
      <c r="C645" s="167" t="s">
        <v>237</v>
      </c>
      <c r="D645" s="168" t="s">
        <v>3138</v>
      </c>
      <c r="E645" s="166" t="s">
        <v>439</v>
      </c>
      <c r="F645" s="169" t="s">
        <v>3139</v>
      </c>
      <c r="G645" s="170" t="s">
        <v>3582</v>
      </c>
      <c r="H645" s="170" t="s">
        <v>3606</v>
      </c>
      <c r="I645" s="169" t="s">
        <v>1585</v>
      </c>
      <c r="J645" s="166" t="s">
        <v>3619</v>
      </c>
      <c r="K645" s="166" t="s">
        <v>3692</v>
      </c>
      <c r="L645" s="171" t="s">
        <v>776</v>
      </c>
      <c r="M645" s="171" t="s">
        <v>776</v>
      </c>
      <c r="N645" s="171" t="s">
        <v>776</v>
      </c>
      <c r="O645" s="171" t="s">
        <v>776</v>
      </c>
      <c r="P645" s="171" t="s">
        <v>776</v>
      </c>
      <c r="Q645" s="169"/>
      <c r="R645" s="169" t="s">
        <v>776</v>
      </c>
      <c r="S645" s="169"/>
      <c r="T645" s="169"/>
      <c r="U645" s="169"/>
      <c r="V645" s="169"/>
      <c r="W645" s="169" t="s">
        <v>776</v>
      </c>
      <c r="X645" s="169" t="s">
        <v>776</v>
      </c>
      <c r="Y645" s="169"/>
      <c r="Z645" s="169"/>
      <c r="AA645" s="169"/>
      <c r="AB645" s="169"/>
      <c r="AC645" s="169" t="s">
        <v>776</v>
      </c>
      <c r="AD645" s="178" t="s">
        <v>3156</v>
      </c>
      <c r="AE645" s="169"/>
      <c r="AF645" s="169" t="s">
        <v>776</v>
      </c>
      <c r="AG645" s="169" t="s">
        <v>776</v>
      </c>
      <c r="AH645" s="169"/>
      <c r="AI645" s="169" t="s">
        <v>776</v>
      </c>
      <c r="AJ645" s="169"/>
      <c r="AK645" s="169"/>
      <c r="AL645" s="169"/>
      <c r="AM645" s="172">
        <v>44841</v>
      </c>
      <c r="AN645" s="172" t="s">
        <v>772</v>
      </c>
      <c r="AO645" s="173">
        <v>45295</v>
      </c>
      <c r="AP645" s="173">
        <v>45387</v>
      </c>
      <c r="AQ645" s="174"/>
      <c r="AR645" s="172"/>
      <c r="AS645" s="172"/>
      <c r="AT645" s="172"/>
      <c r="AU645" s="172"/>
      <c r="AV645" s="172"/>
      <c r="AW645" s="179"/>
      <c r="AX645" s="180"/>
      <c r="AY645" s="181"/>
      <c r="AZ645" s="182"/>
      <c r="BA645" s="183"/>
    </row>
    <row r="646" spans="1:53" x14ac:dyDescent="0.25">
      <c r="A646" s="165" t="e">
        <f t="shared" si="6"/>
        <v>#REF!</v>
      </c>
      <c r="B646" s="166" t="s">
        <v>3693</v>
      </c>
      <c r="C646" s="167" t="s">
        <v>239</v>
      </c>
      <c r="D646" s="168" t="s">
        <v>3149</v>
      </c>
      <c r="E646" s="166" t="s">
        <v>439</v>
      </c>
      <c r="F646" s="169" t="s">
        <v>3139</v>
      </c>
      <c r="G646" s="170" t="s">
        <v>3582</v>
      </c>
      <c r="H646" s="170" t="s">
        <v>3583</v>
      </c>
      <c r="I646" s="169" t="s">
        <v>1585</v>
      </c>
      <c r="J646" s="166" t="s">
        <v>3694</v>
      </c>
      <c r="K646" s="166" t="s">
        <v>3695</v>
      </c>
      <c r="L646" s="171"/>
      <c r="M646" s="171"/>
      <c r="N646" s="171"/>
      <c r="O646" s="171" t="s">
        <v>776</v>
      </c>
      <c r="P646" s="171" t="s">
        <v>776</v>
      </c>
      <c r="Q646" s="169" t="s">
        <v>776</v>
      </c>
      <c r="R646" s="169" t="s">
        <v>776</v>
      </c>
      <c r="S646" s="169" t="s">
        <v>776</v>
      </c>
      <c r="T646" s="169"/>
      <c r="U646" s="169" t="s">
        <v>776</v>
      </c>
      <c r="V646" s="169"/>
      <c r="W646" s="169" t="s">
        <v>776</v>
      </c>
      <c r="X646" s="169"/>
      <c r="Y646" s="169" t="s">
        <v>776</v>
      </c>
      <c r="Z646" s="169"/>
      <c r="AA646" s="169"/>
      <c r="AB646" s="169"/>
      <c r="AC646" s="169"/>
      <c r="AD646" s="169"/>
      <c r="AE646" s="169"/>
      <c r="AF646" s="169" t="s">
        <v>776</v>
      </c>
      <c r="AG646" s="169"/>
      <c r="AH646" s="169"/>
      <c r="AI646" s="169"/>
      <c r="AJ646" s="169"/>
      <c r="AK646" s="169"/>
      <c r="AL646" s="169"/>
      <c r="AM646" s="172">
        <v>44964</v>
      </c>
      <c r="AN646" s="172" t="s">
        <v>772</v>
      </c>
      <c r="AO646" s="173">
        <v>45331</v>
      </c>
      <c r="AP646" s="173">
        <v>45460</v>
      </c>
      <c r="AQ646" s="184"/>
      <c r="AR646" s="184"/>
      <c r="AS646" s="186"/>
      <c r="AT646" s="172"/>
      <c r="AU646" s="172"/>
      <c r="AV646" s="172"/>
      <c r="AW646" s="179"/>
      <c r="AX646" s="180"/>
      <c r="AY646" s="181"/>
      <c r="AZ646" s="182"/>
      <c r="BA646" s="183"/>
    </row>
    <row r="647" spans="1:53" ht="38.25" x14ac:dyDescent="0.25">
      <c r="A647" s="165" t="e">
        <f t="shared" si="6"/>
        <v>#REF!</v>
      </c>
      <c r="B647" s="166" t="s">
        <v>3696</v>
      </c>
      <c r="C647" s="167" t="s">
        <v>239</v>
      </c>
      <c r="D647" s="168" t="s">
        <v>3149</v>
      </c>
      <c r="E647" s="166" t="s">
        <v>439</v>
      </c>
      <c r="F647" s="169" t="s">
        <v>3139</v>
      </c>
      <c r="G647" s="170" t="s">
        <v>3582</v>
      </c>
      <c r="H647" s="170" t="s">
        <v>3590</v>
      </c>
      <c r="I647" s="169" t="s">
        <v>1585</v>
      </c>
      <c r="J647" s="166" t="s">
        <v>3663</v>
      </c>
      <c r="K647" s="166" t="s">
        <v>3697</v>
      </c>
      <c r="L647" s="171" t="s">
        <v>776</v>
      </c>
      <c r="M647" s="171" t="s">
        <v>776</v>
      </c>
      <c r="N647" s="171" t="s">
        <v>776</v>
      </c>
      <c r="O647" s="171" t="s">
        <v>776</v>
      </c>
      <c r="P647" s="171" t="s">
        <v>776</v>
      </c>
      <c r="Q647" s="169"/>
      <c r="R647" s="169"/>
      <c r="S647" s="169"/>
      <c r="T647" s="169" t="s">
        <v>776</v>
      </c>
      <c r="U647" s="169" t="s">
        <v>776</v>
      </c>
      <c r="V647" s="169"/>
      <c r="W647" s="169"/>
      <c r="X647" s="169"/>
      <c r="Y647" s="169"/>
      <c r="Z647" s="169"/>
      <c r="AA647" s="169"/>
      <c r="AB647" s="169"/>
      <c r="AC647" s="169" t="s">
        <v>776</v>
      </c>
      <c r="AD647" s="178" t="s">
        <v>3156</v>
      </c>
      <c r="AE647" s="169"/>
      <c r="AF647" s="169" t="s">
        <v>776</v>
      </c>
      <c r="AG647" s="169" t="s">
        <v>776</v>
      </c>
      <c r="AH647" s="169"/>
      <c r="AI647" s="169" t="s">
        <v>776</v>
      </c>
      <c r="AJ647" s="169"/>
      <c r="AK647" s="169"/>
      <c r="AL647" s="169"/>
      <c r="AM647" s="172">
        <v>44960</v>
      </c>
      <c r="AN647" s="172" t="s">
        <v>772</v>
      </c>
      <c r="AO647" s="173">
        <v>45386</v>
      </c>
      <c r="AP647" s="174"/>
      <c r="AQ647" s="174"/>
      <c r="AR647" s="172"/>
      <c r="AS647" s="172"/>
      <c r="AT647" s="172"/>
      <c r="AU647" s="172"/>
      <c r="AV647" s="172"/>
      <c r="AW647" s="179"/>
      <c r="AX647" s="180"/>
      <c r="AY647" s="200"/>
      <c r="AZ647" s="182"/>
      <c r="BA647" s="183"/>
    </row>
    <row r="648" spans="1:53" ht="38.25" x14ac:dyDescent="0.25">
      <c r="A648" s="165" t="e">
        <f t="shared" si="6"/>
        <v>#REF!</v>
      </c>
      <c r="B648" s="166" t="s">
        <v>3698</v>
      </c>
      <c r="C648" s="167" t="s">
        <v>239</v>
      </c>
      <c r="D648" s="168" t="s">
        <v>3149</v>
      </c>
      <c r="E648" s="166" t="s">
        <v>439</v>
      </c>
      <c r="F648" s="169" t="s">
        <v>3139</v>
      </c>
      <c r="G648" s="170" t="s">
        <v>3582</v>
      </c>
      <c r="H648" s="170" t="s">
        <v>3583</v>
      </c>
      <c r="I648" s="169" t="s">
        <v>1585</v>
      </c>
      <c r="J648" s="166" t="s">
        <v>3587</v>
      </c>
      <c r="K648" s="166" t="s">
        <v>3699</v>
      </c>
      <c r="L648" s="171" t="s">
        <v>776</v>
      </c>
      <c r="M648" s="171" t="s">
        <v>776</v>
      </c>
      <c r="N648" s="171" t="s">
        <v>776</v>
      </c>
      <c r="O648" s="171" t="s">
        <v>776</v>
      </c>
      <c r="P648" s="171" t="s">
        <v>776</v>
      </c>
      <c r="Q648" s="169" t="s">
        <v>776</v>
      </c>
      <c r="R648" s="169" t="s">
        <v>776</v>
      </c>
      <c r="S648" s="169" t="s">
        <v>776</v>
      </c>
      <c r="T648" s="169" t="s">
        <v>776</v>
      </c>
      <c r="U648" s="169" t="s">
        <v>776</v>
      </c>
      <c r="V648" s="169"/>
      <c r="W648" s="169"/>
      <c r="X648" s="169" t="s">
        <v>776</v>
      </c>
      <c r="Y648" s="169" t="s">
        <v>776</v>
      </c>
      <c r="Z648" s="169"/>
      <c r="AA648" s="169"/>
      <c r="AB648" s="169"/>
      <c r="AC648" s="169" t="s">
        <v>776</v>
      </c>
      <c r="AD648" s="178" t="s">
        <v>3156</v>
      </c>
      <c r="AE648" s="169"/>
      <c r="AF648" s="169" t="s">
        <v>776</v>
      </c>
      <c r="AG648" s="169"/>
      <c r="AH648" s="169"/>
      <c r="AI648" s="169" t="s">
        <v>776</v>
      </c>
      <c r="AJ648" s="169"/>
      <c r="AK648" s="169"/>
      <c r="AL648" s="169"/>
      <c r="AM648" s="172">
        <v>44961</v>
      </c>
      <c r="AN648" s="172" t="s">
        <v>772</v>
      </c>
      <c r="AO648" s="173">
        <v>45415</v>
      </c>
      <c r="AP648" s="173">
        <v>45538</v>
      </c>
      <c r="AQ648" s="188"/>
      <c r="AR648" s="189"/>
      <c r="AS648" s="186"/>
      <c r="AT648" s="172"/>
      <c r="AU648" s="172"/>
      <c r="AV648" s="172"/>
      <c r="AW648" s="179"/>
      <c r="AX648" s="180"/>
      <c r="AY648" s="181"/>
      <c r="AZ648" s="182"/>
      <c r="BA648" s="183"/>
    </row>
    <row r="649" spans="1:53" x14ac:dyDescent="0.25">
      <c r="A649" s="165" t="e">
        <f t="shared" si="6"/>
        <v>#REF!</v>
      </c>
      <c r="B649" s="166" t="s">
        <v>3700</v>
      </c>
      <c r="C649" s="167" t="s">
        <v>239</v>
      </c>
      <c r="D649" s="168" t="s">
        <v>3149</v>
      </c>
      <c r="E649" s="166" t="s">
        <v>439</v>
      </c>
      <c r="F649" s="169" t="s">
        <v>3139</v>
      </c>
      <c r="G649" s="170" t="s">
        <v>3582</v>
      </c>
      <c r="H649" s="170" t="s">
        <v>3583</v>
      </c>
      <c r="I649" s="169" t="s">
        <v>1585</v>
      </c>
      <c r="J649" s="166" t="s">
        <v>3701</v>
      </c>
      <c r="K649" s="166" t="s">
        <v>3702</v>
      </c>
      <c r="L649" s="171"/>
      <c r="M649" s="171"/>
      <c r="N649" s="171" t="s">
        <v>776</v>
      </c>
      <c r="O649" s="171"/>
      <c r="P649" s="171"/>
      <c r="Q649" s="169"/>
      <c r="R649" s="169"/>
      <c r="S649" s="169"/>
      <c r="T649" s="169"/>
      <c r="U649" s="169" t="s">
        <v>776</v>
      </c>
      <c r="V649" s="169"/>
      <c r="W649" s="169"/>
      <c r="X649" s="169" t="s">
        <v>776</v>
      </c>
      <c r="Y649" s="169"/>
      <c r="Z649" s="169"/>
      <c r="AA649" s="169"/>
      <c r="AB649" s="169"/>
      <c r="AC649" s="169"/>
      <c r="AD649" s="169"/>
      <c r="AE649" s="169"/>
      <c r="AF649" s="169" t="s">
        <v>776</v>
      </c>
      <c r="AG649" s="169" t="s">
        <v>776</v>
      </c>
      <c r="AH649" s="169"/>
      <c r="AI649" s="169"/>
      <c r="AJ649" s="169"/>
      <c r="AK649" s="169"/>
      <c r="AL649" s="169"/>
      <c r="AM649" s="172">
        <v>45008</v>
      </c>
      <c r="AN649" s="172" t="s">
        <v>772</v>
      </c>
      <c r="AO649" s="173">
        <v>45397</v>
      </c>
      <c r="AP649" s="174"/>
      <c r="AQ649" s="174"/>
      <c r="AR649" s="172"/>
      <c r="AS649" s="172"/>
      <c r="AT649" s="172"/>
      <c r="AU649" s="172"/>
      <c r="AV649" s="172"/>
      <c r="AW649" s="179"/>
      <c r="AX649" s="180"/>
      <c r="AY649" s="181"/>
      <c r="AZ649" s="182"/>
      <c r="BA649" s="183"/>
    </row>
    <row r="650" spans="1:53" ht="38.25" x14ac:dyDescent="0.25">
      <c r="A650" s="165" t="e">
        <f t="shared" si="6"/>
        <v>#REF!</v>
      </c>
      <c r="B650" s="166" t="s">
        <v>3703</v>
      </c>
      <c r="C650" s="167" t="s">
        <v>239</v>
      </c>
      <c r="D650" s="168" t="s">
        <v>3149</v>
      </c>
      <c r="E650" s="166" t="s">
        <v>3704</v>
      </c>
      <c r="F650" s="169" t="s">
        <v>3139</v>
      </c>
      <c r="G650" s="170" t="s">
        <v>3582</v>
      </c>
      <c r="H650" s="170" t="s">
        <v>3583</v>
      </c>
      <c r="I650" s="169" t="s">
        <v>1585</v>
      </c>
      <c r="J650" s="166" t="s">
        <v>3701</v>
      </c>
      <c r="K650" s="166" t="s">
        <v>3705</v>
      </c>
      <c r="L650" s="171"/>
      <c r="M650" s="171"/>
      <c r="N650" s="171" t="s">
        <v>776</v>
      </c>
      <c r="O650" s="171" t="s">
        <v>776</v>
      </c>
      <c r="P650" s="171" t="s">
        <v>776</v>
      </c>
      <c r="Q650" s="169"/>
      <c r="R650" s="169" t="s">
        <v>776</v>
      </c>
      <c r="S650" s="169" t="s">
        <v>776</v>
      </c>
      <c r="T650" s="169"/>
      <c r="U650" s="169" t="s">
        <v>776</v>
      </c>
      <c r="V650" s="169"/>
      <c r="W650" s="169"/>
      <c r="X650" s="169" t="s">
        <v>776</v>
      </c>
      <c r="Y650" s="169"/>
      <c r="Z650" s="169"/>
      <c r="AA650" s="169"/>
      <c r="AB650" s="169"/>
      <c r="AC650" s="169" t="s">
        <v>776</v>
      </c>
      <c r="AD650" s="178" t="s">
        <v>3156</v>
      </c>
      <c r="AE650" s="169"/>
      <c r="AF650" s="169" t="s">
        <v>776</v>
      </c>
      <c r="AG650" s="169"/>
      <c r="AH650" s="169"/>
      <c r="AI650" s="169" t="s">
        <v>776</v>
      </c>
      <c r="AJ650" s="169"/>
      <c r="AK650" s="169"/>
      <c r="AL650" s="169"/>
      <c r="AM650" s="172">
        <v>44993</v>
      </c>
      <c r="AN650" s="172" t="s">
        <v>772</v>
      </c>
      <c r="AO650" s="173">
        <v>45391</v>
      </c>
      <c r="AP650" s="174"/>
      <c r="AQ650" s="174"/>
      <c r="AR650" s="172"/>
      <c r="AS650" s="172"/>
      <c r="AT650" s="172"/>
      <c r="AU650" s="172"/>
      <c r="AV650" s="172"/>
      <c r="AW650" s="179"/>
      <c r="AX650" s="180"/>
      <c r="AY650" s="181"/>
      <c r="AZ650" s="182"/>
      <c r="BA650" s="183"/>
    </row>
    <row r="651" spans="1:53" x14ac:dyDescent="0.25">
      <c r="A651" s="165" t="e">
        <f t="shared" si="6"/>
        <v>#REF!</v>
      </c>
      <c r="B651" s="166" t="s">
        <v>3706</v>
      </c>
      <c r="C651" s="167" t="s">
        <v>239</v>
      </c>
      <c r="D651" s="168" t="s">
        <v>3149</v>
      </c>
      <c r="E651" s="166" t="s">
        <v>439</v>
      </c>
      <c r="F651" s="169" t="s">
        <v>3139</v>
      </c>
      <c r="G651" s="170" t="s">
        <v>3582</v>
      </c>
      <c r="H651" s="170" t="s">
        <v>3590</v>
      </c>
      <c r="I651" s="169" t="s">
        <v>1585</v>
      </c>
      <c r="J651" s="166" t="s">
        <v>3591</v>
      </c>
      <c r="K651" s="166" t="s">
        <v>3707</v>
      </c>
      <c r="L651" s="171"/>
      <c r="M651" s="171"/>
      <c r="N651" s="171" t="s">
        <v>776</v>
      </c>
      <c r="O651" s="171" t="s">
        <v>776</v>
      </c>
      <c r="P651" s="171" t="s">
        <v>776</v>
      </c>
      <c r="Q651" s="169"/>
      <c r="R651" s="169"/>
      <c r="S651" s="169"/>
      <c r="T651" s="169"/>
      <c r="U651" s="169" t="s">
        <v>776</v>
      </c>
      <c r="V651" s="169"/>
      <c r="W651" s="169"/>
      <c r="X651" s="169" t="s">
        <v>776</v>
      </c>
      <c r="Y651" s="169" t="s">
        <v>776</v>
      </c>
      <c r="Z651" s="169"/>
      <c r="AA651" s="169" t="s">
        <v>776</v>
      </c>
      <c r="AB651" s="169"/>
      <c r="AC651" s="169"/>
      <c r="AD651" s="169"/>
      <c r="AE651" s="169"/>
      <c r="AF651" s="169" t="s">
        <v>776</v>
      </c>
      <c r="AG651" s="169"/>
      <c r="AH651" s="169"/>
      <c r="AI651" s="169" t="s">
        <v>776</v>
      </c>
      <c r="AJ651" s="169"/>
      <c r="AK651" s="169"/>
      <c r="AL651" s="169"/>
      <c r="AM651" s="172">
        <v>44994</v>
      </c>
      <c r="AN651" s="172" t="s">
        <v>772</v>
      </c>
      <c r="AO651" s="173">
        <v>45296</v>
      </c>
      <c r="AP651" s="173">
        <v>45395</v>
      </c>
      <c r="AQ651" s="173">
        <v>45525</v>
      </c>
      <c r="AR651" s="172"/>
      <c r="AS651" s="172"/>
      <c r="AT651" s="172"/>
      <c r="AU651" s="172"/>
      <c r="AV651" s="172"/>
      <c r="AW651" s="179"/>
      <c r="AX651" s="180"/>
      <c r="AY651" s="181"/>
      <c r="AZ651" s="182"/>
      <c r="BA651" s="183"/>
    </row>
    <row r="652" spans="1:53" ht="38.25" x14ac:dyDescent="0.25">
      <c r="A652" s="165" t="e">
        <f t="shared" si="6"/>
        <v>#REF!</v>
      </c>
      <c r="B652" s="166" t="s">
        <v>3708</v>
      </c>
      <c r="C652" s="167" t="s">
        <v>237</v>
      </c>
      <c r="D652" s="168" t="s">
        <v>3138</v>
      </c>
      <c r="E652" s="166" t="s">
        <v>439</v>
      </c>
      <c r="F652" s="169" t="s">
        <v>3139</v>
      </c>
      <c r="G652" s="170" t="s">
        <v>3582</v>
      </c>
      <c r="H652" s="170" t="s">
        <v>3583</v>
      </c>
      <c r="I652" s="169" t="s">
        <v>1585</v>
      </c>
      <c r="J652" s="166" t="s">
        <v>3584</v>
      </c>
      <c r="K652" s="166" t="s">
        <v>3709</v>
      </c>
      <c r="L652" s="171"/>
      <c r="M652" s="171" t="s">
        <v>776</v>
      </c>
      <c r="N652" s="171" t="s">
        <v>776</v>
      </c>
      <c r="O652" s="171" t="s">
        <v>776</v>
      </c>
      <c r="P652" s="171" t="s">
        <v>776</v>
      </c>
      <c r="Q652" s="169"/>
      <c r="R652" s="169" t="s">
        <v>776</v>
      </c>
      <c r="S652" s="169" t="s">
        <v>776</v>
      </c>
      <c r="T652" s="169"/>
      <c r="U652" s="169" t="s">
        <v>776</v>
      </c>
      <c r="V652" s="169"/>
      <c r="W652" s="169"/>
      <c r="X652" s="169" t="s">
        <v>776</v>
      </c>
      <c r="Y652" s="169"/>
      <c r="Z652" s="169"/>
      <c r="AA652" s="169"/>
      <c r="AB652" s="169"/>
      <c r="AC652" s="169" t="s">
        <v>776</v>
      </c>
      <c r="AD652" s="178" t="s">
        <v>3156</v>
      </c>
      <c r="AE652" s="169"/>
      <c r="AF652" s="169" t="s">
        <v>776</v>
      </c>
      <c r="AG652" s="169" t="s">
        <v>776</v>
      </c>
      <c r="AH652" s="169"/>
      <c r="AI652" s="169"/>
      <c r="AJ652" s="169"/>
      <c r="AK652" s="169"/>
      <c r="AL652" s="169"/>
      <c r="AM652" s="172">
        <v>45049</v>
      </c>
      <c r="AN652" s="172" t="s">
        <v>772</v>
      </c>
      <c r="AO652" s="173">
        <v>45358</v>
      </c>
      <c r="AP652" s="173">
        <v>45489</v>
      </c>
      <c r="AQ652" s="184"/>
      <c r="AR652" s="185"/>
      <c r="AS652" s="186"/>
      <c r="AT652" s="172"/>
      <c r="AU652" s="172"/>
      <c r="AV652" s="172"/>
      <c r="AW652" s="179"/>
      <c r="AX652" s="180"/>
      <c r="AY652" s="181"/>
      <c r="AZ652" s="182"/>
      <c r="BA652" s="183"/>
    </row>
    <row r="653" spans="1:53" ht="38.25" x14ac:dyDescent="0.25">
      <c r="A653" s="165" t="e">
        <f t="shared" si="6"/>
        <v>#REF!</v>
      </c>
      <c r="B653" s="166" t="s">
        <v>3710</v>
      </c>
      <c r="C653" s="167" t="s">
        <v>239</v>
      </c>
      <c r="D653" s="168" t="s">
        <v>3149</v>
      </c>
      <c r="E653" s="166" t="s">
        <v>439</v>
      </c>
      <c r="F653" s="169" t="s">
        <v>3139</v>
      </c>
      <c r="G653" s="170" t="s">
        <v>3582</v>
      </c>
      <c r="H653" s="170" t="s">
        <v>3583</v>
      </c>
      <c r="I653" s="169" t="s">
        <v>1585</v>
      </c>
      <c r="J653" s="166" t="s">
        <v>3584</v>
      </c>
      <c r="K653" s="166" t="s">
        <v>3669</v>
      </c>
      <c r="L653" s="171"/>
      <c r="M653" s="171"/>
      <c r="N653" s="171"/>
      <c r="O653" s="171" t="s">
        <v>776</v>
      </c>
      <c r="P653" s="171" t="s">
        <v>776</v>
      </c>
      <c r="Q653" s="169"/>
      <c r="R653" s="169" t="s">
        <v>776</v>
      </c>
      <c r="S653" s="169"/>
      <c r="T653" s="169"/>
      <c r="U653" s="169" t="s">
        <v>776</v>
      </c>
      <c r="V653" s="169"/>
      <c r="W653" s="169"/>
      <c r="X653" s="169"/>
      <c r="Y653" s="169"/>
      <c r="Z653" s="169"/>
      <c r="AA653" s="169"/>
      <c r="AB653" s="169"/>
      <c r="AC653" s="169" t="s">
        <v>776</v>
      </c>
      <c r="AD653" s="178" t="s">
        <v>3156</v>
      </c>
      <c r="AE653" s="169"/>
      <c r="AF653" s="169"/>
      <c r="AG653" s="169" t="s">
        <v>776</v>
      </c>
      <c r="AH653" s="169"/>
      <c r="AI653" s="169" t="s">
        <v>776</v>
      </c>
      <c r="AJ653" s="169"/>
      <c r="AK653" s="169"/>
      <c r="AL653" s="169"/>
      <c r="AM653" s="172">
        <v>45049</v>
      </c>
      <c r="AN653" s="172" t="s">
        <v>772</v>
      </c>
      <c r="AO653" s="173">
        <v>45308</v>
      </c>
      <c r="AP653" s="173">
        <v>45420</v>
      </c>
      <c r="AQ653" s="174"/>
      <c r="AR653" s="172"/>
      <c r="AS653" s="172"/>
      <c r="AT653" s="172"/>
      <c r="AU653" s="172"/>
      <c r="AV653" s="172"/>
      <c r="AW653" s="179"/>
      <c r="AX653" s="180"/>
      <c r="AY653" s="181"/>
      <c r="AZ653" s="182"/>
      <c r="BA653" s="183"/>
    </row>
    <row r="654" spans="1:53" x14ac:dyDescent="0.25">
      <c r="A654" s="165" t="e">
        <f t="shared" si="6"/>
        <v>#REF!</v>
      </c>
      <c r="B654" s="166" t="s">
        <v>3711</v>
      </c>
      <c r="C654" s="167" t="s">
        <v>239</v>
      </c>
      <c r="D654" s="168" t="s">
        <v>3149</v>
      </c>
      <c r="E654" s="166" t="s">
        <v>439</v>
      </c>
      <c r="F654" s="169" t="s">
        <v>3139</v>
      </c>
      <c r="G654" s="170" t="s">
        <v>3582</v>
      </c>
      <c r="H654" s="170" t="s">
        <v>3606</v>
      </c>
      <c r="I654" s="169" t="s">
        <v>1585</v>
      </c>
      <c r="J654" s="166" t="s">
        <v>3619</v>
      </c>
      <c r="K654" s="166" t="s">
        <v>3712</v>
      </c>
      <c r="L654" s="171" t="s">
        <v>776</v>
      </c>
      <c r="M654" s="171" t="s">
        <v>776</v>
      </c>
      <c r="N654" s="171"/>
      <c r="O654" s="171"/>
      <c r="P654" s="171"/>
      <c r="Q654" s="169"/>
      <c r="R654" s="169"/>
      <c r="S654" s="169" t="s">
        <v>776</v>
      </c>
      <c r="T654" s="169"/>
      <c r="U654" s="169"/>
      <c r="V654" s="169"/>
      <c r="W654" s="169"/>
      <c r="X654" s="169"/>
      <c r="Y654" s="169"/>
      <c r="Z654" s="169"/>
      <c r="AA654" s="169"/>
      <c r="AB654" s="169"/>
      <c r="AC654" s="169"/>
      <c r="AD654" s="169"/>
      <c r="AE654" s="169"/>
      <c r="AF654" s="169" t="s">
        <v>776</v>
      </c>
      <c r="AG654" s="169"/>
      <c r="AH654" s="169"/>
      <c r="AI654" s="169" t="s">
        <v>776</v>
      </c>
      <c r="AJ654" s="169"/>
      <c r="AK654" s="169"/>
      <c r="AL654" s="169"/>
      <c r="AM654" s="172">
        <v>45083</v>
      </c>
      <c r="AN654" s="172" t="s">
        <v>772</v>
      </c>
      <c r="AO654" s="173">
        <v>45306</v>
      </c>
      <c r="AP654" s="173">
        <v>45423</v>
      </c>
      <c r="AQ654" s="174"/>
      <c r="AR654" s="172"/>
      <c r="AS654" s="172"/>
      <c r="AT654" s="172"/>
      <c r="AU654" s="172"/>
      <c r="AV654" s="172"/>
      <c r="AW654" s="179"/>
      <c r="AX654" s="180"/>
      <c r="AY654" s="181"/>
      <c r="AZ654" s="182"/>
      <c r="BA654" s="183"/>
    </row>
    <row r="655" spans="1:53" ht="38.25" x14ac:dyDescent="0.25">
      <c r="A655" s="165" t="e">
        <f t="shared" si="6"/>
        <v>#REF!</v>
      </c>
      <c r="B655" s="166" t="s">
        <v>3713</v>
      </c>
      <c r="C655" s="167" t="s">
        <v>239</v>
      </c>
      <c r="D655" s="168" t="s">
        <v>3149</v>
      </c>
      <c r="E655" s="166" t="s">
        <v>439</v>
      </c>
      <c r="F655" s="169" t="s">
        <v>3139</v>
      </c>
      <c r="G655" s="170" t="s">
        <v>3582</v>
      </c>
      <c r="H655" s="170" t="s">
        <v>3583</v>
      </c>
      <c r="I655" s="169" t="s">
        <v>1585</v>
      </c>
      <c r="J655" s="166" t="s">
        <v>3694</v>
      </c>
      <c r="K655" s="166" t="s">
        <v>3695</v>
      </c>
      <c r="L655" s="171"/>
      <c r="M655" s="171"/>
      <c r="N655" s="171"/>
      <c r="O655" s="171" t="s">
        <v>776</v>
      </c>
      <c r="P655" s="171" t="s">
        <v>776</v>
      </c>
      <c r="Q655" s="169"/>
      <c r="R655" s="169"/>
      <c r="S655" s="169"/>
      <c r="T655" s="169"/>
      <c r="U655" s="169"/>
      <c r="V655" s="169"/>
      <c r="W655" s="169"/>
      <c r="X655" s="169"/>
      <c r="Y655" s="169"/>
      <c r="Z655" s="169"/>
      <c r="AA655" s="169"/>
      <c r="AB655" s="169"/>
      <c r="AC655" s="169" t="s">
        <v>776</v>
      </c>
      <c r="AD655" s="178" t="s">
        <v>3156</v>
      </c>
      <c r="AE655" s="169"/>
      <c r="AF655" s="169" t="s">
        <v>776</v>
      </c>
      <c r="AG655" s="169" t="s">
        <v>776</v>
      </c>
      <c r="AH655" s="169"/>
      <c r="AI655" s="169"/>
      <c r="AJ655" s="169"/>
      <c r="AK655" s="169"/>
      <c r="AL655" s="169"/>
      <c r="AM655" s="172">
        <v>45134</v>
      </c>
      <c r="AN655" s="172" t="s">
        <v>772</v>
      </c>
      <c r="AO655" s="173">
        <v>45352</v>
      </c>
      <c r="AP655" s="173">
        <v>45463</v>
      </c>
      <c r="AQ655" s="216"/>
      <c r="AR655" s="186"/>
      <c r="AS655" s="172"/>
      <c r="AT655" s="172"/>
      <c r="AU655" s="172"/>
      <c r="AV655" s="172"/>
      <c r="AW655" s="179"/>
      <c r="AX655" s="180"/>
      <c r="AY655" s="181"/>
      <c r="AZ655" s="182"/>
      <c r="BA655" s="183"/>
    </row>
    <row r="656" spans="1:53" ht="25.5" x14ac:dyDescent="0.25">
      <c r="A656" s="165" t="e">
        <f t="shared" si="6"/>
        <v>#REF!</v>
      </c>
      <c r="B656" s="166" t="s">
        <v>3714</v>
      </c>
      <c r="C656" s="167" t="s">
        <v>239</v>
      </c>
      <c r="D656" s="168" t="s">
        <v>3149</v>
      </c>
      <c r="E656" s="166" t="s">
        <v>439</v>
      </c>
      <c r="F656" s="169" t="s">
        <v>3139</v>
      </c>
      <c r="G656" s="170" t="s">
        <v>3140</v>
      </c>
      <c r="H656" s="170" t="s">
        <v>3145</v>
      </c>
      <c r="I656" s="169" t="s">
        <v>1585</v>
      </c>
      <c r="J656" s="166" t="s">
        <v>3715</v>
      </c>
      <c r="K656" s="166" t="s">
        <v>3716</v>
      </c>
      <c r="L656" s="171"/>
      <c r="M656" s="171"/>
      <c r="N656" s="171"/>
      <c r="O656" s="171"/>
      <c r="P656" s="171" t="s">
        <v>776</v>
      </c>
      <c r="Q656" s="169"/>
      <c r="R656" s="169" t="s">
        <v>776</v>
      </c>
      <c r="S656" s="169" t="s">
        <v>776</v>
      </c>
      <c r="T656" s="169"/>
      <c r="U656" s="169"/>
      <c r="V656" s="169"/>
      <c r="W656" s="169" t="s">
        <v>776</v>
      </c>
      <c r="X656" s="169"/>
      <c r="Y656" s="169"/>
      <c r="Z656" s="169"/>
      <c r="AA656" s="169"/>
      <c r="AB656" s="169"/>
      <c r="AC656" s="169"/>
      <c r="AD656" s="169"/>
      <c r="AE656" s="169"/>
      <c r="AF656" s="169" t="s">
        <v>776</v>
      </c>
      <c r="AG656" s="169" t="s">
        <v>776</v>
      </c>
      <c r="AH656" s="169" t="s">
        <v>776</v>
      </c>
      <c r="AI656" s="169" t="s">
        <v>776</v>
      </c>
      <c r="AJ656" s="169"/>
      <c r="AK656" s="169"/>
      <c r="AL656" s="169"/>
      <c r="AM656" s="172">
        <v>45224</v>
      </c>
      <c r="AN656" s="172" t="s">
        <v>772</v>
      </c>
      <c r="AO656" s="173">
        <v>45359</v>
      </c>
      <c r="AP656" s="173">
        <v>45513</v>
      </c>
      <c r="AQ656" s="184"/>
      <c r="AR656" s="185"/>
      <c r="AS656" s="188"/>
      <c r="AT656" s="186"/>
      <c r="AU656" s="172"/>
      <c r="AV656" s="172"/>
      <c r="AW656" s="179"/>
      <c r="AX656" s="180"/>
      <c r="AY656" s="200"/>
      <c r="AZ656" s="182"/>
      <c r="BA656" s="183"/>
    </row>
    <row r="657" spans="1:53" ht="38.25" x14ac:dyDescent="0.25">
      <c r="A657" s="165" t="e">
        <f t="shared" si="6"/>
        <v>#REF!</v>
      </c>
      <c r="B657" s="166" t="s">
        <v>362</v>
      </c>
      <c r="C657" s="167" t="s">
        <v>239</v>
      </c>
      <c r="D657" s="168" t="s">
        <v>3149</v>
      </c>
      <c r="E657" s="166" t="s">
        <v>439</v>
      </c>
      <c r="F657" s="169" t="s">
        <v>3139</v>
      </c>
      <c r="G657" s="170" t="s">
        <v>3140</v>
      </c>
      <c r="H657" s="170" t="s">
        <v>3717</v>
      </c>
      <c r="I657" s="169" t="s">
        <v>1585</v>
      </c>
      <c r="J657" s="166" t="s">
        <v>560</v>
      </c>
      <c r="K657" s="166" t="s">
        <v>3718</v>
      </c>
      <c r="L657" s="171" t="s">
        <v>776</v>
      </c>
      <c r="M657" s="171" t="s">
        <v>776</v>
      </c>
      <c r="N657" s="171" t="s">
        <v>776</v>
      </c>
      <c r="O657" s="171" t="s">
        <v>776</v>
      </c>
      <c r="P657" s="171" t="s">
        <v>776</v>
      </c>
      <c r="Q657" s="169"/>
      <c r="R657" s="169"/>
      <c r="S657" s="169" t="s">
        <v>776</v>
      </c>
      <c r="T657" s="169"/>
      <c r="U657" s="169"/>
      <c r="V657" s="169" t="s">
        <v>776</v>
      </c>
      <c r="W657" s="169"/>
      <c r="X657" s="169"/>
      <c r="Y657" s="169"/>
      <c r="Z657" s="169"/>
      <c r="AA657" s="169"/>
      <c r="AB657" s="169"/>
      <c r="AC657" s="169" t="s">
        <v>776</v>
      </c>
      <c r="AD657" s="178" t="s">
        <v>3156</v>
      </c>
      <c r="AE657" s="169"/>
      <c r="AF657" s="169" t="s">
        <v>776</v>
      </c>
      <c r="AG657" s="169" t="s">
        <v>776</v>
      </c>
      <c r="AH657" s="169" t="s">
        <v>776</v>
      </c>
      <c r="AI657" s="169" t="s">
        <v>776</v>
      </c>
      <c r="AJ657" s="169"/>
      <c r="AK657" s="169"/>
      <c r="AL657" s="169"/>
      <c r="AM657" s="172">
        <v>45244</v>
      </c>
      <c r="AN657" s="172" t="s">
        <v>772</v>
      </c>
      <c r="AO657" s="173">
        <v>45390</v>
      </c>
      <c r="AP657" s="173">
        <v>45476</v>
      </c>
      <c r="AQ657" s="173">
        <v>45509</v>
      </c>
      <c r="AR657" s="186"/>
      <c r="AS657" s="186"/>
      <c r="AT657" s="172"/>
      <c r="AU657" s="172"/>
      <c r="AV657" s="172"/>
      <c r="AW657" s="179" t="s">
        <v>783</v>
      </c>
      <c r="AX657" s="180">
        <v>45509</v>
      </c>
      <c r="AY657" s="194" t="s">
        <v>3719</v>
      </c>
      <c r="AZ657" s="198">
        <v>2</v>
      </c>
      <c r="BA657" s="183"/>
    </row>
    <row r="658" spans="1:53" x14ac:dyDescent="0.25">
      <c r="A658" s="165" t="e">
        <f t="shared" si="6"/>
        <v>#REF!</v>
      </c>
      <c r="B658" s="166" t="s">
        <v>3720</v>
      </c>
      <c r="C658" s="167" t="s">
        <v>239</v>
      </c>
      <c r="D658" s="168" t="s">
        <v>3149</v>
      </c>
      <c r="E658" s="166" t="s">
        <v>439</v>
      </c>
      <c r="F658" s="169" t="s">
        <v>3139</v>
      </c>
      <c r="G658" s="170" t="s">
        <v>3582</v>
      </c>
      <c r="H658" s="170" t="s">
        <v>3583</v>
      </c>
      <c r="I658" s="169" t="s">
        <v>1585</v>
      </c>
      <c r="J658" s="166" t="s">
        <v>3694</v>
      </c>
      <c r="K658" s="166" t="s">
        <v>3721</v>
      </c>
      <c r="L658" s="171"/>
      <c r="M658" s="171" t="s">
        <v>776</v>
      </c>
      <c r="N658" s="171" t="s">
        <v>776</v>
      </c>
      <c r="O658" s="171" t="s">
        <v>776</v>
      </c>
      <c r="P658" s="171" t="s">
        <v>776</v>
      </c>
      <c r="Q658" s="169" t="s">
        <v>776</v>
      </c>
      <c r="R658" s="169" t="s">
        <v>776</v>
      </c>
      <c r="S658" s="169"/>
      <c r="T658" s="169"/>
      <c r="U658" s="169"/>
      <c r="V658" s="169" t="s">
        <v>776</v>
      </c>
      <c r="W658" s="169"/>
      <c r="X658" s="169"/>
      <c r="Y658" s="169"/>
      <c r="Z658" s="169"/>
      <c r="AA658" s="169"/>
      <c r="AB658" s="169"/>
      <c r="AC658" s="169"/>
      <c r="AD658" s="169"/>
      <c r="AE658" s="169"/>
      <c r="AF658" s="169"/>
      <c r="AG658" s="169"/>
      <c r="AH658" s="169"/>
      <c r="AI658" s="169"/>
      <c r="AJ658" s="169"/>
      <c r="AK658" s="169"/>
      <c r="AL658" s="169"/>
      <c r="AM658" s="172">
        <v>45371</v>
      </c>
      <c r="AN658" s="172" t="s">
        <v>772</v>
      </c>
      <c r="AO658" s="173">
        <v>45371</v>
      </c>
      <c r="AP658" s="173">
        <v>45516</v>
      </c>
      <c r="AQ658" s="184"/>
      <c r="AR658" s="185"/>
      <c r="AS658" s="188"/>
      <c r="AT658" s="186"/>
      <c r="AU658" s="172"/>
      <c r="AV658" s="172"/>
      <c r="AW658" s="179"/>
      <c r="AX658" s="180"/>
      <c r="AY658" s="181"/>
      <c r="AZ658" s="182"/>
      <c r="BA658" s="183"/>
    </row>
    <row r="659" spans="1:53" x14ac:dyDescent="0.25">
      <c r="A659" s="165" t="e">
        <f t="shared" si="6"/>
        <v>#REF!</v>
      </c>
      <c r="B659" s="166" t="s">
        <v>3722</v>
      </c>
      <c r="C659" s="167" t="s">
        <v>237</v>
      </c>
      <c r="D659" s="168" t="s">
        <v>3138</v>
      </c>
      <c r="E659" s="166" t="s">
        <v>439</v>
      </c>
      <c r="F659" s="169" t="s">
        <v>3139</v>
      </c>
      <c r="G659" s="170" t="s">
        <v>3582</v>
      </c>
      <c r="H659" s="170" t="s">
        <v>3590</v>
      </c>
      <c r="I659" s="169" t="s">
        <v>1585</v>
      </c>
      <c r="J659" s="166" t="s">
        <v>3723</v>
      </c>
      <c r="K659" s="166" t="s">
        <v>3724</v>
      </c>
      <c r="L659" s="171" t="s">
        <v>776</v>
      </c>
      <c r="M659" s="171" t="s">
        <v>776</v>
      </c>
      <c r="N659" s="171" t="s">
        <v>776</v>
      </c>
      <c r="O659" s="171" t="s">
        <v>776</v>
      </c>
      <c r="P659" s="171" t="s">
        <v>776</v>
      </c>
      <c r="Q659" s="169"/>
      <c r="R659" s="169" t="s">
        <v>776</v>
      </c>
      <c r="S659" s="169"/>
      <c r="T659" s="169"/>
      <c r="U659" s="169"/>
      <c r="V659" s="169" t="s">
        <v>776</v>
      </c>
      <c r="W659" s="169"/>
      <c r="X659" s="169"/>
      <c r="Y659" s="169" t="s">
        <v>776</v>
      </c>
      <c r="Z659" s="169"/>
      <c r="AA659" s="169"/>
      <c r="AB659" s="169"/>
      <c r="AC659" s="169"/>
      <c r="AD659" s="169"/>
      <c r="AE659" s="169"/>
      <c r="AF659" s="169"/>
      <c r="AG659" s="169"/>
      <c r="AH659" s="169"/>
      <c r="AI659" s="169"/>
      <c r="AJ659" s="169"/>
      <c r="AK659" s="169"/>
      <c r="AL659" s="169"/>
      <c r="AM659" s="172">
        <v>45406</v>
      </c>
      <c r="AN659" s="172" t="s">
        <v>772</v>
      </c>
      <c r="AO659" s="173">
        <v>45485</v>
      </c>
      <c r="AP659" s="174"/>
      <c r="AQ659" s="174"/>
      <c r="AR659" s="172"/>
      <c r="AS659" s="172"/>
      <c r="AT659" s="172"/>
      <c r="AU659" s="172"/>
      <c r="AV659" s="172"/>
      <c r="AW659" s="179"/>
      <c r="AX659" s="180"/>
      <c r="AY659" s="181"/>
      <c r="AZ659" s="182"/>
      <c r="BA659" s="183"/>
    </row>
    <row r="660" spans="1:53" ht="25.5" x14ac:dyDescent="0.25">
      <c r="A660" s="165" t="e">
        <f t="shared" si="6"/>
        <v>#REF!</v>
      </c>
      <c r="B660" s="166" t="s">
        <v>3725</v>
      </c>
      <c r="C660" s="167" t="s">
        <v>439</v>
      </c>
      <c r="D660" s="168" t="s">
        <v>3149</v>
      </c>
      <c r="E660" s="166" t="s">
        <v>439</v>
      </c>
      <c r="F660" s="169" t="s">
        <v>3139</v>
      </c>
      <c r="G660" s="170" t="s">
        <v>3140</v>
      </c>
      <c r="H660" s="170" t="s">
        <v>3145</v>
      </c>
      <c r="I660" s="169" t="s">
        <v>1585</v>
      </c>
      <c r="J660" s="166" t="s">
        <v>3726</v>
      </c>
      <c r="K660" s="166" t="s">
        <v>3727</v>
      </c>
      <c r="L660" s="171" t="s">
        <v>776</v>
      </c>
      <c r="M660" s="171" t="s">
        <v>776</v>
      </c>
      <c r="N660" s="171" t="s">
        <v>776</v>
      </c>
      <c r="O660" s="171" t="s">
        <v>776</v>
      </c>
      <c r="P660" s="171" t="s">
        <v>776</v>
      </c>
      <c r="Q660" s="169"/>
      <c r="R660" s="169" t="s">
        <v>776</v>
      </c>
      <c r="S660" s="169" t="s">
        <v>776</v>
      </c>
      <c r="T660" s="169"/>
      <c r="U660" s="169"/>
      <c r="V660" s="169" t="s">
        <v>776</v>
      </c>
      <c r="W660" s="169"/>
      <c r="X660" s="169"/>
      <c r="Y660" s="169"/>
      <c r="Z660" s="169"/>
      <c r="AA660" s="169"/>
      <c r="AB660" s="169"/>
      <c r="AC660" s="169"/>
      <c r="AD660" s="169"/>
      <c r="AE660" s="169"/>
      <c r="AF660" s="169" t="s">
        <v>776</v>
      </c>
      <c r="AG660" s="169"/>
      <c r="AH660" s="169" t="s">
        <v>776</v>
      </c>
      <c r="AI660" s="169" t="s">
        <v>776</v>
      </c>
      <c r="AJ660" s="169"/>
      <c r="AK660" s="169"/>
      <c r="AL660" s="169"/>
      <c r="AM660" s="172">
        <v>44902</v>
      </c>
      <c r="AN660" s="172" t="s">
        <v>773</v>
      </c>
      <c r="AO660" s="174"/>
      <c r="AP660" s="174"/>
      <c r="AQ660" s="174"/>
      <c r="AR660" s="172"/>
      <c r="AS660" s="172"/>
      <c r="AT660" s="172"/>
      <c r="AU660" s="172"/>
      <c r="AV660" s="172"/>
      <c r="AW660" s="179"/>
      <c r="AX660" s="180"/>
      <c r="AY660" s="181"/>
      <c r="AZ660" s="182"/>
      <c r="BA660" s="183"/>
    </row>
    <row r="661" spans="1:53" x14ac:dyDescent="0.25">
      <c r="A661" s="165">
        <v>210</v>
      </c>
      <c r="B661" s="166" t="s">
        <v>3728</v>
      </c>
      <c r="C661" s="167" t="s">
        <v>237</v>
      </c>
      <c r="D661" s="168" t="s">
        <v>3138</v>
      </c>
      <c r="E661" s="166" t="s">
        <v>439</v>
      </c>
      <c r="F661" s="169" t="s">
        <v>3139</v>
      </c>
      <c r="G661" s="178" t="s">
        <v>3447</v>
      </c>
      <c r="H661" s="178" t="s">
        <v>3448</v>
      </c>
      <c r="I661" s="169" t="s">
        <v>1585</v>
      </c>
      <c r="J661" s="166" t="s">
        <v>3729</v>
      </c>
      <c r="K661" s="166" t="s">
        <v>3730</v>
      </c>
      <c r="L661" s="169" t="s">
        <v>776</v>
      </c>
      <c r="M661" s="217"/>
      <c r="N661" s="169" t="s">
        <v>776</v>
      </c>
      <c r="O661" s="169" t="s">
        <v>776</v>
      </c>
      <c r="P661" s="169"/>
      <c r="Q661" s="169"/>
      <c r="R661" s="169" t="s">
        <v>776</v>
      </c>
      <c r="S661" s="169" t="s">
        <v>776</v>
      </c>
      <c r="T661" s="169"/>
      <c r="U661" s="169"/>
      <c r="V661" s="169"/>
      <c r="W661" s="169"/>
      <c r="X661" s="169"/>
      <c r="Y661" s="169"/>
      <c r="Z661" s="169"/>
      <c r="AA661" s="169"/>
      <c r="AB661" s="169"/>
      <c r="AC661" s="169"/>
      <c r="AD661" s="169"/>
      <c r="AE661" s="169"/>
      <c r="AF661" s="169"/>
      <c r="AG661" s="169"/>
      <c r="AH661" s="169"/>
      <c r="AI661" s="169"/>
      <c r="AJ661" s="169"/>
      <c r="AK661" s="169"/>
      <c r="AL661" s="169"/>
      <c r="AM661" s="218">
        <v>45519</v>
      </c>
      <c r="AN661" s="169" t="s">
        <v>774</v>
      </c>
      <c r="AO661" s="174"/>
      <c r="AP661" s="174"/>
      <c r="AQ661" s="174"/>
      <c r="AR661" s="172"/>
      <c r="AS661" s="172"/>
      <c r="AT661" s="172"/>
      <c r="AU661" s="172"/>
      <c r="AV661" s="172"/>
      <c r="AW661" s="179"/>
      <c r="AX661" s="180"/>
      <c r="AY661" s="181"/>
      <c r="AZ661" s="182"/>
      <c r="BA661" s="183"/>
    </row>
    <row r="662" spans="1:53" x14ac:dyDescent="0.25">
      <c r="A662" s="165">
        <v>211</v>
      </c>
      <c r="B662" s="166" t="s">
        <v>3731</v>
      </c>
      <c r="C662" s="167" t="s">
        <v>239</v>
      </c>
      <c r="D662" s="168" t="s">
        <v>3149</v>
      </c>
      <c r="E662" s="166" t="s">
        <v>439</v>
      </c>
      <c r="F662" s="169" t="s">
        <v>3139</v>
      </c>
      <c r="G662" s="170" t="s">
        <v>3447</v>
      </c>
      <c r="H662" s="178" t="s">
        <v>3448</v>
      </c>
      <c r="I662" s="169" t="s">
        <v>1585</v>
      </c>
      <c r="J662" s="166" t="s">
        <v>3458</v>
      </c>
      <c r="K662" s="166" t="s">
        <v>3732</v>
      </c>
      <c r="L662" s="217"/>
      <c r="M662" s="171" t="s">
        <v>776</v>
      </c>
      <c r="N662" s="171" t="s">
        <v>776</v>
      </c>
      <c r="O662" s="169"/>
      <c r="P662" s="169"/>
      <c r="Q662" s="169"/>
      <c r="R662" s="171" t="s">
        <v>776</v>
      </c>
      <c r="S662" s="171" t="s">
        <v>776</v>
      </c>
      <c r="T662" s="169"/>
      <c r="U662" s="171" t="s">
        <v>776</v>
      </c>
      <c r="V662" s="169"/>
      <c r="W662" s="169"/>
      <c r="X662" s="171" t="s">
        <v>776</v>
      </c>
      <c r="Y662" s="169"/>
      <c r="Z662" s="169"/>
      <c r="AA662" s="169"/>
      <c r="AB662" s="169"/>
      <c r="AC662" s="169"/>
      <c r="AD662" s="169"/>
      <c r="AE662" s="169"/>
      <c r="AF662" s="169"/>
      <c r="AG662" s="169"/>
      <c r="AH662" s="169"/>
      <c r="AI662" s="169"/>
      <c r="AJ662" s="169"/>
      <c r="AK662" s="169"/>
      <c r="AL662" s="169"/>
      <c r="AM662" s="172">
        <v>45657</v>
      </c>
      <c r="AN662" s="172" t="s">
        <v>772</v>
      </c>
      <c r="AO662" s="173">
        <v>45596</v>
      </c>
      <c r="AP662" s="174"/>
      <c r="AQ662" s="174"/>
      <c r="AR662" s="172"/>
      <c r="AS662" s="172"/>
      <c r="AT662" s="172"/>
      <c r="AU662" s="172"/>
      <c r="AV662" s="172"/>
      <c r="AW662" s="179"/>
      <c r="AX662" s="180"/>
      <c r="AY662" s="181"/>
      <c r="AZ662" s="182"/>
      <c r="BA662" s="183"/>
    </row>
    <row r="663" spans="1:53" x14ac:dyDescent="0.25">
      <c r="A663" s="165">
        <v>212</v>
      </c>
      <c r="B663" s="166" t="s">
        <v>3733</v>
      </c>
      <c r="C663" s="167" t="s">
        <v>239</v>
      </c>
      <c r="D663" s="168" t="s">
        <v>3149</v>
      </c>
      <c r="E663" s="166" t="s">
        <v>439</v>
      </c>
      <c r="F663" s="169" t="s">
        <v>3139</v>
      </c>
      <c r="G663" s="170" t="s">
        <v>3300</v>
      </c>
      <c r="H663" s="178" t="s">
        <v>3324</v>
      </c>
      <c r="I663" s="169" t="s">
        <v>1585</v>
      </c>
      <c r="J663" s="166" t="s">
        <v>3734</v>
      </c>
      <c r="K663" s="166" t="s">
        <v>3409</v>
      </c>
      <c r="L663" s="217"/>
      <c r="M663" s="171"/>
      <c r="N663" s="171"/>
      <c r="O663" s="169" t="s">
        <v>776</v>
      </c>
      <c r="P663" s="169" t="s">
        <v>776</v>
      </c>
      <c r="Q663" s="169"/>
      <c r="R663" s="171"/>
      <c r="S663" s="171"/>
      <c r="T663" s="169"/>
      <c r="U663" s="171"/>
      <c r="V663" s="169"/>
      <c r="W663" s="169"/>
      <c r="X663" s="171"/>
      <c r="Y663" s="169"/>
      <c r="Z663" s="169"/>
      <c r="AA663" s="169"/>
      <c r="AB663" s="169"/>
      <c r="AC663" s="169"/>
      <c r="AD663" s="169"/>
      <c r="AE663" s="169"/>
      <c r="AF663" s="169"/>
      <c r="AG663" s="169"/>
      <c r="AH663" s="169"/>
      <c r="AI663" s="169"/>
      <c r="AJ663" s="169"/>
      <c r="AK663" s="169"/>
      <c r="AL663" s="169"/>
      <c r="AM663" s="172">
        <v>45208</v>
      </c>
      <c r="AN663" s="172" t="s">
        <v>772</v>
      </c>
      <c r="AO663" s="173">
        <v>45595</v>
      </c>
      <c r="AP663" s="174"/>
      <c r="AQ663" s="174"/>
      <c r="AR663" s="172"/>
      <c r="AS663" s="172"/>
      <c r="AT663" s="172"/>
      <c r="AU663" s="172"/>
      <c r="AV663" s="172"/>
      <c r="AW663" s="179"/>
      <c r="AX663" s="180"/>
      <c r="AY663" s="181"/>
      <c r="AZ663" s="182"/>
      <c r="BA663" s="183"/>
    </row>
  </sheetData>
  <autoFilter ref="A6:XEV451">
    <filterColumn colId="39">
      <filters>
        <filter val="INACTIVA"/>
      </filters>
    </filterColumn>
  </autoFilter>
  <mergeCells count="14">
    <mergeCell ref="XEV4:XEV6"/>
    <mergeCell ref="AF4:AL4"/>
    <mergeCell ref="AO5:AS5"/>
    <mergeCell ref="AT5:AV5"/>
    <mergeCell ref="AF5:AL5"/>
    <mergeCell ref="BA4:BA6"/>
    <mergeCell ref="AW5:AW6"/>
    <mergeCell ref="AX5:AX6"/>
    <mergeCell ref="AZ5:AZ6"/>
    <mergeCell ref="Q4:AE5"/>
    <mergeCell ref="L4:P5"/>
    <mergeCell ref="A4:K5"/>
    <mergeCell ref="AM4:AN5"/>
    <mergeCell ref="AO4:AV4"/>
  </mergeCells>
  <conditionalFormatting sqref="B38">
    <cfRule type="duplicateValues" dxfId="25" priority="8"/>
  </conditionalFormatting>
  <conditionalFormatting sqref="E7:E37 E39:E195">
    <cfRule type="expression" dxfId="24" priority="16">
      <formula>AND(#REF!="OTRO",E7="")</formula>
    </cfRule>
  </conditionalFormatting>
  <conditionalFormatting sqref="E38">
    <cfRule type="expression" dxfId="23" priority="7">
      <formula>AND(#REF!="OTRO",E38="")</formula>
    </cfRule>
  </conditionalFormatting>
  <conditionalFormatting sqref="AM4">
    <cfRule type="duplicateValues" dxfId="22" priority="10"/>
  </conditionalFormatting>
  <conditionalFormatting sqref="AO5 AM6:AN6">
    <cfRule type="duplicateValues" dxfId="21" priority="13"/>
  </conditionalFormatting>
  <conditionalFormatting sqref="AO6:AQ6">
    <cfRule type="duplicateValues" dxfId="20" priority="12"/>
  </conditionalFormatting>
  <conditionalFormatting sqref="AR6:AS6">
    <cfRule type="duplicateValues" dxfId="19" priority="11"/>
  </conditionalFormatting>
  <conditionalFormatting sqref="AZ5">
    <cfRule type="duplicateValues" dxfId="18" priority="9"/>
  </conditionalFormatting>
  <conditionalFormatting sqref="BA4">
    <cfRule type="duplicateValues" dxfId="17" priority="15"/>
  </conditionalFormatting>
  <conditionalFormatting sqref="XEV4:XFD5 AT6:AV6 AW5:AY5 A6:AL6">
    <cfRule type="duplicateValues" dxfId="16" priority="17"/>
  </conditionalFormatting>
  <conditionalFormatting sqref="B7:B37 B39:B195">
    <cfRule type="duplicateValues" dxfId="15" priority="35"/>
  </conditionalFormatting>
  <conditionalFormatting sqref="E452:E453 E455 E459:E503 E507:E661">
    <cfRule type="expression" dxfId="14" priority="1">
      <formula>AND(D452="OTRO",E452="")</formula>
    </cfRule>
  </conditionalFormatting>
  <conditionalFormatting sqref="E457:E458">
    <cfRule type="expression" dxfId="13" priority="2">
      <formula>AND(D457="OTRO",E457="")</formula>
    </cfRule>
  </conditionalFormatting>
  <conditionalFormatting sqref="E504:E506">
    <cfRule type="expression" dxfId="12" priority="3">
      <formula>AND(D504="OTRO",E504="")</formula>
    </cfRule>
  </conditionalFormatting>
  <conditionalFormatting sqref="E454">
    <cfRule type="expression" dxfId="11" priority="4">
      <formula>AND(D454="OTRO",E454="")</formula>
    </cfRule>
  </conditionalFormatting>
  <conditionalFormatting sqref="E456">
    <cfRule type="expression" dxfId="10" priority="5">
      <formula>AND(D456="OTRO",E456="")</formula>
    </cfRule>
  </conditionalFormatting>
  <dataValidations count="13">
    <dataValidation type="date" allowBlank="1" showInputMessage="1" showErrorMessage="1" sqref="AR7:AV37 AR39:AV195">
      <formula1>44197</formula1>
      <formula2>TODAY()</formula2>
    </dataValidation>
    <dataValidation type="date" allowBlank="1" showInputMessage="1" showErrorMessage="1" sqref="AX7:AX37 AX39:AX195">
      <formula1>40179</formula1>
      <formula2>TODAY()</formula2>
    </dataValidation>
    <dataValidation type="list" allowBlank="1" showInputMessage="1" showErrorMessage="1" sqref="I53:I124 H7:H37 I126:I187 H39:H195 I7:I14 I16:I41 I43:I51 I189:I195">
      <formula1>INDIRECT("UPZ_" &amp; IFERROR(LEFT(#REF!,FIND(" ",#REF!,1)-1),#REF!))</formula1>
    </dataValidation>
    <dataValidation type="list" allowBlank="1" showInputMessage="1" showErrorMessage="1" sqref="F7:F37 F39:F195">
      <formula1>SUBRED</formula1>
    </dataValidation>
    <dataValidation type="list" allowBlank="1" showInputMessage="1" showErrorMessage="1" sqref="D7:D195">
      <formula1>TIPO</formula1>
    </dataValidation>
    <dataValidation type="list" allowBlank="1" showInputMessage="1" showErrorMessage="1" sqref="E7:E37 E39:E195">
      <formula1>IF(#REF!="OTRO",INDIRECT("OTRO_"&amp;LEFT(D7,1)),NOAPLICA)</formula1>
    </dataValidation>
    <dataValidation allowBlank="1" showInputMessage="1" sqref="C7:C187"/>
    <dataValidation type="list" allowBlank="1" showInputMessage="1" showErrorMessage="1" sqref="G7:G195">
      <formula1>IF(F7="SUR OCCIDENTE",SUB_SUROCCIDENTE,IF(F7="CENTRO ORIENTE",SUB_CENTRO,INDIRECT("SUB_"&amp;F7)))</formula1>
    </dataValidation>
    <dataValidation type="list" allowBlank="1" showInputMessage="1" showErrorMessage="1" prompt=" - " sqref="G452:G481 G483:G663">
      <formula1>IF(F483="SUR OCCIDENTE",SUB_SUROCCIDENTE,IF(F483="CENTRO ORIENTE",SUB_CENTRO,INDIRECT("SUB_"&amp;F483)))</formula1>
    </dataValidation>
    <dataValidation type="date" allowBlank="1" showInputMessage="1" showErrorMessage="1" prompt=" - " sqref="AR452:AV453 AU454:AV454 AR455:AV455 AU456:AV456 AR457:AV458 AT459:AV459 AR460:AV460 AU461:AV461 AR462:AV462 AU463:AV463 AR464:AV464 AS465:AV465 AR466:AV466 AS467:AV467 AR468:AV479 AT480:AV481 AR483:AV486 AR488:AV494 AS495:AV495 AT496:AV496 AR497:AV497 AT498:AV499 AS500:AV500 AR501:AV501 AT502:AV503 AU504:AV504 AR505:AV506 AV507 AU508:AV508 AT509:AV514 AR515:AV515 AT516:AV516 AR517:AV517 AT518:AV518 AR519:AV519 AT521:AV521 AR522:AV522 AU523:AV523 AR524:AV528 AS529:AV529 AT530:AV530 AR531:AV533 AS534:AV534 AT535:AV536 AR537:AV538 AT540:AV542 AS543:AV543 AR544:AV549 AS550:AV551 AT552:AV552 AR553:AV553 AT554:AV554 AU555:AV555 AT556:AV556 AR557:AV559 AT560:AV560 AR561:AV562 AT563:AV563 AR564:AV565 AT567:AV567 AU568:AV568 AR570:AV570 AR572:AV575 AT576:AV576 AS577:AV577 AT578:AV578 AR579:AV580 AT581:AV581 AR582:AV585 AS586:AV586 AR587:AV588 AR590:AV590 AT591:AV591 AR593:AV593 AT594:AV594 AR595:AV596 AT597:AV598 AR599:AV601 AV602 AR603:AV603 AT604:AV604 AS605:AV605 AR606:AV607 AT608:AV609 AR611:AV615 AT616:AV616 AR617:AV618 AS619:AV619 AR620:AV621 AU622:AV622 AR623:AV623 AU624:AV624 AR625:AV626 AU627:AV627 AR628:AV628 AS629:AV630 AR631:AV631 AR633:AV634 AT635:AV635 AR636:AV638 AS639:AV639 AR640:AV642 AS643:AV643 AR644:AV645 AT646:AV646 AR647:AV647 AT648:AV648 AR649:AV651 AT652:AV652 AR653:AV654 AS655:AV655 AU656:AV656 AT657:AV657 AU658:AV658 AR659:AV663">
      <formula1>44197</formula1>
      <formula2>TODAY()</formula2>
    </dataValidation>
    <dataValidation type="date" allowBlank="1" showInputMessage="1" showErrorMessage="1" prompt=" - " sqref="AX452:AX481 AX483:AX663">
      <formula1>40179</formula1>
      <formula2>TODAY()</formula2>
    </dataValidation>
    <dataValidation type="list" allowBlank="1" showInputMessage="1" showErrorMessage="1" prompt=" - " sqref="F452:F481 F483:F663">
      <formula1>SUBRED</formula1>
    </dataValidation>
    <dataValidation type="list" allowBlank="1" showInputMessage="1" showErrorMessage="1" prompt=" - " sqref="D452:D481 D483:D663">
      <formula1>TIPO</formula1>
    </dataValidation>
  </dataValidation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X456"/>
  <sheetViews>
    <sheetView zoomScale="80" zoomScaleNormal="80" workbookViewId="0">
      <selection activeCell="B337" sqref="B337"/>
    </sheetView>
  </sheetViews>
  <sheetFormatPr baseColWidth="10" defaultColWidth="11.42578125" defaultRowHeight="15" x14ac:dyDescent="0.25"/>
  <cols>
    <col min="1" max="1" width="7.85546875" customWidth="1"/>
    <col min="2" max="3" width="24.42578125" customWidth="1"/>
    <col min="4" max="4" width="58.28515625" customWidth="1"/>
    <col min="5" max="5" width="24.42578125" customWidth="1"/>
    <col min="6" max="6" width="27" customWidth="1"/>
    <col min="7" max="7" width="24.85546875" customWidth="1"/>
    <col min="8" max="8" width="23.140625" customWidth="1"/>
    <col min="9" max="9" width="20.28515625" customWidth="1"/>
    <col min="11" max="11" width="10.5703125" customWidth="1"/>
    <col min="12" max="12" width="12.7109375" customWidth="1"/>
    <col min="13" max="13" width="11.5703125" customWidth="1"/>
    <col min="14" max="14" width="21.42578125" customWidth="1"/>
    <col min="15" max="15" width="21.85546875" customWidth="1"/>
    <col min="16" max="16" width="15.28515625" customWidth="1"/>
    <col min="17" max="17" width="28.42578125" customWidth="1"/>
    <col min="18" max="18" width="28.28515625" customWidth="1"/>
    <col min="19" max="19" width="19.85546875" customWidth="1"/>
    <col min="20" max="20" width="45.5703125" customWidth="1"/>
    <col min="21" max="21" width="19" customWidth="1"/>
    <col min="22" max="22" width="14.42578125" bestFit="1" customWidth="1"/>
    <col min="23" max="23" width="12.42578125" customWidth="1"/>
    <col min="24" max="24" width="10.140625" customWidth="1"/>
  </cols>
  <sheetData>
    <row r="1" spans="1:24" ht="49.5" customHeight="1" x14ac:dyDescent="0.25">
      <c r="A1" s="266" t="s">
        <v>61</v>
      </c>
      <c r="B1" s="266"/>
      <c r="C1" s="266"/>
      <c r="D1" s="266"/>
      <c r="E1" s="266"/>
      <c r="F1" s="266"/>
      <c r="G1" s="266"/>
      <c r="H1" s="266"/>
      <c r="I1" s="266"/>
      <c r="J1" s="266"/>
      <c r="K1" s="266"/>
      <c r="L1" s="266"/>
      <c r="M1" s="266"/>
      <c r="N1" s="266"/>
      <c r="O1" s="266"/>
      <c r="P1" s="266"/>
      <c r="Q1" s="266"/>
      <c r="R1" s="266"/>
      <c r="S1" s="266"/>
      <c r="T1" s="266"/>
      <c r="U1" s="266"/>
      <c r="V1" s="266"/>
      <c r="W1" s="266"/>
      <c r="X1" s="266"/>
    </row>
    <row r="2" spans="1:24" s="66" customFormat="1" ht="83.1" customHeight="1" x14ac:dyDescent="0.25">
      <c r="A2" s="65" t="s">
        <v>62</v>
      </c>
      <c r="B2" s="65" t="s">
        <v>22</v>
      </c>
      <c r="C2" s="65" t="s">
        <v>18</v>
      </c>
      <c r="D2" s="65" t="s">
        <v>19</v>
      </c>
      <c r="E2" s="65" t="s">
        <v>20</v>
      </c>
      <c r="F2" s="65" t="s">
        <v>63</v>
      </c>
      <c r="G2" s="65" t="s">
        <v>64</v>
      </c>
      <c r="H2" s="65" t="s">
        <v>65</v>
      </c>
      <c r="I2" s="65" t="s">
        <v>66</v>
      </c>
      <c r="J2" s="65" t="s">
        <v>67</v>
      </c>
      <c r="K2" s="65" t="s">
        <v>68</v>
      </c>
      <c r="L2" s="65" t="s">
        <v>69</v>
      </c>
      <c r="M2" s="65" t="s">
        <v>70</v>
      </c>
      <c r="N2" s="65" t="s">
        <v>71</v>
      </c>
      <c r="O2" s="65" t="s">
        <v>72</v>
      </c>
      <c r="P2" s="65" t="s">
        <v>73</v>
      </c>
      <c r="Q2" s="65" t="s">
        <v>74</v>
      </c>
      <c r="R2" s="65" t="s">
        <v>75</v>
      </c>
      <c r="S2" s="65" t="s">
        <v>76</v>
      </c>
      <c r="T2" s="65" t="s">
        <v>77</v>
      </c>
      <c r="U2" s="65" t="s">
        <v>78</v>
      </c>
      <c r="V2" s="65" t="s">
        <v>79</v>
      </c>
      <c r="W2" s="65" t="s">
        <v>80</v>
      </c>
      <c r="X2" s="65" t="s">
        <v>81</v>
      </c>
    </row>
    <row r="3" spans="1:24" hidden="1" x14ac:dyDescent="0.25">
      <c r="A3" s="1">
        <v>1</v>
      </c>
      <c r="B3" s="1" t="s">
        <v>444</v>
      </c>
      <c r="C3" s="1" t="s">
        <v>450</v>
      </c>
      <c r="D3" s="1" t="s">
        <v>423</v>
      </c>
      <c r="E3" s="1" t="s">
        <v>237</v>
      </c>
      <c r="F3" s="1" t="s">
        <v>1124</v>
      </c>
      <c r="G3" s="1" t="s">
        <v>1125</v>
      </c>
      <c r="H3" s="1" t="s">
        <v>200</v>
      </c>
      <c r="I3" s="1">
        <v>1023019924</v>
      </c>
      <c r="J3" s="1" t="s">
        <v>144</v>
      </c>
      <c r="K3" s="1">
        <v>27</v>
      </c>
      <c r="L3" s="1" t="s">
        <v>47</v>
      </c>
      <c r="M3" s="1" t="s">
        <v>47</v>
      </c>
      <c r="N3" s="1" t="s">
        <v>218</v>
      </c>
      <c r="O3" s="1" t="s">
        <v>219</v>
      </c>
      <c r="P3" s="1" t="s">
        <v>117</v>
      </c>
      <c r="Q3" s="1" t="s">
        <v>591</v>
      </c>
      <c r="R3" s="1" t="s">
        <v>233</v>
      </c>
      <c r="S3" s="1" t="s">
        <v>236</v>
      </c>
      <c r="T3" s="1" t="s">
        <v>1402</v>
      </c>
      <c r="U3" s="1">
        <v>3142583642</v>
      </c>
      <c r="V3" s="1" t="s">
        <v>439</v>
      </c>
      <c r="W3" s="1" t="s">
        <v>236</v>
      </c>
      <c r="X3" s="1" t="s">
        <v>236</v>
      </c>
    </row>
    <row r="4" spans="1:24" hidden="1" x14ac:dyDescent="0.25">
      <c r="A4" s="1">
        <v>2</v>
      </c>
      <c r="B4" s="1" t="s">
        <v>444</v>
      </c>
      <c r="C4" s="1" t="s">
        <v>450</v>
      </c>
      <c r="D4" s="1" t="s">
        <v>394</v>
      </c>
      <c r="E4" s="1" t="s">
        <v>237</v>
      </c>
      <c r="F4" s="1" t="s">
        <v>1126</v>
      </c>
      <c r="G4" s="1" t="s">
        <v>1127</v>
      </c>
      <c r="H4" s="1" t="s">
        <v>200</v>
      </c>
      <c r="I4" s="1">
        <v>51809300</v>
      </c>
      <c r="J4" s="1" t="s">
        <v>144</v>
      </c>
      <c r="K4" s="1">
        <v>59</v>
      </c>
      <c r="L4" s="1" t="s">
        <v>47</v>
      </c>
      <c r="M4" s="1" t="s">
        <v>47</v>
      </c>
      <c r="N4" s="1" t="s">
        <v>218</v>
      </c>
      <c r="O4" s="1" t="s">
        <v>219</v>
      </c>
      <c r="P4" s="1" t="s">
        <v>117</v>
      </c>
      <c r="Q4" s="1" t="s">
        <v>580</v>
      </c>
      <c r="R4" s="1" t="s">
        <v>230</v>
      </c>
      <c r="S4" s="1" t="s">
        <v>236</v>
      </c>
      <c r="T4" s="1" t="s">
        <v>1403</v>
      </c>
      <c r="U4" s="1">
        <v>3044341456</v>
      </c>
      <c r="V4" s="1" t="s">
        <v>439</v>
      </c>
      <c r="W4" s="1" t="s">
        <v>236</v>
      </c>
      <c r="X4" s="1" t="s">
        <v>236</v>
      </c>
    </row>
    <row r="5" spans="1:24" hidden="1" x14ac:dyDescent="0.25">
      <c r="A5" s="1">
        <v>3</v>
      </c>
      <c r="B5" s="1" t="s">
        <v>444</v>
      </c>
      <c r="C5" s="1" t="s">
        <v>446</v>
      </c>
      <c r="D5" s="1" t="s">
        <v>376</v>
      </c>
      <c r="E5" s="1" t="s">
        <v>237</v>
      </c>
      <c r="F5" s="1" t="s">
        <v>1128</v>
      </c>
      <c r="G5" s="1" t="s">
        <v>1129</v>
      </c>
      <c r="H5" s="1" t="s">
        <v>200</v>
      </c>
      <c r="I5" s="1">
        <v>1001058869</v>
      </c>
      <c r="J5" s="1" t="s">
        <v>142</v>
      </c>
      <c r="K5" s="1">
        <v>22</v>
      </c>
      <c r="L5" s="1" t="s">
        <v>47</v>
      </c>
      <c r="M5" s="1" t="s">
        <v>47</v>
      </c>
      <c r="N5" s="1" t="s">
        <v>218</v>
      </c>
      <c r="O5" s="1" t="s">
        <v>219</v>
      </c>
      <c r="P5" s="1" t="s">
        <v>117</v>
      </c>
      <c r="Q5" s="1" t="s">
        <v>570</v>
      </c>
      <c r="R5" s="1" t="s">
        <v>233</v>
      </c>
      <c r="S5" s="1" t="s">
        <v>236</v>
      </c>
      <c r="T5" s="1" t="s">
        <v>1404</v>
      </c>
      <c r="U5" s="1">
        <v>3132139280</v>
      </c>
      <c r="V5" s="1" t="s">
        <v>439</v>
      </c>
      <c r="W5" s="1" t="s">
        <v>236</v>
      </c>
      <c r="X5" s="1" t="s">
        <v>236</v>
      </c>
    </row>
    <row r="6" spans="1:24" hidden="1" x14ac:dyDescent="0.25">
      <c r="A6" s="1">
        <v>4</v>
      </c>
      <c r="B6" s="1" t="s">
        <v>444</v>
      </c>
      <c r="C6" s="1" t="s">
        <v>449</v>
      </c>
      <c r="D6" s="1" t="s">
        <v>425</v>
      </c>
      <c r="E6" s="1" t="s">
        <v>237</v>
      </c>
      <c r="F6" s="1" t="s">
        <v>1130</v>
      </c>
      <c r="G6" s="1" t="s">
        <v>1131</v>
      </c>
      <c r="H6" s="1" t="s">
        <v>200</v>
      </c>
      <c r="I6" s="1">
        <v>19051724</v>
      </c>
      <c r="J6" s="1" t="s">
        <v>142</v>
      </c>
      <c r="K6" s="1">
        <v>76</v>
      </c>
      <c r="L6" s="1" t="s">
        <v>47</v>
      </c>
      <c r="M6" s="1" t="s">
        <v>47</v>
      </c>
      <c r="N6" s="1" t="s">
        <v>218</v>
      </c>
      <c r="O6" s="1" t="s">
        <v>219</v>
      </c>
      <c r="P6" s="1" t="s">
        <v>117</v>
      </c>
      <c r="Q6" s="1" t="s">
        <v>584</v>
      </c>
      <c r="R6" s="1" t="s">
        <v>225</v>
      </c>
      <c r="S6" s="1" t="s">
        <v>236</v>
      </c>
      <c r="T6" s="1" t="s">
        <v>1405</v>
      </c>
      <c r="U6" s="1">
        <v>3134596017</v>
      </c>
      <c r="V6" s="1" t="s">
        <v>439</v>
      </c>
      <c r="W6" s="1" t="s">
        <v>236</v>
      </c>
      <c r="X6" s="1" t="s">
        <v>236</v>
      </c>
    </row>
    <row r="7" spans="1:24" hidden="1" x14ac:dyDescent="0.25">
      <c r="A7" s="1">
        <v>5</v>
      </c>
      <c r="B7" s="1" t="s">
        <v>444</v>
      </c>
      <c r="C7" s="1" t="s">
        <v>450</v>
      </c>
      <c r="D7" s="1" t="s">
        <v>336</v>
      </c>
      <c r="E7" s="1" t="s">
        <v>237</v>
      </c>
      <c r="F7" s="1" t="s">
        <v>1132</v>
      </c>
      <c r="G7" s="1" t="s">
        <v>1133</v>
      </c>
      <c r="H7" s="1" t="s">
        <v>200</v>
      </c>
      <c r="I7" s="1">
        <v>39718136</v>
      </c>
      <c r="J7" s="1" t="s">
        <v>144</v>
      </c>
      <c r="K7" s="1">
        <v>59</v>
      </c>
      <c r="L7" s="1" t="s">
        <v>47</v>
      </c>
      <c r="M7" s="1" t="s">
        <v>47</v>
      </c>
      <c r="N7" s="1" t="s">
        <v>218</v>
      </c>
      <c r="O7" s="1" t="s">
        <v>219</v>
      </c>
      <c r="P7" s="1" t="s">
        <v>117</v>
      </c>
      <c r="Q7" s="1" t="s">
        <v>544</v>
      </c>
      <c r="R7" s="1" t="s">
        <v>225</v>
      </c>
      <c r="S7" s="1" t="s">
        <v>236</v>
      </c>
      <c r="T7" s="1" t="s">
        <v>1406</v>
      </c>
      <c r="U7" s="1">
        <v>3114505857</v>
      </c>
      <c r="V7" s="1" t="s">
        <v>439</v>
      </c>
      <c r="W7" s="1" t="s">
        <v>236</v>
      </c>
      <c r="X7" s="1" t="s">
        <v>236</v>
      </c>
    </row>
    <row r="8" spans="1:24" hidden="1" x14ac:dyDescent="0.25">
      <c r="A8" s="1">
        <v>6</v>
      </c>
      <c r="B8" s="1" t="s">
        <v>444</v>
      </c>
      <c r="C8" s="1" t="s">
        <v>450</v>
      </c>
      <c r="D8" s="1" t="s">
        <v>330</v>
      </c>
      <c r="E8" s="1" t="s">
        <v>237</v>
      </c>
      <c r="F8" s="1" t="s">
        <v>1134</v>
      </c>
      <c r="G8" s="1" t="s">
        <v>1135</v>
      </c>
      <c r="H8" s="1" t="s">
        <v>200</v>
      </c>
      <c r="I8" s="1">
        <v>52739870</v>
      </c>
      <c r="J8" s="1" t="s">
        <v>144</v>
      </c>
      <c r="K8" s="1">
        <v>42</v>
      </c>
      <c r="L8" s="1" t="s">
        <v>47</v>
      </c>
      <c r="M8" s="1" t="s">
        <v>47</v>
      </c>
      <c r="N8" s="1" t="s">
        <v>218</v>
      </c>
      <c r="O8" s="1" t="s">
        <v>219</v>
      </c>
      <c r="P8" s="1" t="s">
        <v>117</v>
      </c>
      <c r="Q8" s="1" t="s">
        <v>541</v>
      </c>
      <c r="R8" s="1" t="s">
        <v>233</v>
      </c>
      <c r="S8" s="1" t="s">
        <v>236</v>
      </c>
      <c r="T8" s="1" t="s">
        <v>1407</v>
      </c>
      <c r="U8" s="1">
        <v>3207686571</v>
      </c>
      <c r="V8" s="1" t="s">
        <v>439</v>
      </c>
      <c r="W8" s="1" t="s">
        <v>236</v>
      </c>
      <c r="X8" s="1" t="s">
        <v>236</v>
      </c>
    </row>
    <row r="9" spans="1:24" hidden="1" x14ac:dyDescent="0.25">
      <c r="A9" s="1">
        <v>7</v>
      </c>
      <c r="B9" s="1" t="s">
        <v>444</v>
      </c>
      <c r="C9" s="1" t="s">
        <v>446</v>
      </c>
      <c r="D9" s="1" t="s">
        <v>354</v>
      </c>
      <c r="E9" s="1" t="s">
        <v>237</v>
      </c>
      <c r="F9" s="1" t="s">
        <v>1136</v>
      </c>
      <c r="G9" s="1" t="s">
        <v>1137</v>
      </c>
      <c r="H9" s="1" t="s">
        <v>200</v>
      </c>
      <c r="I9" s="1">
        <v>19461663</v>
      </c>
      <c r="J9" s="1" t="s">
        <v>142</v>
      </c>
      <c r="K9" s="1">
        <v>63</v>
      </c>
      <c r="L9" s="1" t="s">
        <v>47</v>
      </c>
      <c r="M9" s="1" t="s">
        <v>47</v>
      </c>
      <c r="N9" s="1" t="s">
        <v>218</v>
      </c>
      <c r="O9" s="1" t="s">
        <v>219</v>
      </c>
      <c r="P9" s="1" t="s">
        <v>117</v>
      </c>
      <c r="Q9" s="1" t="s">
        <v>555</v>
      </c>
      <c r="R9" s="1" t="s">
        <v>233</v>
      </c>
      <c r="S9" s="1" t="s">
        <v>236</v>
      </c>
      <c r="T9" s="1" t="s">
        <v>1408</v>
      </c>
      <c r="U9" s="1">
        <v>3214535226</v>
      </c>
      <c r="V9" s="1" t="s">
        <v>439</v>
      </c>
      <c r="W9" s="1" t="s">
        <v>236</v>
      </c>
      <c r="X9" s="1" t="s">
        <v>236</v>
      </c>
    </row>
    <row r="10" spans="1:24" hidden="1" x14ac:dyDescent="0.25">
      <c r="A10" s="1">
        <v>8</v>
      </c>
      <c r="B10" s="1" t="s">
        <v>444</v>
      </c>
      <c r="C10" s="1" t="s">
        <v>445</v>
      </c>
      <c r="D10" s="1" t="s">
        <v>424</v>
      </c>
      <c r="E10" s="1" t="s">
        <v>237</v>
      </c>
      <c r="F10" s="1" t="s">
        <v>1138</v>
      </c>
      <c r="G10" s="1" t="s">
        <v>1139</v>
      </c>
      <c r="H10" s="1" t="s">
        <v>200</v>
      </c>
      <c r="I10" s="1">
        <v>11427196</v>
      </c>
      <c r="J10" s="1" t="s">
        <v>142</v>
      </c>
      <c r="K10" s="1">
        <v>68</v>
      </c>
      <c r="L10" s="1" t="s">
        <v>47</v>
      </c>
      <c r="M10" s="1" t="s">
        <v>47</v>
      </c>
      <c r="N10" s="1" t="s">
        <v>218</v>
      </c>
      <c r="O10" s="1" t="s">
        <v>219</v>
      </c>
      <c r="P10" s="1" t="s">
        <v>117</v>
      </c>
      <c r="Q10" s="1" t="s">
        <v>488</v>
      </c>
      <c r="R10" s="1" t="s">
        <v>221</v>
      </c>
      <c r="S10" s="1" t="s">
        <v>236</v>
      </c>
      <c r="T10" s="1" t="s">
        <v>1409</v>
      </c>
      <c r="U10" s="1">
        <v>3138608692</v>
      </c>
      <c r="V10" s="1" t="s">
        <v>439</v>
      </c>
      <c r="W10" s="1" t="s">
        <v>236</v>
      </c>
      <c r="X10" s="1" t="s">
        <v>236</v>
      </c>
    </row>
    <row r="11" spans="1:24" hidden="1" x14ac:dyDescent="0.25">
      <c r="A11" s="1">
        <v>9</v>
      </c>
      <c r="B11" s="1" t="s">
        <v>444</v>
      </c>
      <c r="C11" s="1" t="s">
        <v>445</v>
      </c>
      <c r="D11" s="1" t="s">
        <v>419</v>
      </c>
      <c r="E11" s="1" t="s">
        <v>239</v>
      </c>
      <c r="F11" s="1" t="s">
        <v>1140</v>
      </c>
      <c r="G11" s="1" t="s">
        <v>1141</v>
      </c>
      <c r="H11" s="1" t="s">
        <v>200</v>
      </c>
      <c r="I11" s="1">
        <v>1013662890</v>
      </c>
      <c r="J11" s="1" t="s">
        <v>144</v>
      </c>
      <c r="K11" s="1">
        <v>28</v>
      </c>
      <c r="L11" s="1" t="s">
        <v>47</v>
      </c>
      <c r="M11" s="1" t="s">
        <v>47</v>
      </c>
      <c r="N11" s="1" t="s">
        <v>218</v>
      </c>
      <c r="O11" s="1" t="s">
        <v>219</v>
      </c>
      <c r="P11" s="1" t="s">
        <v>117</v>
      </c>
      <c r="Q11" s="1" t="s">
        <v>565</v>
      </c>
      <c r="R11" s="1" t="s">
        <v>233</v>
      </c>
      <c r="S11" s="1" t="s">
        <v>236</v>
      </c>
      <c r="T11" s="1" t="s">
        <v>1410</v>
      </c>
      <c r="U11" s="1">
        <v>3104821053</v>
      </c>
      <c r="V11" s="1" t="s">
        <v>439</v>
      </c>
      <c r="W11" s="1" t="s">
        <v>236</v>
      </c>
      <c r="X11" s="1" t="s">
        <v>236</v>
      </c>
    </row>
    <row r="12" spans="1:24" hidden="1" x14ac:dyDescent="0.25">
      <c r="A12" s="1">
        <v>10</v>
      </c>
      <c r="B12" s="1" t="s">
        <v>444</v>
      </c>
      <c r="C12" s="1" t="s">
        <v>445</v>
      </c>
      <c r="D12" s="1" t="s">
        <v>418</v>
      </c>
      <c r="E12" s="1" t="s">
        <v>239</v>
      </c>
      <c r="F12" s="1" t="s">
        <v>1142</v>
      </c>
      <c r="G12" s="1" t="s">
        <v>1143</v>
      </c>
      <c r="H12" s="1" t="s">
        <v>200</v>
      </c>
      <c r="I12" s="1">
        <v>52765838</v>
      </c>
      <c r="J12" s="1" t="s">
        <v>144</v>
      </c>
      <c r="K12" s="1">
        <v>45</v>
      </c>
      <c r="L12" s="1" t="s">
        <v>47</v>
      </c>
      <c r="M12" s="1" t="s">
        <v>47</v>
      </c>
      <c r="N12" s="1" t="s">
        <v>218</v>
      </c>
      <c r="O12" s="1" t="s">
        <v>219</v>
      </c>
      <c r="P12" s="1" t="s">
        <v>117</v>
      </c>
      <c r="Q12" s="1" t="s">
        <v>585</v>
      </c>
      <c r="R12" s="1" t="s">
        <v>230</v>
      </c>
      <c r="S12" s="1" t="s">
        <v>1401</v>
      </c>
      <c r="T12" s="1" t="s">
        <v>1411</v>
      </c>
      <c r="U12" s="1">
        <v>3045947276</v>
      </c>
      <c r="V12" s="1">
        <v>6013365026</v>
      </c>
      <c r="W12" s="1" t="s">
        <v>236</v>
      </c>
      <c r="X12" s="1" t="s">
        <v>236</v>
      </c>
    </row>
    <row r="13" spans="1:24" hidden="1" x14ac:dyDescent="0.25">
      <c r="A13" s="1">
        <v>11</v>
      </c>
      <c r="B13" s="1" t="s">
        <v>444</v>
      </c>
      <c r="C13" s="1" t="s">
        <v>445</v>
      </c>
      <c r="D13" s="1" t="s">
        <v>416</v>
      </c>
      <c r="E13" s="1" t="s">
        <v>239</v>
      </c>
      <c r="F13" s="1" t="s">
        <v>1144</v>
      </c>
      <c r="G13" s="1" t="s">
        <v>1145</v>
      </c>
      <c r="H13" s="1" t="s">
        <v>200</v>
      </c>
      <c r="I13" s="1">
        <v>1023975732</v>
      </c>
      <c r="J13" s="1" t="s">
        <v>144</v>
      </c>
      <c r="K13" s="1">
        <v>25</v>
      </c>
      <c r="L13" s="1" t="s">
        <v>47</v>
      </c>
      <c r="M13" s="1" t="s">
        <v>47</v>
      </c>
      <c r="N13" s="1" t="s">
        <v>218</v>
      </c>
      <c r="O13" s="1" t="s">
        <v>219</v>
      </c>
      <c r="P13" s="1" t="s">
        <v>117</v>
      </c>
      <c r="Q13" s="1" t="s">
        <v>481</v>
      </c>
      <c r="R13" s="1" t="s">
        <v>233</v>
      </c>
      <c r="S13" s="1" t="s">
        <v>236</v>
      </c>
      <c r="T13" s="1" t="s">
        <v>1412</v>
      </c>
      <c r="U13" s="1">
        <v>3114253665</v>
      </c>
      <c r="V13" s="1" t="s">
        <v>439</v>
      </c>
      <c r="W13" s="1" t="s">
        <v>236</v>
      </c>
      <c r="X13" s="1" t="s">
        <v>236</v>
      </c>
    </row>
    <row r="14" spans="1:24" hidden="1" x14ac:dyDescent="0.25">
      <c r="A14" s="1">
        <v>12</v>
      </c>
      <c r="B14" s="1" t="s">
        <v>444</v>
      </c>
      <c r="C14" s="1" t="s">
        <v>445</v>
      </c>
      <c r="D14" s="1" t="s">
        <v>240</v>
      </c>
      <c r="E14" s="1" t="s">
        <v>239</v>
      </c>
      <c r="F14" s="1" t="s">
        <v>1146</v>
      </c>
      <c r="G14" s="1" t="s">
        <v>1147</v>
      </c>
      <c r="H14" s="1" t="s">
        <v>200</v>
      </c>
      <c r="I14" s="1">
        <v>38469436</v>
      </c>
      <c r="J14" s="1" t="s">
        <v>144</v>
      </c>
      <c r="K14" s="1">
        <v>49</v>
      </c>
      <c r="L14" s="1" t="s">
        <v>47</v>
      </c>
      <c r="M14" s="1" t="s">
        <v>47</v>
      </c>
      <c r="N14" s="1" t="s">
        <v>218</v>
      </c>
      <c r="O14" s="1" t="s">
        <v>219</v>
      </c>
      <c r="P14" s="1" t="s">
        <v>117</v>
      </c>
      <c r="Q14" s="1" t="s">
        <v>472</v>
      </c>
      <c r="R14" s="1" t="s">
        <v>233</v>
      </c>
      <c r="S14" s="1" t="s">
        <v>236</v>
      </c>
      <c r="T14" s="1" t="s">
        <v>1413</v>
      </c>
      <c r="U14" s="1">
        <v>3192439631</v>
      </c>
      <c r="V14" s="1" t="s">
        <v>439</v>
      </c>
      <c r="W14" s="1" t="s">
        <v>236</v>
      </c>
      <c r="X14" s="1" t="s">
        <v>236</v>
      </c>
    </row>
    <row r="15" spans="1:24" hidden="1" x14ac:dyDescent="0.25">
      <c r="A15" s="1">
        <v>13</v>
      </c>
      <c r="B15" s="1" t="s">
        <v>444</v>
      </c>
      <c r="C15" s="1" t="s">
        <v>445</v>
      </c>
      <c r="D15" s="1" t="s">
        <v>420</v>
      </c>
      <c r="E15" s="1" t="s">
        <v>239</v>
      </c>
      <c r="F15" s="1" t="s">
        <v>1148</v>
      </c>
      <c r="G15" s="1" t="s">
        <v>1149</v>
      </c>
      <c r="H15" s="1" t="s">
        <v>200</v>
      </c>
      <c r="I15" s="1">
        <v>1014277008</v>
      </c>
      <c r="J15" s="1" t="s">
        <v>144</v>
      </c>
      <c r="K15" s="1">
        <v>28</v>
      </c>
      <c r="L15" s="1" t="s">
        <v>47</v>
      </c>
      <c r="M15" s="1" t="s">
        <v>47</v>
      </c>
      <c r="N15" s="1" t="s">
        <v>218</v>
      </c>
      <c r="O15" s="1" t="s">
        <v>219</v>
      </c>
      <c r="P15" s="1" t="s">
        <v>117</v>
      </c>
      <c r="Q15" s="1" t="s">
        <v>488</v>
      </c>
      <c r="R15" s="1" t="s">
        <v>233</v>
      </c>
      <c r="S15" s="1" t="s">
        <v>236</v>
      </c>
      <c r="T15" s="1" t="s">
        <v>1414</v>
      </c>
      <c r="U15" s="1">
        <v>3168801597</v>
      </c>
      <c r="V15" s="1" t="s">
        <v>439</v>
      </c>
      <c r="W15" s="1" t="s">
        <v>236</v>
      </c>
      <c r="X15" s="1" t="s">
        <v>236</v>
      </c>
    </row>
    <row r="16" spans="1:24" hidden="1" x14ac:dyDescent="0.25">
      <c r="A16" s="1">
        <v>14</v>
      </c>
      <c r="B16" s="1" t="s">
        <v>444</v>
      </c>
      <c r="C16" s="1" t="s">
        <v>448</v>
      </c>
      <c r="D16" s="1" t="s">
        <v>415</v>
      </c>
      <c r="E16" s="1" t="s">
        <v>239</v>
      </c>
      <c r="F16" s="1" t="s">
        <v>1150</v>
      </c>
      <c r="G16" s="1" t="s">
        <v>1151</v>
      </c>
      <c r="H16" s="1" t="s">
        <v>200</v>
      </c>
      <c r="I16" s="1">
        <v>52902158</v>
      </c>
      <c r="J16" s="1" t="s">
        <v>144</v>
      </c>
      <c r="K16" s="1">
        <v>42</v>
      </c>
      <c r="L16" s="1" t="s">
        <v>47</v>
      </c>
      <c r="M16" s="1" t="s">
        <v>47</v>
      </c>
      <c r="N16" s="1" t="s">
        <v>218</v>
      </c>
      <c r="O16" s="1" t="s">
        <v>219</v>
      </c>
      <c r="P16" s="1" t="s">
        <v>117</v>
      </c>
      <c r="Q16" s="1" t="s">
        <v>449</v>
      </c>
      <c r="R16" s="1" t="s">
        <v>233</v>
      </c>
      <c r="S16" s="1" t="s">
        <v>236</v>
      </c>
      <c r="T16" s="1" t="s">
        <v>1415</v>
      </c>
      <c r="U16" s="1">
        <v>3123795406</v>
      </c>
      <c r="V16" s="1" t="s">
        <v>439</v>
      </c>
      <c r="W16" s="1" t="s">
        <v>236</v>
      </c>
      <c r="X16" s="1" t="s">
        <v>236</v>
      </c>
    </row>
    <row r="17" spans="1:24" hidden="1" x14ac:dyDescent="0.25">
      <c r="A17" s="1">
        <v>15</v>
      </c>
      <c r="B17" s="1" t="s">
        <v>444</v>
      </c>
      <c r="C17" s="1" t="s">
        <v>450</v>
      </c>
      <c r="D17" s="1" t="s">
        <v>413</v>
      </c>
      <c r="E17" s="1" t="s">
        <v>239</v>
      </c>
      <c r="F17" s="1" t="s">
        <v>1152</v>
      </c>
      <c r="G17" s="1" t="s">
        <v>1153</v>
      </c>
      <c r="H17" s="1" t="s">
        <v>200</v>
      </c>
      <c r="I17" s="1">
        <v>39619318</v>
      </c>
      <c r="J17" s="1" t="s">
        <v>144</v>
      </c>
      <c r="K17" s="1">
        <v>55</v>
      </c>
      <c r="L17" s="1" t="s">
        <v>47</v>
      </c>
      <c r="M17" s="1" t="s">
        <v>47</v>
      </c>
      <c r="N17" s="1" t="s">
        <v>218</v>
      </c>
      <c r="O17" s="1" t="s">
        <v>219</v>
      </c>
      <c r="P17" s="1" t="s">
        <v>117</v>
      </c>
      <c r="Q17" s="1" t="s">
        <v>587</v>
      </c>
      <c r="R17" s="1" t="s">
        <v>233</v>
      </c>
      <c r="S17" s="1" t="s">
        <v>236</v>
      </c>
      <c r="T17" s="1" t="s">
        <v>1416</v>
      </c>
      <c r="U17" s="1">
        <v>3214921314</v>
      </c>
      <c r="V17" s="1" t="s">
        <v>439</v>
      </c>
      <c r="W17" s="1" t="s">
        <v>236</v>
      </c>
      <c r="X17" s="1" t="s">
        <v>236</v>
      </c>
    </row>
    <row r="18" spans="1:24" hidden="1" x14ac:dyDescent="0.25">
      <c r="A18" s="1">
        <v>16</v>
      </c>
      <c r="B18" s="1" t="s">
        <v>444</v>
      </c>
      <c r="C18" s="1" t="s">
        <v>449</v>
      </c>
      <c r="D18" s="1" t="s">
        <v>421</v>
      </c>
      <c r="E18" s="1" t="s">
        <v>237</v>
      </c>
      <c r="F18" s="1" t="s">
        <v>1154</v>
      </c>
      <c r="G18" s="1" t="s">
        <v>1155</v>
      </c>
      <c r="H18" s="1" t="s">
        <v>200</v>
      </c>
      <c r="I18" s="1">
        <v>51920681</v>
      </c>
      <c r="J18" s="1" t="s">
        <v>144</v>
      </c>
      <c r="K18" s="1">
        <v>56</v>
      </c>
      <c r="L18" s="1" t="s">
        <v>47</v>
      </c>
      <c r="M18" s="1" t="s">
        <v>47</v>
      </c>
      <c r="N18" s="1" t="s">
        <v>218</v>
      </c>
      <c r="O18" s="1" t="s">
        <v>219</v>
      </c>
      <c r="P18" s="1" t="s">
        <v>229</v>
      </c>
      <c r="Q18" s="1" t="s">
        <v>480</v>
      </c>
      <c r="R18" s="1" t="s">
        <v>225</v>
      </c>
      <c r="S18" s="1" t="s">
        <v>236</v>
      </c>
      <c r="T18" s="1" t="s">
        <v>1417</v>
      </c>
      <c r="U18" s="1">
        <v>3187308884</v>
      </c>
      <c r="V18" s="1" t="s">
        <v>439</v>
      </c>
      <c r="W18" s="1" t="s">
        <v>236</v>
      </c>
      <c r="X18" s="1" t="s">
        <v>236</v>
      </c>
    </row>
    <row r="19" spans="1:24" hidden="1" x14ac:dyDescent="0.25">
      <c r="A19" s="1">
        <v>17</v>
      </c>
      <c r="B19" s="1" t="s">
        <v>444</v>
      </c>
      <c r="C19" s="1" t="s">
        <v>449</v>
      </c>
      <c r="D19" s="1" t="s">
        <v>406</v>
      </c>
      <c r="E19" s="1" t="s">
        <v>239</v>
      </c>
      <c r="F19" s="1" t="s">
        <v>1156</v>
      </c>
      <c r="G19" s="1" t="s">
        <v>1157</v>
      </c>
      <c r="H19" s="1" t="s">
        <v>200</v>
      </c>
      <c r="I19" s="1">
        <v>51574266</v>
      </c>
      <c r="J19" s="1" t="s">
        <v>144</v>
      </c>
      <c r="K19" s="1">
        <v>66</v>
      </c>
      <c r="L19" s="1" t="s">
        <v>47</v>
      </c>
      <c r="M19" s="1" t="s">
        <v>47</v>
      </c>
      <c r="N19" s="1" t="s">
        <v>218</v>
      </c>
      <c r="O19" s="1" t="s">
        <v>219</v>
      </c>
      <c r="P19" s="1" t="s">
        <v>117</v>
      </c>
      <c r="Q19" s="1" t="s">
        <v>511</v>
      </c>
      <c r="R19" s="1" t="s">
        <v>233</v>
      </c>
      <c r="S19" s="1" t="s">
        <v>236</v>
      </c>
      <c r="T19" s="1" t="s">
        <v>1418</v>
      </c>
      <c r="U19" s="1">
        <v>3102406532</v>
      </c>
      <c r="V19" s="1" t="s">
        <v>439</v>
      </c>
      <c r="W19" s="1" t="s">
        <v>236</v>
      </c>
      <c r="X19" s="1" t="s">
        <v>236</v>
      </c>
    </row>
    <row r="20" spans="1:24" hidden="1" x14ac:dyDescent="0.25">
      <c r="A20" s="1">
        <v>18</v>
      </c>
      <c r="B20" s="1" t="s">
        <v>444</v>
      </c>
      <c r="C20" s="1" t="s">
        <v>448</v>
      </c>
      <c r="D20" s="1" t="s">
        <v>403</v>
      </c>
      <c r="E20" s="1" t="s">
        <v>237</v>
      </c>
      <c r="F20" s="1" t="s">
        <v>1158</v>
      </c>
      <c r="G20" s="1" t="s">
        <v>1159</v>
      </c>
      <c r="H20" s="1" t="s">
        <v>200</v>
      </c>
      <c r="I20" s="1">
        <v>1022990160</v>
      </c>
      <c r="J20" s="1" t="s">
        <v>144</v>
      </c>
      <c r="K20" s="1">
        <v>30</v>
      </c>
      <c r="L20" s="1" t="s">
        <v>47</v>
      </c>
      <c r="M20" s="1" t="s">
        <v>47</v>
      </c>
      <c r="N20" s="1" t="s">
        <v>218</v>
      </c>
      <c r="O20" s="1" t="s">
        <v>219</v>
      </c>
      <c r="P20" s="1" t="s">
        <v>117</v>
      </c>
      <c r="Q20" s="1" t="s">
        <v>449</v>
      </c>
      <c r="R20" s="1" t="s">
        <v>233</v>
      </c>
      <c r="S20" s="1" t="s">
        <v>236</v>
      </c>
      <c r="T20" s="1" t="s">
        <v>1419</v>
      </c>
      <c r="U20" s="1">
        <v>3153781374</v>
      </c>
      <c r="V20" s="1" t="s">
        <v>439</v>
      </c>
      <c r="W20" s="1" t="s">
        <v>236</v>
      </c>
      <c r="X20" s="1" t="s">
        <v>236</v>
      </c>
    </row>
    <row r="21" spans="1:24" hidden="1" x14ac:dyDescent="0.25">
      <c r="A21" s="1">
        <v>19</v>
      </c>
      <c r="B21" s="1" t="s">
        <v>444</v>
      </c>
      <c r="C21" s="1" t="s">
        <v>449</v>
      </c>
      <c r="D21" s="1" t="s">
        <v>407</v>
      </c>
      <c r="E21" s="1" t="s">
        <v>237</v>
      </c>
      <c r="F21" s="1" t="s">
        <v>1160</v>
      </c>
      <c r="G21" s="1" t="s">
        <v>1161</v>
      </c>
      <c r="H21" s="1" t="s">
        <v>200</v>
      </c>
      <c r="I21" s="1">
        <v>51770493</v>
      </c>
      <c r="J21" s="1" t="s">
        <v>144</v>
      </c>
      <c r="K21" s="1">
        <v>59</v>
      </c>
      <c r="L21" s="1" t="s">
        <v>47</v>
      </c>
      <c r="M21" s="1" t="s">
        <v>47</v>
      </c>
      <c r="N21" s="1" t="s">
        <v>218</v>
      </c>
      <c r="O21" s="1" t="s">
        <v>219</v>
      </c>
      <c r="P21" s="1" t="s">
        <v>117</v>
      </c>
      <c r="Q21" s="1" t="s">
        <v>584</v>
      </c>
      <c r="R21" s="1" t="s">
        <v>233</v>
      </c>
      <c r="S21" s="1" t="s">
        <v>236</v>
      </c>
      <c r="T21" s="1" t="s">
        <v>1420</v>
      </c>
      <c r="U21" s="1">
        <v>3005873972</v>
      </c>
      <c r="V21" s="1" t="s">
        <v>439</v>
      </c>
      <c r="W21" s="1" t="s">
        <v>236</v>
      </c>
      <c r="X21" s="1" t="s">
        <v>236</v>
      </c>
    </row>
    <row r="22" spans="1:24" hidden="1" x14ac:dyDescent="0.25">
      <c r="A22" s="1">
        <v>20</v>
      </c>
      <c r="B22" s="1" t="s">
        <v>444</v>
      </c>
      <c r="C22" s="1" t="s">
        <v>448</v>
      </c>
      <c r="D22" s="1" t="s">
        <v>402</v>
      </c>
      <c r="E22" s="1" t="s">
        <v>239</v>
      </c>
      <c r="F22" s="1" t="s">
        <v>1162</v>
      </c>
      <c r="G22" s="1" t="s">
        <v>1163</v>
      </c>
      <c r="H22" s="1" t="s">
        <v>200</v>
      </c>
      <c r="I22" s="1">
        <v>1018495082</v>
      </c>
      <c r="J22" s="1" t="s">
        <v>144</v>
      </c>
      <c r="K22" s="1">
        <v>28</v>
      </c>
      <c r="L22" s="1" t="s">
        <v>47</v>
      </c>
      <c r="M22" s="1" t="s">
        <v>47</v>
      </c>
      <c r="N22" s="1" t="s">
        <v>218</v>
      </c>
      <c r="O22" s="1" t="s">
        <v>219</v>
      </c>
      <c r="P22" s="1" t="s">
        <v>117</v>
      </c>
      <c r="Q22" s="1" t="s">
        <v>551</v>
      </c>
      <c r="R22" s="1" t="s">
        <v>233</v>
      </c>
      <c r="S22" s="1" t="s">
        <v>236</v>
      </c>
      <c r="T22" s="1" t="s">
        <v>1421</v>
      </c>
      <c r="U22" s="1">
        <v>3183044611</v>
      </c>
      <c r="V22" s="1" t="s">
        <v>439</v>
      </c>
      <c r="W22" s="1" t="s">
        <v>236</v>
      </c>
      <c r="X22" s="1" t="s">
        <v>236</v>
      </c>
    </row>
    <row r="23" spans="1:24" hidden="1" x14ac:dyDescent="0.25">
      <c r="A23" s="1">
        <v>21</v>
      </c>
      <c r="B23" s="1" t="s">
        <v>444</v>
      </c>
      <c r="C23" s="1" t="s">
        <v>450</v>
      </c>
      <c r="D23" s="1" t="s">
        <v>401</v>
      </c>
      <c r="E23" s="1" t="s">
        <v>237</v>
      </c>
      <c r="F23" s="1" t="s">
        <v>1164</v>
      </c>
      <c r="G23" s="1" t="s">
        <v>1165</v>
      </c>
      <c r="H23" s="1" t="s">
        <v>200</v>
      </c>
      <c r="I23" s="1">
        <v>52161808</v>
      </c>
      <c r="J23" s="1" t="s">
        <v>144</v>
      </c>
      <c r="K23" s="1">
        <v>50</v>
      </c>
      <c r="L23" s="1" t="s">
        <v>47</v>
      </c>
      <c r="M23" s="1" t="s">
        <v>47</v>
      </c>
      <c r="N23" s="1" t="s">
        <v>218</v>
      </c>
      <c r="O23" s="1" t="s">
        <v>219</v>
      </c>
      <c r="P23" s="1" t="s">
        <v>117</v>
      </c>
      <c r="Q23" s="1" t="s">
        <v>544</v>
      </c>
      <c r="R23" s="1" t="s">
        <v>230</v>
      </c>
      <c r="S23" s="1" t="s">
        <v>236</v>
      </c>
      <c r="T23" s="1" t="s">
        <v>1422</v>
      </c>
      <c r="U23" s="1">
        <v>3203430295</v>
      </c>
      <c r="V23" s="1" t="s">
        <v>439</v>
      </c>
      <c r="W23" s="1" t="s">
        <v>236</v>
      </c>
      <c r="X23" s="1" t="s">
        <v>236</v>
      </c>
    </row>
    <row r="24" spans="1:24" hidden="1" x14ac:dyDescent="0.25">
      <c r="A24" s="1">
        <v>22</v>
      </c>
      <c r="B24" s="1" t="s">
        <v>444</v>
      </c>
      <c r="C24" s="1" t="s">
        <v>446</v>
      </c>
      <c r="D24" s="1" t="s">
        <v>400</v>
      </c>
      <c r="E24" s="1" t="s">
        <v>237</v>
      </c>
      <c r="F24" s="1" t="s">
        <v>1166</v>
      </c>
      <c r="G24" s="1" t="s">
        <v>1167</v>
      </c>
      <c r="H24" s="1" t="s">
        <v>200</v>
      </c>
      <c r="I24" s="1">
        <v>41613401</v>
      </c>
      <c r="J24" s="1" t="s">
        <v>144</v>
      </c>
      <c r="K24" s="1">
        <v>70</v>
      </c>
      <c r="L24" s="1" t="s">
        <v>47</v>
      </c>
      <c r="M24" s="1" t="s">
        <v>47</v>
      </c>
      <c r="N24" s="1" t="s">
        <v>218</v>
      </c>
      <c r="O24" s="1" t="s">
        <v>219</v>
      </c>
      <c r="P24" s="1" t="s">
        <v>117</v>
      </c>
      <c r="Q24" s="1" t="s">
        <v>504</v>
      </c>
      <c r="R24" s="1" t="s">
        <v>221</v>
      </c>
      <c r="S24" s="1" t="s">
        <v>236</v>
      </c>
      <c r="T24" s="1" t="s">
        <v>1423</v>
      </c>
      <c r="U24" s="1">
        <v>3114677224</v>
      </c>
      <c r="V24" s="1" t="s">
        <v>439</v>
      </c>
      <c r="W24" s="1" t="s">
        <v>236</v>
      </c>
      <c r="X24" s="1" t="s">
        <v>236</v>
      </c>
    </row>
    <row r="25" spans="1:24" hidden="1" x14ac:dyDescent="0.25">
      <c r="A25" s="1">
        <v>23</v>
      </c>
      <c r="B25" s="1" t="s">
        <v>444</v>
      </c>
      <c r="C25" s="1" t="s">
        <v>448</v>
      </c>
      <c r="D25" s="1" t="s">
        <v>399</v>
      </c>
      <c r="E25" s="1" t="s">
        <v>237</v>
      </c>
      <c r="F25" s="1" t="s">
        <v>1168</v>
      </c>
      <c r="G25" s="1" t="s">
        <v>1169</v>
      </c>
      <c r="H25" s="1" t="s">
        <v>200</v>
      </c>
      <c r="I25" s="1">
        <v>20684082</v>
      </c>
      <c r="J25" s="1" t="s">
        <v>144</v>
      </c>
      <c r="K25" s="1">
        <v>74</v>
      </c>
      <c r="L25" s="1" t="s">
        <v>47</v>
      </c>
      <c r="M25" s="1" t="s">
        <v>47</v>
      </c>
      <c r="N25" s="1" t="s">
        <v>218</v>
      </c>
      <c r="O25" s="1" t="s">
        <v>219</v>
      </c>
      <c r="P25" s="1" t="s">
        <v>117</v>
      </c>
      <c r="Q25" s="1" t="s">
        <v>520</v>
      </c>
      <c r="R25" s="1" t="s">
        <v>221</v>
      </c>
      <c r="S25" s="1" t="s">
        <v>236</v>
      </c>
      <c r="T25" s="1" t="s">
        <v>1424</v>
      </c>
      <c r="U25" s="1">
        <v>3132707572</v>
      </c>
      <c r="V25" s="1" t="s">
        <v>439</v>
      </c>
      <c r="W25" s="1" t="s">
        <v>236</v>
      </c>
      <c r="X25" s="1" t="s">
        <v>236</v>
      </c>
    </row>
    <row r="26" spans="1:24" hidden="1" x14ac:dyDescent="0.25">
      <c r="A26" s="1">
        <v>24</v>
      </c>
      <c r="B26" s="1" t="s">
        <v>444</v>
      </c>
      <c r="C26" s="1" t="s">
        <v>446</v>
      </c>
      <c r="D26" s="1" t="s">
        <v>398</v>
      </c>
      <c r="E26" s="1" t="s">
        <v>237</v>
      </c>
      <c r="F26" s="1" t="s">
        <v>1170</v>
      </c>
      <c r="G26" s="1" t="s">
        <v>1171</v>
      </c>
      <c r="H26" s="1" t="s">
        <v>200</v>
      </c>
      <c r="I26" s="1">
        <v>41577443</v>
      </c>
      <c r="J26" s="1" t="s">
        <v>144</v>
      </c>
      <c r="K26" s="1">
        <v>71</v>
      </c>
      <c r="L26" s="1" t="s">
        <v>47</v>
      </c>
      <c r="M26" s="1" t="s">
        <v>47</v>
      </c>
      <c r="N26" s="1" t="s">
        <v>218</v>
      </c>
      <c r="O26" s="1" t="s">
        <v>219</v>
      </c>
      <c r="P26" s="1" t="s">
        <v>117</v>
      </c>
      <c r="Q26" s="1" t="s">
        <v>473</v>
      </c>
      <c r="R26" s="1" t="s">
        <v>225</v>
      </c>
      <c r="S26" s="1" t="s">
        <v>236</v>
      </c>
      <c r="T26" s="1" t="s">
        <v>1425</v>
      </c>
      <c r="U26" s="1">
        <v>3015983464</v>
      </c>
      <c r="V26" s="1" t="s">
        <v>439</v>
      </c>
      <c r="W26" s="1" t="s">
        <v>236</v>
      </c>
      <c r="X26" s="1" t="s">
        <v>236</v>
      </c>
    </row>
    <row r="27" spans="1:24" hidden="1" x14ac:dyDescent="0.25">
      <c r="A27" s="1">
        <v>25</v>
      </c>
      <c r="B27" s="1" t="s">
        <v>444</v>
      </c>
      <c r="C27" s="1" t="s">
        <v>446</v>
      </c>
      <c r="D27" s="1" t="s">
        <v>397</v>
      </c>
      <c r="E27" s="1" t="s">
        <v>237</v>
      </c>
      <c r="F27" s="1" t="s">
        <v>1172</v>
      </c>
      <c r="G27" s="1" t="s">
        <v>1173</v>
      </c>
      <c r="H27" s="1" t="s">
        <v>200</v>
      </c>
      <c r="I27" s="1">
        <v>24468723</v>
      </c>
      <c r="J27" s="1" t="s">
        <v>144</v>
      </c>
      <c r="K27" s="1">
        <v>79</v>
      </c>
      <c r="L27" s="1" t="s">
        <v>47</v>
      </c>
      <c r="M27" s="1" t="s">
        <v>47</v>
      </c>
      <c r="N27" s="1" t="s">
        <v>218</v>
      </c>
      <c r="O27" s="1" t="s">
        <v>219</v>
      </c>
      <c r="P27" s="1" t="s">
        <v>117</v>
      </c>
      <c r="Q27" s="1" t="s">
        <v>539</v>
      </c>
      <c r="R27" s="1" t="s">
        <v>225</v>
      </c>
      <c r="S27" s="1" t="s">
        <v>236</v>
      </c>
      <c r="T27" s="1" t="s">
        <v>1426</v>
      </c>
      <c r="U27" s="1">
        <v>3115117817</v>
      </c>
      <c r="V27" s="1" t="s">
        <v>439</v>
      </c>
      <c r="W27" s="1" t="s">
        <v>236</v>
      </c>
      <c r="X27" s="1" t="s">
        <v>236</v>
      </c>
    </row>
    <row r="28" spans="1:24" hidden="1" x14ac:dyDescent="0.25">
      <c r="A28" s="1">
        <v>26</v>
      </c>
      <c r="B28" s="1" t="s">
        <v>444</v>
      </c>
      <c r="C28" s="1" t="s">
        <v>446</v>
      </c>
      <c r="D28" s="1" t="s">
        <v>317</v>
      </c>
      <c r="E28" s="1" t="s">
        <v>237</v>
      </c>
      <c r="F28" s="1" t="s">
        <v>1174</v>
      </c>
      <c r="G28" s="1" t="s">
        <v>1175</v>
      </c>
      <c r="H28" s="1" t="s">
        <v>200</v>
      </c>
      <c r="I28" s="1">
        <v>52202560</v>
      </c>
      <c r="J28" s="1" t="s">
        <v>144</v>
      </c>
      <c r="K28" s="1">
        <v>51</v>
      </c>
      <c r="L28" s="1" t="s">
        <v>47</v>
      </c>
      <c r="M28" s="1" t="s">
        <v>47</v>
      </c>
      <c r="N28" s="1" t="s">
        <v>218</v>
      </c>
      <c r="O28" s="1" t="s">
        <v>219</v>
      </c>
      <c r="P28" s="1" t="s">
        <v>117</v>
      </c>
      <c r="Q28" s="1" t="s">
        <v>533</v>
      </c>
      <c r="R28" s="1" t="s">
        <v>225</v>
      </c>
      <c r="S28" s="1" t="s">
        <v>236</v>
      </c>
      <c r="T28" s="1" t="s">
        <v>1427</v>
      </c>
      <c r="U28" s="1">
        <v>3133504350</v>
      </c>
      <c r="V28" s="1" t="s">
        <v>439</v>
      </c>
      <c r="W28" s="1" t="s">
        <v>236</v>
      </c>
      <c r="X28" s="1" t="s">
        <v>236</v>
      </c>
    </row>
    <row r="29" spans="1:24" hidden="1" x14ac:dyDescent="0.25">
      <c r="A29" s="1">
        <v>27</v>
      </c>
      <c r="B29" s="1" t="s">
        <v>444</v>
      </c>
      <c r="C29" s="1" t="s">
        <v>449</v>
      </c>
      <c r="D29" s="1" t="s">
        <v>393</v>
      </c>
      <c r="E29" s="1" t="s">
        <v>237</v>
      </c>
      <c r="F29" s="1" t="s">
        <v>1176</v>
      </c>
      <c r="G29" s="1" t="s">
        <v>1177</v>
      </c>
      <c r="H29" s="1" t="s">
        <v>200</v>
      </c>
      <c r="I29" s="1">
        <v>51719524</v>
      </c>
      <c r="J29" s="1" t="s">
        <v>144</v>
      </c>
      <c r="K29" s="1">
        <v>60</v>
      </c>
      <c r="L29" s="1" t="s">
        <v>47</v>
      </c>
      <c r="M29" s="1" t="s">
        <v>47</v>
      </c>
      <c r="N29" s="1" t="s">
        <v>218</v>
      </c>
      <c r="O29" s="1" t="s">
        <v>219</v>
      </c>
      <c r="P29" s="1" t="s">
        <v>117</v>
      </c>
      <c r="Q29" s="1" t="s">
        <v>505</v>
      </c>
      <c r="R29" s="1" t="s">
        <v>233</v>
      </c>
      <c r="S29" s="1" t="s">
        <v>236</v>
      </c>
      <c r="T29" s="1" t="s">
        <v>1428</v>
      </c>
      <c r="U29" s="1">
        <v>3188853175</v>
      </c>
      <c r="V29" s="1" t="s">
        <v>439</v>
      </c>
      <c r="W29" s="1" t="s">
        <v>236</v>
      </c>
      <c r="X29" s="1" t="s">
        <v>236</v>
      </c>
    </row>
    <row r="30" spans="1:24" hidden="1" x14ac:dyDescent="0.25">
      <c r="A30" s="1">
        <v>28</v>
      </c>
      <c r="B30" s="1" t="s">
        <v>444</v>
      </c>
      <c r="C30" s="1" t="s">
        <v>445</v>
      </c>
      <c r="D30" s="1" t="s">
        <v>387</v>
      </c>
      <c r="E30" s="1" t="s">
        <v>237</v>
      </c>
      <c r="F30" s="1" t="s">
        <v>1178</v>
      </c>
      <c r="G30" s="1" t="s">
        <v>1179</v>
      </c>
      <c r="H30" s="1" t="s">
        <v>200</v>
      </c>
      <c r="I30" s="1">
        <v>1010228793</v>
      </c>
      <c r="J30" s="1" t="s">
        <v>142</v>
      </c>
      <c r="K30" s="1">
        <v>28</v>
      </c>
      <c r="L30" s="1" t="s">
        <v>47</v>
      </c>
      <c r="M30" s="1" t="s">
        <v>47</v>
      </c>
      <c r="N30" s="1" t="s">
        <v>218</v>
      </c>
      <c r="O30" s="1" t="s">
        <v>219</v>
      </c>
      <c r="P30" s="1" t="s">
        <v>117</v>
      </c>
      <c r="Q30" s="1" t="s">
        <v>488</v>
      </c>
      <c r="R30" s="1" t="s">
        <v>233</v>
      </c>
      <c r="S30" s="1" t="s">
        <v>236</v>
      </c>
      <c r="T30" s="1" t="s">
        <v>1429</v>
      </c>
      <c r="U30" s="1">
        <v>3107721479</v>
      </c>
      <c r="V30" s="1" t="s">
        <v>439</v>
      </c>
      <c r="W30" s="1" t="s">
        <v>236</v>
      </c>
      <c r="X30" s="1" t="s">
        <v>236</v>
      </c>
    </row>
    <row r="31" spans="1:24" hidden="1" x14ac:dyDescent="0.25">
      <c r="A31" s="1">
        <v>29</v>
      </c>
      <c r="B31" s="1" t="s">
        <v>444</v>
      </c>
      <c r="C31" s="1" t="s">
        <v>450</v>
      </c>
      <c r="D31" s="1" t="s">
        <v>386</v>
      </c>
      <c r="E31" s="1" t="s">
        <v>237</v>
      </c>
      <c r="F31" s="1" t="s">
        <v>1180</v>
      </c>
      <c r="G31" s="1" t="s">
        <v>1181</v>
      </c>
      <c r="H31" s="1" t="s">
        <v>200</v>
      </c>
      <c r="I31" s="1">
        <v>19346840</v>
      </c>
      <c r="J31" s="1" t="s">
        <v>142</v>
      </c>
      <c r="K31" s="1">
        <v>66</v>
      </c>
      <c r="L31" s="1" t="s">
        <v>47</v>
      </c>
      <c r="M31" s="1" t="s">
        <v>47</v>
      </c>
      <c r="N31" s="1" t="s">
        <v>218</v>
      </c>
      <c r="O31" s="1" t="s">
        <v>219</v>
      </c>
      <c r="P31" s="1" t="s">
        <v>117</v>
      </c>
      <c r="Q31" s="1" t="s">
        <v>516</v>
      </c>
      <c r="R31" s="1" t="s">
        <v>221</v>
      </c>
      <c r="S31" s="1" t="s">
        <v>236</v>
      </c>
      <c r="T31" s="1" t="s">
        <v>1430</v>
      </c>
      <c r="U31" s="1">
        <v>3208406314</v>
      </c>
      <c r="V31" s="1" t="s">
        <v>439</v>
      </c>
      <c r="W31" s="1" t="s">
        <v>236</v>
      </c>
      <c r="X31" s="1" t="s">
        <v>236</v>
      </c>
    </row>
    <row r="32" spans="1:24" hidden="1" x14ac:dyDescent="0.25">
      <c r="A32" s="1">
        <v>30</v>
      </c>
      <c r="B32" s="1" t="s">
        <v>444</v>
      </c>
      <c r="C32" s="1" t="s">
        <v>450</v>
      </c>
      <c r="D32" s="1" t="s">
        <v>384</v>
      </c>
      <c r="E32" s="1" t="s">
        <v>237</v>
      </c>
      <c r="F32" s="1" t="s">
        <v>1182</v>
      </c>
      <c r="G32" s="1" t="s">
        <v>1183</v>
      </c>
      <c r="H32" s="1" t="s">
        <v>200</v>
      </c>
      <c r="I32" s="1">
        <v>52886775</v>
      </c>
      <c r="J32" s="1" t="s">
        <v>144</v>
      </c>
      <c r="K32" s="1">
        <v>42</v>
      </c>
      <c r="L32" s="1" t="s">
        <v>47</v>
      </c>
      <c r="M32" s="1" t="s">
        <v>47</v>
      </c>
      <c r="N32" s="1" t="s">
        <v>218</v>
      </c>
      <c r="O32" s="1" t="s">
        <v>219</v>
      </c>
      <c r="P32" s="1" t="s">
        <v>117</v>
      </c>
      <c r="Q32" s="1" t="s">
        <v>577</v>
      </c>
      <c r="R32" s="1" t="s">
        <v>230</v>
      </c>
      <c r="S32" s="1" t="s">
        <v>236</v>
      </c>
      <c r="T32" s="1" t="s">
        <v>1431</v>
      </c>
      <c r="U32" s="1">
        <v>3214656526</v>
      </c>
      <c r="V32" s="1" t="s">
        <v>439</v>
      </c>
      <c r="W32" s="1" t="s">
        <v>236</v>
      </c>
      <c r="X32" s="1" t="s">
        <v>236</v>
      </c>
    </row>
    <row r="33" spans="1:24" hidden="1" x14ac:dyDescent="0.25">
      <c r="A33" s="1">
        <v>31</v>
      </c>
      <c r="B33" s="1" t="s">
        <v>444</v>
      </c>
      <c r="C33" s="1" t="s">
        <v>447</v>
      </c>
      <c r="D33" s="1" t="s">
        <v>380</v>
      </c>
      <c r="E33" s="1" t="s">
        <v>237</v>
      </c>
      <c r="F33" s="1" t="s">
        <v>1184</v>
      </c>
      <c r="G33" s="1" t="s">
        <v>1185</v>
      </c>
      <c r="H33" s="1" t="s">
        <v>200</v>
      </c>
      <c r="I33" s="1">
        <v>19320544</v>
      </c>
      <c r="J33" s="1" t="s">
        <v>142</v>
      </c>
      <c r="K33" s="1">
        <v>65</v>
      </c>
      <c r="L33" s="1" t="s">
        <v>47</v>
      </c>
      <c r="M33" s="1" t="s">
        <v>47</v>
      </c>
      <c r="N33" s="1" t="s">
        <v>218</v>
      </c>
      <c r="O33" s="1" t="s">
        <v>219</v>
      </c>
      <c r="P33" s="1" t="s">
        <v>117</v>
      </c>
      <c r="Q33" s="1" t="s">
        <v>573</v>
      </c>
      <c r="R33" s="1" t="s">
        <v>233</v>
      </c>
      <c r="S33" s="1" t="s">
        <v>236</v>
      </c>
      <c r="T33" s="1" t="s">
        <v>1432</v>
      </c>
      <c r="U33" s="1">
        <v>3057862434</v>
      </c>
      <c r="V33" s="1" t="s">
        <v>439</v>
      </c>
      <c r="W33" s="1" t="s">
        <v>236</v>
      </c>
      <c r="X33" s="1" t="s">
        <v>236</v>
      </c>
    </row>
    <row r="34" spans="1:24" hidden="1" x14ac:dyDescent="0.25">
      <c r="A34" s="1">
        <v>32</v>
      </c>
      <c r="B34" s="1" t="s">
        <v>444</v>
      </c>
      <c r="C34" s="1" t="s">
        <v>447</v>
      </c>
      <c r="D34" s="1" t="s">
        <v>381</v>
      </c>
      <c r="E34" s="1" t="s">
        <v>237</v>
      </c>
      <c r="F34" s="1" t="s">
        <v>1186</v>
      </c>
      <c r="G34" s="1" t="s">
        <v>1187</v>
      </c>
      <c r="H34" s="1" t="s">
        <v>200</v>
      </c>
      <c r="I34" s="1">
        <v>17092678</v>
      </c>
      <c r="J34" s="1" t="s">
        <v>142</v>
      </c>
      <c r="K34" s="1">
        <v>81</v>
      </c>
      <c r="L34" s="1" t="s">
        <v>47</v>
      </c>
      <c r="M34" s="1" t="s">
        <v>47</v>
      </c>
      <c r="N34" s="1" t="s">
        <v>218</v>
      </c>
      <c r="O34" s="1" t="s">
        <v>219</v>
      </c>
      <c r="P34" s="1" t="s">
        <v>117</v>
      </c>
      <c r="Q34" s="1" t="s">
        <v>574</v>
      </c>
      <c r="R34" s="1" t="s">
        <v>233</v>
      </c>
      <c r="S34" s="1" t="s">
        <v>236</v>
      </c>
      <c r="T34" s="1" t="s">
        <v>1433</v>
      </c>
      <c r="U34" s="1">
        <v>3153521000</v>
      </c>
      <c r="V34" s="1" t="s">
        <v>439</v>
      </c>
      <c r="W34" s="1" t="s">
        <v>236</v>
      </c>
      <c r="X34" s="1" t="s">
        <v>236</v>
      </c>
    </row>
    <row r="35" spans="1:24" hidden="1" x14ac:dyDescent="0.25">
      <c r="A35" s="1">
        <v>33</v>
      </c>
      <c r="B35" s="1" t="s">
        <v>444</v>
      </c>
      <c r="C35" s="1" t="s">
        <v>447</v>
      </c>
      <c r="D35" s="1" t="s">
        <v>379</v>
      </c>
      <c r="E35" s="1" t="s">
        <v>237</v>
      </c>
      <c r="F35" s="1" t="s">
        <v>1188</v>
      </c>
      <c r="G35" s="1" t="s">
        <v>1189</v>
      </c>
      <c r="H35" s="1" t="s">
        <v>200</v>
      </c>
      <c r="I35" s="1">
        <v>46640533</v>
      </c>
      <c r="J35" s="1" t="s">
        <v>144</v>
      </c>
      <c r="K35" s="1">
        <v>64</v>
      </c>
      <c r="L35" s="1" t="s">
        <v>47</v>
      </c>
      <c r="M35" s="1" t="s">
        <v>47</v>
      </c>
      <c r="N35" s="1" t="s">
        <v>218</v>
      </c>
      <c r="O35" s="1" t="s">
        <v>219</v>
      </c>
      <c r="P35" s="1" t="s">
        <v>117</v>
      </c>
      <c r="Q35" s="1" t="s">
        <v>572</v>
      </c>
      <c r="R35" s="1" t="s">
        <v>233</v>
      </c>
      <c r="S35" s="1" t="s">
        <v>236</v>
      </c>
      <c r="T35" s="1" t="s">
        <v>1434</v>
      </c>
      <c r="U35" s="1">
        <v>3108349879</v>
      </c>
      <c r="V35" s="1" t="s">
        <v>439</v>
      </c>
      <c r="W35" s="1" t="s">
        <v>236</v>
      </c>
      <c r="X35" s="1" t="s">
        <v>236</v>
      </c>
    </row>
    <row r="36" spans="1:24" hidden="1" x14ac:dyDescent="0.25">
      <c r="A36" s="1">
        <v>34</v>
      </c>
      <c r="B36" s="1" t="s">
        <v>444</v>
      </c>
      <c r="C36" s="1" t="s">
        <v>448</v>
      </c>
      <c r="D36" s="1" t="s">
        <v>371</v>
      </c>
      <c r="E36" s="1" t="s">
        <v>237</v>
      </c>
      <c r="F36" s="1" t="s">
        <v>1190</v>
      </c>
      <c r="G36" s="1" t="s">
        <v>1191</v>
      </c>
      <c r="H36" s="1" t="s">
        <v>200</v>
      </c>
      <c r="I36" s="1">
        <v>1013657221</v>
      </c>
      <c r="J36" s="1" t="s">
        <v>144</v>
      </c>
      <c r="K36" s="1">
        <v>29</v>
      </c>
      <c r="L36" s="1" t="s">
        <v>47</v>
      </c>
      <c r="M36" s="1" t="s">
        <v>47</v>
      </c>
      <c r="N36" s="1" t="s">
        <v>218</v>
      </c>
      <c r="O36" s="1" t="s">
        <v>219</v>
      </c>
      <c r="P36" s="1" t="s">
        <v>117</v>
      </c>
      <c r="Q36" s="1" t="s">
        <v>563</v>
      </c>
      <c r="R36" s="1" t="s">
        <v>233</v>
      </c>
      <c r="S36" s="1" t="s">
        <v>236</v>
      </c>
      <c r="T36" s="1" t="s">
        <v>1435</v>
      </c>
      <c r="U36" s="1">
        <v>3175359575</v>
      </c>
      <c r="V36" s="1" t="s">
        <v>439</v>
      </c>
      <c r="W36" s="1" t="s">
        <v>236</v>
      </c>
      <c r="X36" s="1" t="s">
        <v>236</v>
      </c>
    </row>
    <row r="37" spans="1:24" hidden="1" x14ac:dyDescent="0.25">
      <c r="A37" s="1">
        <v>35</v>
      </c>
      <c r="B37" s="1" t="s">
        <v>444</v>
      </c>
      <c r="C37" s="1" t="s">
        <v>445</v>
      </c>
      <c r="D37" s="1" t="s">
        <v>370</v>
      </c>
      <c r="E37" s="1" t="s">
        <v>237</v>
      </c>
      <c r="F37" s="1" t="s">
        <v>1192</v>
      </c>
      <c r="G37" s="1" t="s">
        <v>1193</v>
      </c>
      <c r="H37" s="1" t="s">
        <v>200</v>
      </c>
      <c r="I37" s="1">
        <v>80470075</v>
      </c>
      <c r="J37" s="1" t="s">
        <v>142</v>
      </c>
      <c r="K37" s="1">
        <v>43</v>
      </c>
      <c r="L37" s="1" t="s">
        <v>47</v>
      </c>
      <c r="M37" s="1" t="s">
        <v>47</v>
      </c>
      <c r="N37" s="1" t="s">
        <v>218</v>
      </c>
      <c r="O37" s="1" t="s">
        <v>219</v>
      </c>
      <c r="P37" s="1" t="s">
        <v>117</v>
      </c>
      <c r="Q37" s="1" t="s">
        <v>565</v>
      </c>
      <c r="R37" s="1" t="s">
        <v>233</v>
      </c>
      <c r="S37" s="1" t="s">
        <v>236</v>
      </c>
      <c r="T37" s="1" t="s">
        <v>1436</v>
      </c>
      <c r="U37" s="1">
        <v>3118519962</v>
      </c>
      <c r="V37" s="1" t="s">
        <v>439</v>
      </c>
      <c r="W37" s="1" t="s">
        <v>236</v>
      </c>
      <c r="X37" s="1" t="s">
        <v>236</v>
      </c>
    </row>
    <row r="38" spans="1:24" hidden="1" x14ac:dyDescent="0.25">
      <c r="A38" s="1">
        <v>36</v>
      </c>
      <c r="B38" s="1" t="s">
        <v>444</v>
      </c>
      <c r="C38" s="1" t="s">
        <v>449</v>
      </c>
      <c r="D38" s="1" t="s">
        <v>369</v>
      </c>
      <c r="E38" s="1" t="s">
        <v>237</v>
      </c>
      <c r="F38" s="1" t="s">
        <v>1194</v>
      </c>
      <c r="G38" s="1" t="s">
        <v>1195</v>
      </c>
      <c r="H38" s="1" t="s">
        <v>200</v>
      </c>
      <c r="I38" s="1">
        <v>52441394</v>
      </c>
      <c r="J38" s="1" t="s">
        <v>144</v>
      </c>
      <c r="K38" s="1">
        <v>45</v>
      </c>
      <c r="L38" s="1" t="s">
        <v>47</v>
      </c>
      <c r="M38" s="1" t="s">
        <v>47</v>
      </c>
      <c r="N38" s="1" t="s">
        <v>218</v>
      </c>
      <c r="O38" s="1" t="s">
        <v>219</v>
      </c>
      <c r="P38" s="1" t="s">
        <v>117</v>
      </c>
      <c r="Q38" s="1" t="s">
        <v>500</v>
      </c>
      <c r="R38" s="1" t="s">
        <v>232</v>
      </c>
      <c r="S38" s="1" t="s">
        <v>236</v>
      </c>
      <c r="T38" s="1" t="s">
        <v>1437</v>
      </c>
      <c r="U38" s="1">
        <v>3212327139</v>
      </c>
      <c r="V38" s="1" t="s">
        <v>439</v>
      </c>
      <c r="W38" s="1" t="s">
        <v>236</v>
      </c>
      <c r="X38" s="1" t="s">
        <v>236</v>
      </c>
    </row>
    <row r="39" spans="1:24" hidden="1" x14ac:dyDescent="0.25">
      <c r="A39" s="1">
        <v>37</v>
      </c>
      <c r="B39" s="1" t="s">
        <v>444</v>
      </c>
      <c r="C39" s="1" t="s">
        <v>449</v>
      </c>
      <c r="D39" s="1" t="s">
        <v>368</v>
      </c>
      <c r="E39" s="1" t="s">
        <v>237</v>
      </c>
      <c r="F39" s="1" t="s">
        <v>1196</v>
      </c>
      <c r="G39" s="1" t="s">
        <v>1197</v>
      </c>
      <c r="H39" s="1" t="s">
        <v>200</v>
      </c>
      <c r="I39" s="1">
        <v>51583086</v>
      </c>
      <c r="J39" s="1" t="s">
        <v>142</v>
      </c>
      <c r="K39" s="1">
        <v>63</v>
      </c>
      <c r="L39" s="1" t="s">
        <v>47</v>
      </c>
      <c r="M39" s="1" t="s">
        <v>47</v>
      </c>
      <c r="N39" s="1" t="s">
        <v>218</v>
      </c>
      <c r="O39" s="1" t="s">
        <v>219</v>
      </c>
      <c r="P39" s="1" t="s">
        <v>117</v>
      </c>
      <c r="Q39" s="1" t="s">
        <v>553</v>
      </c>
      <c r="R39" s="1" t="s">
        <v>225</v>
      </c>
      <c r="S39" s="1" t="s">
        <v>236</v>
      </c>
      <c r="T39" s="1" t="s">
        <v>1438</v>
      </c>
      <c r="U39" s="1">
        <v>3144676903</v>
      </c>
      <c r="V39" s="1" t="s">
        <v>439</v>
      </c>
      <c r="W39" s="1" t="s">
        <v>236</v>
      </c>
      <c r="X39" s="1" t="s">
        <v>236</v>
      </c>
    </row>
    <row r="40" spans="1:24" hidden="1" x14ac:dyDescent="0.25">
      <c r="A40" s="1">
        <v>38</v>
      </c>
      <c r="B40" s="1" t="s">
        <v>444</v>
      </c>
      <c r="C40" s="1" t="s">
        <v>448</v>
      </c>
      <c r="D40" s="1" t="s">
        <v>367</v>
      </c>
      <c r="E40" s="1" t="s">
        <v>237</v>
      </c>
      <c r="F40" s="1" t="s">
        <v>1198</v>
      </c>
      <c r="G40" s="1" t="s">
        <v>1199</v>
      </c>
      <c r="H40" s="1" t="s">
        <v>200</v>
      </c>
      <c r="I40" s="1">
        <v>20305555</v>
      </c>
      <c r="J40" s="1" t="s">
        <v>144</v>
      </c>
      <c r="K40" s="1">
        <v>82</v>
      </c>
      <c r="L40" s="1" t="s">
        <v>47</v>
      </c>
      <c r="M40" s="1" t="s">
        <v>47</v>
      </c>
      <c r="N40" s="1" t="s">
        <v>218</v>
      </c>
      <c r="O40" s="1" t="s">
        <v>219</v>
      </c>
      <c r="P40" s="1" t="s">
        <v>117</v>
      </c>
      <c r="Q40" s="1" t="s">
        <v>564</v>
      </c>
      <c r="R40" s="1" t="s">
        <v>225</v>
      </c>
      <c r="S40" s="1" t="s">
        <v>236</v>
      </c>
      <c r="T40" s="1" t="s">
        <v>1439</v>
      </c>
      <c r="U40" s="1">
        <v>3138898264</v>
      </c>
      <c r="V40" s="1" t="s">
        <v>439</v>
      </c>
      <c r="W40" s="1" t="s">
        <v>236</v>
      </c>
      <c r="X40" s="1" t="s">
        <v>236</v>
      </c>
    </row>
    <row r="41" spans="1:24" hidden="1" x14ac:dyDescent="0.25">
      <c r="A41" s="1">
        <v>39</v>
      </c>
      <c r="B41" s="1" t="s">
        <v>444</v>
      </c>
      <c r="C41" s="1" t="s">
        <v>448</v>
      </c>
      <c r="D41" s="1" t="s">
        <v>366</v>
      </c>
      <c r="E41" s="1" t="s">
        <v>237</v>
      </c>
      <c r="F41" s="1" t="s">
        <v>1200</v>
      </c>
      <c r="G41" s="1" t="s">
        <v>1201</v>
      </c>
      <c r="H41" s="1" t="s">
        <v>200</v>
      </c>
      <c r="I41" s="1">
        <v>79152089</v>
      </c>
      <c r="J41" s="1" t="s">
        <v>142</v>
      </c>
      <c r="K41" s="1">
        <v>64</v>
      </c>
      <c r="L41" s="1" t="s">
        <v>47</v>
      </c>
      <c r="M41" s="1" t="s">
        <v>47</v>
      </c>
      <c r="N41" s="1" t="s">
        <v>218</v>
      </c>
      <c r="O41" s="1" t="s">
        <v>219</v>
      </c>
      <c r="P41" s="1" t="s">
        <v>117</v>
      </c>
      <c r="Q41" s="1" t="s">
        <v>563</v>
      </c>
      <c r="R41" s="1" t="s">
        <v>230</v>
      </c>
      <c r="S41" s="1" t="s">
        <v>236</v>
      </c>
      <c r="T41" s="1" t="s">
        <v>1440</v>
      </c>
      <c r="U41" s="1">
        <v>3112272686</v>
      </c>
      <c r="V41" s="1" t="s">
        <v>439</v>
      </c>
      <c r="W41" s="1" t="s">
        <v>236</v>
      </c>
      <c r="X41" s="1" t="s">
        <v>236</v>
      </c>
    </row>
    <row r="42" spans="1:24" hidden="1" x14ac:dyDescent="0.25">
      <c r="A42" s="1">
        <v>40</v>
      </c>
      <c r="B42" s="1" t="s">
        <v>444</v>
      </c>
      <c r="C42" s="1" t="s">
        <v>449</v>
      </c>
      <c r="D42" s="1" t="s">
        <v>364</v>
      </c>
      <c r="E42" s="1" t="s">
        <v>237</v>
      </c>
      <c r="F42" s="1" t="s">
        <v>1202</v>
      </c>
      <c r="G42" s="1" t="s">
        <v>1203</v>
      </c>
      <c r="H42" s="1" t="s">
        <v>200</v>
      </c>
      <c r="I42" s="1">
        <v>1032361445</v>
      </c>
      <c r="J42" s="1" t="s">
        <v>142</v>
      </c>
      <c r="K42" s="1">
        <v>39</v>
      </c>
      <c r="L42" s="1" t="s">
        <v>47</v>
      </c>
      <c r="M42" s="1" t="s">
        <v>47</v>
      </c>
      <c r="N42" s="1" t="s">
        <v>218</v>
      </c>
      <c r="O42" s="1" t="s">
        <v>219</v>
      </c>
      <c r="P42" s="1" t="s">
        <v>117</v>
      </c>
      <c r="Q42" s="1" t="s">
        <v>561</v>
      </c>
      <c r="R42" s="1" t="s">
        <v>225</v>
      </c>
      <c r="S42" s="1" t="s">
        <v>236</v>
      </c>
      <c r="T42" s="1" t="s">
        <v>1441</v>
      </c>
      <c r="U42" s="1">
        <v>3006368849</v>
      </c>
      <c r="V42" s="1" t="s">
        <v>439</v>
      </c>
      <c r="W42" s="1" t="s">
        <v>236</v>
      </c>
      <c r="X42" s="1" t="s">
        <v>236</v>
      </c>
    </row>
    <row r="43" spans="1:24" hidden="1" x14ac:dyDescent="0.25">
      <c r="A43" s="1">
        <v>41</v>
      </c>
      <c r="B43" s="1" t="s">
        <v>444</v>
      </c>
      <c r="C43" s="1" t="s">
        <v>448</v>
      </c>
      <c r="D43" s="1" t="s">
        <v>359</v>
      </c>
      <c r="E43" s="1" t="s">
        <v>237</v>
      </c>
      <c r="F43" s="1" t="s">
        <v>1204</v>
      </c>
      <c r="G43" s="1" t="s">
        <v>1205</v>
      </c>
      <c r="H43" s="1" t="s">
        <v>200</v>
      </c>
      <c r="I43" s="1">
        <v>19162164</v>
      </c>
      <c r="J43" s="1" t="s">
        <v>142</v>
      </c>
      <c r="K43" s="1">
        <v>73</v>
      </c>
      <c r="L43" s="1" t="s">
        <v>47</v>
      </c>
      <c r="M43" s="1" t="s">
        <v>47</v>
      </c>
      <c r="N43" s="1" t="s">
        <v>218</v>
      </c>
      <c r="O43" s="1" t="s">
        <v>219</v>
      </c>
      <c r="P43" s="1" t="s">
        <v>117</v>
      </c>
      <c r="Q43" s="1" t="s">
        <v>559</v>
      </c>
      <c r="R43" s="1" t="s">
        <v>230</v>
      </c>
      <c r="S43" s="1" t="s">
        <v>236</v>
      </c>
      <c r="T43" s="1" t="s">
        <v>1442</v>
      </c>
      <c r="U43" s="1">
        <v>3107849777</v>
      </c>
      <c r="V43" s="1" t="s">
        <v>439</v>
      </c>
      <c r="W43" s="1" t="s">
        <v>236</v>
      </c>
      <c r="X43" s="1" t="s">
        <v>236</v>
      </c>
    </row>
    <row r="44" spans="1:24" hidden="1" x14ac:dyDescent="0.25">
      <c r="A44" s="1">
        <v>42</v>
      </c>
      <c r="B44" s="1" t="s">
        <v>444</v>
      </c>
      <c r="C44" s="1" t="s">
        <v>449</v>
      </c>
      <c r="D44" s="1" t="s">
        <v>358</v>
      </c>
      <c r="E44" s="1" t="s">
        <v>237</v>
      </c>
      <c r="F44" s="1" t="s">
        <v>1206</v>
      </c>
      <c r="G44" s="1" t="s">
        <v>1207</v>
      </c>
      <c r="H44" s="1" t="s">
        <v>200</v>
      </c>
      <c r="I44" s="1">
        <v>20646175</v>
      </c>
      <c r="J44" s="1" t="s">
        <v>144</v>
      </c>
      <c r="K44" s="1">
        <v>40</v>
      </c>
      <c r="L44" s="1" t="s">
        <v>47</v>
      </c>
      <c r="M44" s="1" t="s">
        <v>47</v>
      </c>
      <c r="N44" s="1" t="s">
        <v>218</v>
      </c>
      <c r="O44" s="1" t="s">
        <v>219</v>
      </c>
      <c r="P44" s="1" t="s">
        <v>229</v>
      </c>
      <c r="Q44" s="1" t="s">
        <v>558</v>
      </c>
      <c r="R44" s="1" t="s">
        <v>225</v>
      </c>
      <c r="S44" s="1" t="s">
        <v>236</v>
      </c>
      <c r="T44" s="1" t="s">
        <v>1443</v>
      </c>
      <c r="U44" s="1">
        <v>3144648021</v>
      </c>
      <c r="V44" s="1" t="s">
        <v>439</v>
      </c>
      <c r="W44" s="1" t="s">
        <v>236</v>
      </c>
      <c r="X44" s="1" t="s">
        <v>236</v>
      </c>
    </row>
    <row r="45" spans="1:24" hidden="1" x14ac:dyDescent="0.25">
      <c r="A45" s="1">
        <v>43</v>
      </c>
      <c r="B45" s="1" t="s">
        <v>444</v>
      </c>
      <c r="C45" s="1" t="s">
        <v>449</v>
      </c>
      <c r="D45" s="1" t="s">
        <v>356</v>
      </c>
      <c r="E45" s="1" t="s">
        <v>237</v>
      </c>
      <c r="F45" s="1" t="s">
        <v>1208</v>
      </c>
      <c r="G45" s="1" t="s">
        <v>1209</v>
      </c>
      <c r="H45" s="1" t="s">
        <v>200</v>
      </c>
      <c r="I45" s="1">
        <v>1010177854</v>
      </c>
      <c r="J45" s="1" t="s">
        <v>142</v>
      </c>
      <c r="K45" s="1">
        <v>36</v>
      </c>
      <c r="L45" s="1" t="s">
        <v>47</v>
      </c>
      <c r="M45" s="1" t="s">
        <v>47</v>
      </c>
      <c r="N45" s="1" t="s">
        <v>218</v>
      </c>
      <c r="O45" s="1" t="s">
        <v>219</v>
      </c>
      <c r="P45" s="1" t="s">
        <v>117</v>
      </c>
      <c r="Q45" s="1" t="s">
        <v>557</v>
      </c>
      <c r="R45" s="1" t="s">
        <v>233</v>
      </c>
      <c r="S45" s="1" t="s">
        <v>236</v>
      </c>
      <c r="T45" s="1" t="s">
        <v>1444</v>
      </c>
      <c r="U45" s="1">
        <v>3202945863</v>
      </c>
      <c r="V45" s="1" t="s">
        <v>439</v>
      </c>
      <c r="W45" s="1" t="s">
        <v>236</v>
      </c>
      <c r="X45" s="1" t="s">
        <v>236</v>
      </c>
    </row>
    <row r="46" spans="1:24" hidden="1" x14ac:dyDescent="0.25">
      <c r="A46" s="1">
        <v>44</v>
      </c>
      <c r="B46" s="1" t="s">
        <v>444</v>
      </c>
      <c r="C46" s="1" t="s">
        <v>445</v>
      </c>
      <c r="D46" s="1" t="s">
        <v>389</v>
      </c>
      <c r="E46" s="1" t="s">
        <v>237</v>
      </c>
      <c r="F46" s="1" t="s">
        <v>1210</v>
      </c>
      <c r="G46" s="1" t="s">
        <v>1211</v>
      </c>
      <c r="H46" s="1" t="s">
        <v>200</v>
      </c>
      <c r="I46" s="1">
        <v>19251156</v>
      </c>
      <c r="J46" s="1" t="s">
        <v>142</v>
      </c>
      <c r="K46" s="1">
        <v>75</v>
      </c>
      <c r="L46" s="1" t="s">
        <v>47</v>
      </c>
      <c r="M46" s="1" t="s">
        <v>47</v>
      </c>
      <c r="N46" s="1" t="s">
        <v>218</v>
      </c>
      <c r="O46" s="1" t="s">
        <v>219</v>
      </c>
      <c r="P46" s="1" t="s">
        <v>117</v>
      </c>
      <c r="Q46" s="1" t="s">
        <v>485</v>
      </c>
      <c r="R46" s="1" t="s">
        <v>233</v>
      </c>
      <c r="S46" s="1" t="s">
        <v>236</v>
      </c>
      <c r="T46" s="1" t="s">
        <v>1445</v>
      </c>
      <c r="U46" s="1">
        <v>3162441100</v>
      </c>
      <c r="V46" s="1" t="s">
        <v>439</v>
      </c>
      <c r="W46" s="1" t="s">
        <v>236</v>
      </c>
      <c r="X46" s="1" t="s">
        <v>236</v>
      </c>
    </row>
    <row r="47" spans="1:24" hidden="1" x14ac:dyDescent="0.25">
      <c r="A47" s="1">
        <v>45</v>
      </c>
      <c r="B47" s="1" t="s">
        <v>444</v>
      </c>
      <c r="C47" s="1" t="s">
        <v>448</v>
      </c>
      <c r="D47" s="1" t="s">
        <v>347</v>
      </c>
      <c r="E47" s="1" t="s">
        <v>237</v>
      </c>
      <c r="F47" s="1" t="s">
        <v>1212</v>
      </c>
      <c r="G47" s="1" t="s">
        <v>1213</v>
      </c>
      <c r="H47" s="1" t="s">
        <v>200</v>
      </c>
      <c r="I47" s="1">
        <v>17135812</v>
      </c>
      <c r="J47" s="1" t="s">
        <v>142</v>
      </c>
      <c r="K47" s="1">
        <v>80</v>
      </c>
      <c r="L47" s="1" t="s">
        <v>47</v>
      </c>
      <c r="M47" s="1" t="s">
        <v>47</v>
      </c>
      <c r="N47" s="1" t="s">
        <v>218</v>
      </c>
      <c r="O47" s="1" t="s">
        <v>219</v>
      </c>
      <c r="P47" s="1" t="s">
        <v>117</v>
      </c>
      <c r="Q47" s="1" t="s">
        <v>551</v>
      </c>
      <c r="R47" s="1" t="s">
        <v>221</v>
      </c>
      <c r="S47" s="1" t="s">
        <v>236</v>
      </c>
      <c r="T47" s="1" t="s">
        <v>1446</v>
      </c>
      <c r="U47" s="1">
        <v>3133342409</v>
      </c>
      <c r="V47" s="1" t="s">
        <v>439</v>
      </c>
      <c r="W47" s="1" t="s">
        <v>236</v>
      </c>
      <c r="X47" s="1" t="s">
        <v>236</v>
      </c>
    </row>
    <row r="48" spans="1:24" hidden="1" x14ac:dyDescent="0.25">
      <c r="A48" s="1">
        <v>46</v>
      </c>
      <c r="B48" s="1" t="s">
        <v>444</v>
      </c>
      <c r="C48" s="1" t="s">
        <v>447</v>
      </c>
      <c r="D48" s="1" t="s">
        <v>346</v>
      </c>
      <c r="E48" s="1" t="s">
        <v>237</v>
      </c>
      <c r="F48" s="1" t="s">
        <v>1214</v>
      </c>
      <c r="G48" s="1" t="s">
        <v>1215</v>
      </c>
      <c r="H48" s="1" t="s">
        <v>200</v>
      </c>
      <c r="I48" s="1">
        <v>51651887</v>
      </c>
      <c r="J48" s="1" t="s">
        <v>144</v>
      </c>
      <c r="K48" s="1">
        <v>63</v>
      </c>
      <c r="L48" s="1" t="s">
        <v>47</v>
      </c>
      <c r="M48" s="1" t="s">
        <v>47</v>
      </c>
      <c r="N48" s="1" t="s">
        <v>218</v>
      </c>
      <c r="O48" s="1" t="s">
        <v>219</v>
      </c>
      <c r="P48" s="1" t="s">
        <v>117</v>
      </c>
      <c r="Q48" s="1" t="s">
        <v>550</v>
      </c>
      <c r="R48" s="1" t="s">
        <v>232</v>
      </c>
      <c r="S48" s="1" t="s">
        <v>236</v>
      </c>
      <c r="T48" s="1" t="s">
        <v>1447</v>
      </c>
      <c r="U48" s="1">
        <v>3228543905</v>
      </c>
      <c r="V48" s="1" t="s">
        <v>439</v>
      </c>
      <c r="W48" s="1" t="s">
        <v>236</v>
      </c>
      <c r="X48" s="1" t="s">
        <v>236</v>
      </c>
    </row>
    <row r="49" spans="1:24" hidden="1" x14ac:dyDescent="0.25">
      <c r="A49" s="1">
        <v>47</v>
      </c>
      <c r="B49" s="1" t="s">
        <v>444</v>
      </c>
      <c r="C49" s="1" t="s">
        <v>446</v>
      </c>
      <c r="D49" s="1" t="s">
        <v>341</v>
      </c>
      <c r="E49" s="1" t="s">
        <v>237</v>
      </c>
      <c r="F49" s="1" t="s">
        <v>1216</v>
      </c>
      <c r="G49" s="1" t="s">
        <v>1217</v>
      </c>
      <c r="H49" s="1" t="s">
        <v>200</v>
      </c>
      <c r="I49" s="1">
        <v>63308991</v>
      </c>
      <c r="J49" s="1" t="s">
        <v>144</v>
      </c>
      <c r="K49" s="1">
        <v>65</v>
      </c>
      <c r="L49" s="1" t="s">
        <v>47</v>
      </c>
      <c r="M49" s="1" t="s">
        <v>47</v>
      </c>
      <c r="N49" s="1" t="s">
        <v>218</v>
      </c>
      <c r="O49" s="1" t="s">
        <v>219</v>
      </c>
      <c r="P49" s="1" t="s">
        <v>117</v>
      </c>
      <c r="Q49" s="1" t="s">
        <v>546</v>
      </c>
      <c r="R49" s="1" t="s">
        <v>225</v>
      </c>
      <c r="S49" s="1" t="s">
        <v>236</v>
      </c>
      <c r="T49" s="1" t="s">
        <v>1448</v>
      </c>
      <c r="U49" s="1">
        <v>3023565223</v>
      </c>
      <c r="V49" s="1" t="s">
        <v>439</v>
      </c>
      <c r="W49" s="1" t="s">
        <v>236</v>
      </c>
      <c r="X49" s="1" t="s">
        <v>236</v>
      </c>
    </row>
    <row r="50" spans="1:24" hidden="1" x14ac:dyDescent="0.25">
      <c r="A50" s="1">
        <v>48</v>
      </c>
      <c r="B50" s="1" t="s">
        <v>444</v>
      </c>
      <c r="C50" s="1" t="s">
        <v>446</v>
      </c>
      <c r="D50" s="1" t="s">
        <v>340</v>
      </c>
      <c r="E50" s="1" t="s">
        <v>237</v>
      </c>
      <c r="F50" s="1" t="s">
        <v>1218</v>
      </c>
      <c r="G50" s="1" t="s">
        <v>1219</v>
      </c>
      <c r="H50" s="1" t="s">
        <v>200</v>
      </c>
      <c r="I50" s="1">
        <v>52207216</v>
      </c>
      <c r="J50" s="1" t="s">
        <v>144</v>
      </c>
      <c r="K50" s="1">
        <v>50</v>
      </c>
      <c r="L50" s="1" t="s">
        <v>47</v>
      </c>
      <c r="M50" s="1" t="s">
        <v>47</v>
      </c>
      <c r="N50" s="1" t="s">
        <v>218</v>
      </c>
      <c r="O50" s="1" t="s">
        <v>219</v>
      </c>
      <c r="P50" s="1" t="s">
        <v>117</v>
      </c>
      <c r="Q50" s="1" t="s">
        <v>546</v>
      </c>
      <c r="R50" s="1" t="s">
        <v>225</v>
      </c>
      <c r="S50" s="1" t="s">
        <v>236</v>
      </c>
      <c r="T50" s="1" t="s">
        <v>1449</v>
      </c>
      <c r="U50" s="1">
        <v>3207663892</v>
      </c>
      <c r="V50" s="1" t="s">
        <v>439</v>
      </c>
      <c r="W50" s="1" t="s">
        <v>236</v>
      </c>
      <c r="X50" s="1" t="s">
        <v>236</v>
      </c>
    </row>
    <row r="51" spans="1:24" hidden="1" x14ac:dyDescent="0.25">
      <c r="A51" s="1">
        <v>49</v>
      </c>
      <c r="B51" s="1" t="s">
        <v>444</v>
      </c>
      <c r="C51" s="1" t="s">
        <v>450</v>
      </c>
      <c r="D51" s="1" t="s">
        <v>337</v>
      </c>
      <c r="E51" s="1" t="s">
        <v>237</v>
      </c>
      <c r="F51" s="1" t="s">
        <v>1220</v>
      </c>
      <c r="G51" s="1" t="s">
        <v>1221</v>
      </c>
      <c r="H51" s="1" t="s">
        <v>200</v>
      </c>
      <c r="I51" s="1">
        <v>51670709</v>
      </c>
      <c r="J51" s="1" t="s">
        <v>144</v>
      </c>
      <c r="K51" s="1">
        <v>62</v>
      </c>
      <c r="L51" s="1" t="s">
        <v>47</v>
      </c>
      <c r="M51" s="1" t="s">
        <v>47</v>
      </c>
      <c r="N51" s="1" t="s">
        <v>218</v>
      </c>
      <c r="O51" s="1" t="s">
        <v>219</v>
      </c>
      <c r="P51" s="1" t="s">
        <v>117</v>
      </c>
      <c r="Q51" s="1" t="s">
        <v>545</v>
      </c>
      <c r="R51" s="1" t="s">
        <v>225</v>
      </c>
      <c r="S51" s="1" t="s">
        <v>236</v>
      </c>
      <c r="T51" s="1" t="s">
        <v>1450</v>
      </c>
      <c r="U51" s="1">
        <v>3132322078</v>
      </c>
      <c r="V51" s="1" t="s">
        <v>439</v>
      </c>
      <c r="W51" s="1" t="s">
        <v>236</v>
      </c>
      <c r="X51" s="1" t="s">
        <v>236</v>
      </c>
    </row>
    <row r="52" spans="1:24" hidden="1" x14ac:dyDescent="0.25">
      <c r="A52" s="1">
        <v>50</v>
      </c>
      <c r="B52" s="1" t="s">
        <v>444</v>
      </c>
      <c r="C52" s="1" t="s">
        <v>449</v>
      </c>
      <c r="D52" s="1" t="s">
        <v>334</v>
      </c>
      <c r="E52" s="1" t="s">
        <v>237</v>
      </c>
      <c r="F52" s="1" t="s">
        <v>1222</v>
      </c>
      <c r="G52" s="1" t="s">
        <v>1223</v>
      </c>
      <c r="H52" s="1" t="s">
        <v>200</v>
      </c>
      <c r="I52" s="1">
        <v>4275967</v>
      </c>
      <c r="J52" s="1" t="s">
        <v>142</v>
      </c>
      <c r="K52" s="1">
        <v>63</v>
      </c>
      <c r="L52" s="1" t="s">
        <v>47</v>
      </c>
      <c r="M52" s="1" t="s">
        <v>215</v>
      </c>
      <c r="N52" s="1" t="s">
        <v>218</v>
      </c>
      <c r="O52" s="1" t="s">
        <v>219</v>
      </c>
      <c r="P52" s="1" t="s">
        <v>117</v>
      </c>
      <c r="Q52" s="1" t="s">
        <v>542</v>
      </c>
      <c r="R52" s="1" t="s">
        <v>225</v>
      </c>
      <c r="S52" s="1" t="s">
        <v>236</v>
      </c>
      <c r="T52" s="1" t="s">
        <v>1451</v>
      </c>
      <c r="U52" s="1">
        <v>3002732313</v>
      </c>
      <c r="V52" s="1" t="s">
        <v>439</v>
      </c>
      <c r="W52" s="1" t="s">
        <v>236</v>
      </c>
      <c r="X52" s="1" t="s">
        <v>236</v>
      </c>
    </row>
    <row r="53" spans="1:24" hidden="1" x14ac:dyDescent="0.25">
      <c r="A53" s="1">
        <v>51</v>
      </c>
      <c r="B53" s="1" t="s">
        <v>444</v>
      </c>
      <c r="C53" s="1" t="s">
        <v>449</v>
      </c>
      <c r="D53" s="1" t="s">
        <v>333</v>
      </c>
      <c r="E53" s="1" t="s">
        <v>237</v>
      </c>
      <c r="F53" s="1" t="s">
        <v>1224</v>
      </c>
      <c r="G53" s="1" t="s">
        <v>1225</v>
      </c>
      <c r="H53" s="1" t="s">
        <v>200</v>
      </c>
      <c r="I53" s="1">
        <v>19342448</v>
      </c>
      <c r="J53" s="1" t="s">
        <v>142</v>
      </c>
      <c r="K53" s="1">
        <v>69</v>
      </c>
      <c r="L53" s="1" t="s">
        <v>47</v>
      </c>
      <c r="M53" s="1" t="s">
        <v>47</v>
      </c>
      <c r="N53" s="1" t="s">
        <v>218</v>
      </c>
      <c r="O53" s="1" t="s">
        <v>219</v>
      </c>
      <c r="P53" s="1" t="s">
        <v>117</v>
      </c>
      <c r="Q53" s="1" t="s">
        <v>511</v>
      </c>
      <c r="R53" s="1" t="s">
        <v>225</v>
      </c>
      <c r="S53" s="1" t="s">
        <v>236</v>
      </c>
      <c r="T53" s="1" t="s">
        <v>1452</v>
      </c>
      <c r="U53" s="1" t="s">
        <v>1453</v>
      </c>
      <c r="V53" s="1" t="s">
        <v>439</v>
      </c>
      <c r="W53" s="1" t="s">
        <v>236</v>
      </c>
      <c r="X53" s="1" t="s">
        <v>236</v>
      </c>
    </row>
    <row r="54" spans="1:24" hidden="1" x14ac:dyDescent="0.25">
      <c r="A54" s="1">
        <v>52</v>
      </c>
      <c r="B54" s="1" t="s">
        <v>444</v>
      </c>
      <c r="C54" s="1" t="s">
        <v>446</v>
      </c>
      <c r="D54" s="1" t="s">
        <v>329</v>
      </c>
      <c r="E54" s="1" t="s">
        <v>237</v>
      </c>
      <c r="F54" s="1" t="s">
        <v>1226</v>
      </c>
      <c r="G54" s="1" t="s">
        <v>1227</v>
      </c>
      <c r="H54" s="1" t="s">
        <v>200</v>
      </c>
      <c r="I54" s="1">
        <v>52292039</v>
      </c>
      <c r="J54" s="1" t="s">
        <v>144</v>
      </c>
      <c r="K54" s="1">
        <v>62</v>
      </c>
      <c r="L54" s="1" t="s">
        <v>47</v>
      </c>
      <c r="M54" s="1" t="s">
        <v>47</v>
      </c>
      <c r="N54" s="1" t="s">
        <v>218</v>
      </c>
      <c r="O54" s="1" t="s">
        <v>219</v>
      </c>
      <c r="P54" s="1" t="s">
        <v>117</v>
      </c>
      <c r="Q54" s="1" t="s">
        <v>540</v>
      </c>
      <c r="R54" s="1" t="s">
        <v>230</v>
      </c>
      <c r="S54" s="1" t="s">
        <v>236</v>
      </c>
      <c r="T54" s="1" t="s">
        <v>1454</v>
      </c>
      <c r="U54" s="1">
        <v>3124775859</v>
      </c>
      <c r="V54" s="1" t="s">
        <v>439</v>
      </c>
      <c r="W54" s="1" t="s">
        <v>236</v>
      </c>
      <c r="X54" s="1" t="s">
        <v>236</v>
      </c>
    </row>
    <row r="55" spans="1:24" hidden="1" x14ac:dyDescent="0.25">
      <c r="A55" s="1">
        <v>53</v>
      </c>
      <c r="B55" s="1" t="s">
        <v>444</v>
      </c>
      <c r="C55" s="1" t="s">
        <v>446</v>
      </c>
      <c r="D55" s="1" t="s">
        <v>328</v>
      </c>
      <c r="E55" s="1" t="s">
        <v>237</v>
      </c>
      <c r="F55" s="1" t="s">
        <v>1228</v>
      </c>
      <c r="G55" s="1" t="s">
        <v>1229</v>
      </c>
      <c r="H55" s="1" t="s">
        <v>200</v>
      </c>
      <c r="I55" s="1">
        <v>1033729204</v>
      </c>
      <c r="J55" s="1" t="s">
        <v>142</v>
      </c>
      <c r="K55" s="1">
        <v>33</v>
      </c>
      <c r="L55" s="1" t="s">
        <v>47</v>
      </c>
      <c r="M55" s="1" t="s">
        <v>47</v>
      </c>
      <c r="N55" s="1" t="s">
        <v>218</v>
      </c>
      <c r="O55" s="1" t="s">
        <v>219</v>
      </c>
      <c r="P55" s="1" t="s">
        <v>117</v>
      </c>
      <c r="Q55" s="1" t="s">
        <v>539</v>
      </c>
      <c r="R55" s="1" t="s">
        <v>232</v>
      </c>
      <c r="S55" s="1" t="s">
        <v>236</v>
      </c>
      <c r="T55" s="1" t="s">
        <v>1455</v>
      </c>
      <c r="U55" s="1">
        <v>3146246693</v>
      </c>
      <c r="V55" s="1" t="s">
        <v>439</v>
      </c>
      <c r="W55" s="1" t="s">
        <v>236</v>
      </c>
      <c r="X55" s="1" t="s">
        <v>236</v>
      </c>
    </row>
    <row r="56" spans="1:24" hidden="1" x14ac:dyDescent="0.25">
      <c r="A56" s="1">
        <v>54</v>
      </c>
      <c r="B56" s="1" t="s">
        <v>444</v>
      </c>
      <c r="C56" s="1" t="s">
        <v>450</v>
      </c>
      <c r="D56" s="1" t="s">
        <v>327</v>
      </c>
      <c r="E56" s="1" t="s">
        <v>237</v>
      </c>
      <c r="F56" s="1" t="s">
        <v>1230</v>
      </c>
      <c r="G56" s="1" t="s">
        <v>1231</v>
      </c>
      <c r="H56" s="1" t="s">
        <v>200</v>
      </c>
      <c r="I56" s="1">
        <v>80069129</v>
      </c>
      <c r="J56" s="1" t="s">
        <v>142</v>
      </c>
      <c r="K56" s="1">
        <v>44</v>
      </c>
      <c r="L56" s="1" t="s">
        <v>47</v>
      </c>
      <c r="M56" s="1" t="s">
        <v>47</v>
      </c>
      <c r="N56" s="1" t="s">
        <v>218</v>
      </c>
      <c r="O56" s="1" t="s">
        <v>219</v>
      </c>
      <c r="P56" s="1" t="s">
        <v>117</v>
      </c>
      <c r="Q56" s="1" t="s">
        <v>538</v>
      </c>
      <c r="R56" s="1" t="s">
        <v>225</v>
      </c>
      <c r="S56" s="1" t="s">
        <v>236</v>
      </c>
      <c r="T56" s="1" t="s">
        <v>1456</v>
      </c>
      <c r="U56" s="1">
        <v>3177719171</v>
      </c>
      <c r="V56" s="1" t="s">
        <v>439</v>
      </c>
      <c r="W56" s="1" t="s">
        <v>236</v>
      </c>
      <c r="X56" s="1" t="s">
        <v>236</v>
      </c>
    </row>
    <row r="57" spans="1:24" hidden="1" x14ac:dyDescent="0.25">
      <c r="A57" s="1">
        <v>55</v>
      </c>
      <c r="B57" s="1" t="s">
        <v>444</v>
      </c>
      <c r="C57" s="1" t="s">
        <v>446</v>
      </c>
      <c r="D57" s="1" t="s">
        <v>326</v>
      </c>
      <c r="E57" s="1" t="s">
        <v>237</v>
      </c>
      <c r="F57" s="1" t="s">
        <v>1232</v>
      </c>
      <c r="G57" s="1" t="s">
        <v>1233</v>
      </c>
      <c r="H57" s="1" t="s">
        <v>200</v>
      </c>
      <c r="I57" s="1">
        <v>19320217</v>
      </c>
      <c r="J57" s="1" t="s">
        <v>142</v>
      </c>
      <c r="K57" s="1">
        <v>66</v>
      </c>
      <c r="L57" s="1" t="s">
        <v>47</v>
      </c>
      <c r="M57" s="1" t="s">
        <v>47</v>
      </c>
      <c r="N57" s="1" t="s">
        <v>218</v>
      </c>
      <c r="O57" s="1" t="s">
        <v>219</v>
      </c>
      <c r="P57" s="1" t="s">
        <v>117</v>
      </c>
      <c r="Q57" s="1" t="s">
        <v>537</v>
      </c>
      <c r="R57" s="1" t="s">
        <v>233</v>
      </c>
      <c r="S57" s="1" t="s">
        <v>236</v>
      </c>
      <c r="T57" s="1" t="s">
        <v>1457</v>
      </c>
      <c r="U57" s="1">
        <v>3142176849</v>
      </c>
      <c r="V57" s="1" t="s">
        <v>439</v>
      </c>
      <c r="W57" s="1" t="s">
        <v>236</v>
      </c>
      <c r="X57" s="1" t="s">
        <v>236</v>
      </c>
    </row>
    <row r="58" spans="1:24" hidden="1" x14ac:dyDescent="0.25">
      <c r="A58" s="1">
        <v>56</v>
      </c>
      <c r="B58" s="1" t="s">
        <v>444</v>
      </c>
      <c r="C58" s="1" t="s">
        <v>447</v>
      </c>
      <c r="D58" s="1" t="s">
        <v>324</v>
      </c>
      <c r="E58" s="1" t="s">
        <v>237</v>
      </c>
      <c r="F58" s="1" t="s">
        <v>1234</v>
      </c>
      <c r="G58" s="1" t="s">
        <v>1235</v>
      </c>
      <c r="H58" s="1" t="s">
        <v>200</v>
      </c>
      <c r="I58" s="1">
        <v>37549053</v>
      </c>
      <c r="J58" s="1" t="s">
        <v>144</v>
      </c>
      <c r="K58" s="1">
        <v>46</v>
      </c>
      <c r="L58" s="1" t="s">
        <v>47</v>
      </c>
      <c r="M58" s="1" t="s">
        <v>47</v>
      </c>
      <c r="N58" s="1" t="s">
        <v>218</v>
      </c>
      <c r="O58" s="1" t="s">
        <v>219</v>
      </c>
      <c r="P58" s="1" t="s">
        <v>117</v>
      </c>
      <c r="Q58" s="1" t="s">
        <v>489</v>
      </c>
      <c r="R58" s="1" t="s">
        <v>233</v>
      </c>
      <c r="S58" s="1" t="s">
        <v>236</v>
      </c>
      <c r="T58" s="1" t="s">
        <v>1458</v>
      </c>
      <c r="U58" s="1">
        <v>3214677333</v>
      </c>
      <c r="V58" s="1" t="s">
        <v>439</v>
      </c>
      <c r="W58" s="1" t="s">
        <v>236</v>
      </c>
      <c r="X58" s="1" t="s">
        <v>236</v>
      </c>
    </row>
    <row r="59" spans="1:24" hidden="1" x14ac:dyDescent="0.25">
      <c r="A59" s="1">
        <v>57</v>
      </c>
      <c r="B59" s="1" t="s">
        <v>444</v>
      </c>
      <c r="C59" s="1" t="s">
        <v>446</v>
      </c>
      <c r="D59" s="1" t="s">
        <v>322</v>
      </c>
      <c r="E59" s="1" t="s">
        <v>237</v>
      </c>
      <c r="F59" s="1" t="s">
        <v>1236</v>
      </c>
      <c r="G59" s="1" t="s">
        <v>1237</v>
      </c>
      <c r="H59" s="1" t="s">
        <v>200</v>
      </c>
      <c r="I59" s="1">
        <v>52121562</v>
      </c>
      <c r="J59" s="1" t="s">
        <v>144</v>
      </c>
      <c r="K59" s="1">
        <v>51</v>
      </c>
      <c r="L59" s="1" t="s">
        <v>47</v>
      </c>
      <c r="M59" s="1" t="s">
        <v>47</v>
      </c>
      <c r="N59" s="1" t="s">
        <v>218</v>
      </c>
      <c r="O59" s="1" t="s">
        <v>219</v>
      </c>
      <c r="P59" s="1" t="s">
        <v>117</v>
      </c>
      <c r="Q59" s="1" t="s">
        <v>504</v>
      </c>
      <c r="R59" s="1" t="s">
        <v>225</v>
      </c>
      <c r="S59" s="1" t="s">
        <v>236</v>
      </c>
      <c r="T59" s="1" t="s">
        <v>1459</v>
      </c>
      <c r="U59" s="1">
        <v>3115211289</v>
      </c>
      <c r="V59" s="1" t="s">
        <v>439</v>
      </c>
      <c r="W59" s="1" t="s">
        <v>236</v>
      </c>
      <c r="X59" s="1" t="s">
        <v>236</v>
      </c>
    </row>
    <row r="60" spans="1:24" hidden="1" x14ac:dyDescent="0.25">
      <c r="A60" s="1">
        <v>58</v>
      </c>
      <c r="B60" s="1" t="s">
        <v>444</v>
      </c>
      <c r="C60" s="1" t="s">
        <v>447</v>
      </c>
      <c r="D60" s="1" t="s">
        <v>320</v>
      </c>
      <c r="E60" s="1" t="s">
        <v>237</v>
      </c>
      <c r="F60" s="1" t="s">
        <v>1238</v>
      </c>
      <c r="G60" s="1" t="s">
        <v>1239</v>
      </c>
      <c r="H60" s="1" t="s">
        <v>200</v>
      </c>
      <c r="I60" s="1">
        <v>41741633</v>
      </c>
      <c r="J60" s="1" t="s">
        <v>144</v>
      </c>
      <c r="K60" s="1">
        <v>66</v>
      </c>
      <c r="L60" s="1" t="s">
        <v>47</v>
      </c>
      <c r="M60" s="1" t="s">
        <v>47</v>
      </c>
      <c r="N60" s="1" t="s">
        <v>218</v>
      </c>
      <c r="O60" s="1" t="s">
        <v>219</v>
      </c>
      <c r="P60" s="1" t="s">
        <v>117</v>
      </c>
      <c r="Q60" s="1" t="s">
        <v>490</v>
      </c>
      <c r="R60" s="1" t="s">
        <v>232</v>
      </c>
      <c r="S60" s="1" t="s">
        <v>236</v>
      </c>
      <c r="T60" s="1" t="s">
        <v>1460</v>
      </c>
      <c r="U60" s="1" t="s">
        <v>1461</v>
      </c>
      <c r="V60" s="1" t="s">
        <v>439</v>
      </c>
      <c r="W60" s="1" t="s">
        <v>236</v>
      </c>
      <c r="X60" s="1" t="s">
        <v>236</v>
      </c>
    </row>
    <row r="61" spans="1:24" hidden="1" x14ac:dyDescent="0.25">
      <c r="A61" s="1">
        <v>59</v>
      </c>
      <c r="B61" s="1" t="s">
        <v>444</v>
      </c>
      <c r="C61" s="1" t="s">
        <v>448</v>
      </c>
      <c r="D61" s="1" t="s">
        <v>318</v>
      </c>
      <c r="E61" s="1" t="s">
        <v>237</v>
      </c>
      <c r="F61" s="1" t="s">
        <v>1240</v>
      </c>
      <c r="G61" s="1" t="s">
        <v>1241</v>
      </c>
      <c r="H61" s="1" t="s">
        <v>200</v>
      </c>
      <c r="I61" s="1">
        <v>19071348</v>
      </c>
      <c r="J61" s="1" t="s">
        <v>142</v>
      </c>
      <c r="K61" s="1">
        <v>75</v>
      </c>
      <c r="L61" s="1" t="s">
        <v>47</v>
      </c>
      <c r="M61" s="1" t="s">
        <v>47</v>
      </c>
      <c r="N61" s="1" t="s">
        <v>218</v>
      </c>
      <c r="O61" s="1" t="s">
        <v>219</v>
      </c>
      <c r="P61" s="1" t="s">
        <v>117</v>
      </c>
      <c r="Q61" s="1" t="s">
        <v>449</v>
      </c>
      <c r="R61" s="1" t="s">
        <v>233</v>
      </c>
      <c r="S61" s="1" t="s">
        <v>236</v>
      </c>
      <c r="T61" s="1" t="s">
        <v>1462</v>
      </c>
      <c r="U61" s="1">
        <v>3124812803</v>
      </c>
      <c r="V61" s="1" t="s">
        <v>439</v>
      </c>
      <c r="W61" s="1" t="s">
        <v>236</v>
      </c>
      <c r="X61" s="1" t="s">
        <v>236</v>
      </c>
    </row>
    <row r="62" spans="1:24" hidden="1" x14ac:dyDescent="0.25">
      <c r="A62" s="1">
        <v>60</v>
      </c>
      <c r="B62" s="1" t="s">
        <v>444</v>
      </c>
      <c r="C62" s="1" t="s">
        <v>447</v>
      </c>
      <c r="D62" s="1" t="s">
        <v>315</v>
      </c>
      <c r="E62" s="1" t="s">
        <v>237</v>
      </c>
      <c r="F62" s="1" t="s">
        <v>1242</v>
      </c>
      <c r="G62" s="1" t="s">
        <v>1243</v>
      </c>
      <c r="H62" s="1" t="s">
        <v>200</v>
      </c>
      <c r="I62" s="1">
        <v>19335623</v>
      </c>
      <c r="J62" s="1" t="s">
        <v>142</v>
      </c>
      <c r="K62" s="1">
        <v>65</v>
      </c>
      <c r="L62" s="1" t="s">
        <v>47</v>
      </c>
      <c r="M62" s="1" t="s">
        <v>47</v>
      </c>
      <c r="N62" s="1" t="s">
        <v>218</v>
      </c>
      <c r="O62" s="1" t="s">
        <v>219</v>
      </c>
      <c r="P62" s="1" t="s">
        <v>117</v>
      </c>
      <c r="Q62" s="1" t="s">
        <v>495</v>
      </c>
      <c r="R62" s="1" t="s">
        <v>233</v>
      </c>
      <c r="S62" s="1" t="s">
        <v>236</v>
      </c>
      <c r="T62" s="1" t="s">
        <v>1463</v>
      </c>
      <c r="U62" s="1">
        <v>3108582308</v>
      </c>
      <c r="V62" s="1" t="s">
        <v>439</v>
      </c>
      <c r="W62" s="1" t="s">
        <v>236</v>
      </c>
      <c r="X62" s="1" t="s">
        <v>236</v>
      </c>
    </row>
    <row r="63" spans="1:24" hidden="1" x14ac:dyDescent="0.25">
      <c r="A63" s="1">
        <v>61</v>
      </c>
      <c r="B63" s="1" t="s">
        <v>444</v>
      </c>
      <c r="C63" s="1" t="s">
        <v>449</v>
      </c>
      <c r="D63" s="1" t="s">
        <v>314</v>
      </c>
      <c r="E63" s="1" t="s">
        <v>237</v>
      </c>
      <c r="F63" s="1" t="s">
        <v>1244</v>
      </c>
      <c r="G63" s="1" t="s">
        <v>1245</v>
      </c>
      <c r="H63" s="1" t="s">
        <v>200</v>
      </c>
      <c r="I63" s="1">
        <v>1000801627</v>
      </c>
      <c r="J63" s="1" t="s">
        <v>144</v>
      </c>
      <c r="K63" s="1">
        <v>32</v>
      </c>
      <c r="L63" s="1" t="s">
        <v>47</v>
      </c>
      <c r="M63" s="1" t="s">
        <v>47</v>
      </c>
      <c r="N63" s="1" t="s">
        <v>218</v>
      </c>
      <c r="O63" s="1" t="s">
        <v>219</v>
      </c>
      <c r="P63" s="1" t="s">
        <v>117</v>
      </c>
      <c r="Q63" s="1" t="s">
        <v>531</v>
      </c>
      <c r="R63" s="1" t="s">
        <v>232</v>
      </c>
      <c r="S63" s="1" t="s">
        <v>236</v>
      </c>
      <c r="T63" s="1" t="s">
        <v>1464</v>
      </c>
      <c r="U63" s="1">
        <v>3142194318</v>
      </c>
      <c r="V63" s="1" t="s">
        <v>439</v>
      </c>
      <c r="W63" s="1" t="s">
        <v>236</v>
      </c>
      <c r="X63" s="1" t="s">
        <v>236</v>
      </c>
    </row>
    <row r="64" spans="1:24" hidden="1" x14ac:dyDescent="0.25">
      <c r="A64" s="1">
        <v>62</v>
      </c>
      <c r="B64" s="1" t="s">
        <v>444</v>
      </c>
      <c r="C64" s="1" t="s">
        <v>450</v>
      </c>
      <c r="D64" s="1" t="s">
        <v>313</v>
      </c>
      <c r="E64" s="1" t="s">
        <v>237</v>
      </c>
      <c r="F64" s="1" t="s">
        <v>1246</v>
      </c>
      <c r="G64" s="1" t="s">
        <v>1247</v>
      </c>
      <c r="H64" s="1" t="s">
        <v>200</v>
      </c>
      <c r="I64" s="1">
        <v>80730176</v>
      </c>
      <c r="J64" s="1" t="s">
        <v>142</v>
      </c>
      <c r="K64" s="1">
        <v>42</v>
      </c>
      <c r="L64" s="1" t="s">
        <v>47</v>
      </c>
      <c r="M64" s="1" t="s">
        <v>47</v>
      </c>
      <c r="N64" s="1" t="s">
        <v>218</v>
      </c>
      <c r="O64" s="1" t="s">
        <v>219</v>
      </c>
      <c r="P64" s="1" t="s">
        <v>117</v>
      </c>
      <c r="Q64" s="1" t="s">
        <v>530</v>
      </c>
      <c r="R64" s="1" t="s">
        <v>225</v>
      </c>
      <c r="S64" s="1" t="s">
        <v>236</v>
      </c>
      <c r="T64" s="1" t="s">
        <v>1465</v>
      </c>
      <c r="U64" s="1">
        <v>3124189825</v>
      </c>
      <c r="V64" s="1" t="s">
        <v>439</v>
      </c>
      <c r="W64" s="1" t="s">
        <v>236</v>
      </c>
      <c r="X64" s="1" t="s">
        <v>236</v>
      </c>
    </row>
    <row r="65" spans="1:24" hidden="1" x14ac:dyDescent="0.25">
      <c r="A65" s="1">
        <v>63</v>
      </c>
      <c r="B65" s="1" t="s">
        <v>444</v>
      </c>
      <c r="C65" s="1" t="s">
        <v>450</v>
      </c>
      <c r="D65" s="1" t="s">
        <v>312</v>
      </c>
      <c r="E65" s="1" t="s">
        <v>237</v>
      </c>
      <c r="F65" s="1" t="s">
        <v>1248</v>
      </c>
      <c r="G65" s="1" t="s">
        <v>1249</v>
      </c>
      <c r="H65" s="1" t="s">
        <v>200</v>
      </c>
      <c r="I65" s="1">
        <v>1023945741</v>
      </c>
      <c r="J65" s="1" t="s">
        <v>144</v>
      </c>
      <c r="K65" s="1">
        <v>28</v>
      </c>
      <c r="L65" s="1" t="s">
        <v>47</v>
      </c>
      <c r="M65" s="1" t="s">
        <v>47</v>
      </c>
      <c r="N65" s="1" t="s">
        <v>218</v>
      </c>
      <c r="O65" s="1" t="s">
        <v>219</v>
      </c>
      <c r="P65" s="1" t="s">
        <v>117</v>
      </c>
      <c r="Q65" s="1" t="s">
        <v>529</v>
      </c>
      <c r="R65" s="1" t="s">
        <v>225</v>
      </c>
      <c r="S65" s="1" t="s">
        <v>236</v>
      </c>
      <c r="T65" s="1" t="s">
        <v>1466</v>
      </c>
      <c r="U65" s="1">
        <v>3202822168</v>
      </c>
      <c r="V65" s="1">
        <v>6015102035</v>
      </c>
      <c r="W65" s="1" t="s">
        <v>236</v>
      </c>
      <c r="X65" s="1" t="s">
        <v>236</v>
      </c>
    </row>
    <row r="66" spans="1:24" hidden="1" x14ac:dyDescent="0.25">
      <c r="A66" s="1">
        <v>64</v>
      </c>
      <c r="B66" s="1" t="s">
        <v>444</v>
      </c>
      <c r="C66" s="1" t="s">
        <v>449</v>
      </c>
      <c r="D66" s="1" t="s">
        <v>311</v>
      </c>
      <c r="E66" s="1" t="s">
        <v>237</v>
      </c>
      <c r="F66" s="1" t="s">
        <v>1236</v>
      </c>
      <c r="G66" s="1" t="s">
        <v>1250</v>
      </c>
      <c r="H66" s="1" t="s">
        <v>200</v>
      </c>
      <c r="I66" s="1">
        <v>39702701</v>
      </c>
      <c r="J66" s="1" t="s">
        <v>144</v>
      </c>
      <c r="K66" s="1">
        <v>58</v>
      </c>
      <c r="L66" s="1" t="s">
        <v>47</v>
      </c>
      <c r="M66" s="1" t="s">
        <v>47</v>
      </c>
      <c r="N66" s="1" t="s">
        <v>218</v>
      </c>
      <c r="O66" s="1" t="s">
        <v>219</v>
      </c>
      <c r="P66" s="1" t="s">
        <v>117</v>
      </c>
      <c r="Q66" s="1" t="s">
        <v>528</v>
      </c>
      <c r="R66" s="1" t="s">
        <v>232</v>
      </c>
      <c r="S66" s="1" t="s">
        <v>236</v>
      </c>
      <c r="T66" s="1" t="s">
        <v>1467</v>
      </c>
      <c r="U66" s="1">
        <v>3178124362</v>
      </c>
      <c r="V66" s="1" t="s">
        <v>439</v>
      </c>
      <c r="W66" s="1" t="s">
        <v>236</v>
      </c>
      <c r="X66" s="1" t="s">
        <v>236</v>
      </c>
    </row>
    <row r="67" spans="1:24" hidden="1" x14ac:dyDescent="0.25">
      <c r="A67" s="1">
        <v>65</v>
      </c>
      <c r="B67" s="1" t="s">
        <v>444</v>
      </c>
      <c r="C67" s="1" t="s">
        <v>446</v>
      </c>
      <c r="D67" s="1" t="s">
        <v>310</v>
      </c>
      <c r="E67" s="1" t="s">
        <v>237</v>
      </c>
      <c r="F67" s="1" t="s">
        <v>1251</v>
      </c>
      <c r="G67" s="1" t="s">
        <v>1252</v>
      </c>
      <c r="H67" s="1" t="s">
        <v>200</v>
      </c>
      <c r="I67" s="1">
        <v>52449402</v>
      </c>
      <c r="J67" s="1" t="s">
        <v>144</v>
      </c>
      <c r="K67" s="1">
        <v>45</v>
      </c>
      <c r="L67" s="1" t="s">
        <v>47</v>
      </c>
      <c r="M67" s="1" t="s">
        <v>47</v>
      </c>
      <c r="N67" s="1" t="s">
        <v>218</v>
      </c>
      <c r="O67" s="1" t="s">
        <v>219</v>
      </c>
      <c r="P67" s="1" t="s">
        <v>117</v>
      </c>
      <c r="Q67" s="1" t="s">
        <v>473</v>
      </c>
      <c r="R67" s="1" t="s">
        <v>232</v>
      </c>
      <c r="S67" s="1" t="s">
        <v>236</v>
      </c>
      <c r="T67" s="1" t="s">
        <v>1468</v>
      </c>
      <c r="U67" s="1">
        <v>3142105950</v>
      </c>
      <c r="V67" s="1">
        <v>6014816302</v>
      </c>
      <c r="W67" s="1" t="s">
        <v>236</v>
      </c>
      <c r="X67" s="1" t="s">
        <v>236</v>
      </c>
    </row>
    <row r="68" spans="1:24" hidden="1" x14ac:dyDescent="0.25">
      <c r="A68" s="1">
        <v>66</v>
      </c>
      <c r="B68" s="1" t="s">
        <v>444</v>
      </c>
      <c r="C68" s="1" t="s">
        <v>446</v>
      </c>
      <c r="D68" s="1" t="s">
        <v>307</v>
      </c>
      <c r="E68" s="1" t="s">
        <v>237</v>
      </c>
      <c r="F68" s="1" t="s">
        <v>1253</v>
      </c>
      <c r="G68" s="1" t="s">
        <v>1254</v>
      </c>
      <c r="H68" s="1" t="s">
        <v>200</v>
      </c>
      <c r="I68" s="1">
        <v>52025805</v>
      </c>
      <c r="J68" s="1" t="s">
        <v>144</v>
      </c>
      <c r="K68" s="1">
        <v>54</v>
      </c>
      <c r="L68" s="1" t="s">
        <v>47</v>
      </c>
      <c r="M68" s="1" t="s">
        <v>47</v>
      </c>
      <c r="N68" s="1" t="s">
        <v>218</v>
      </c>
      <c r="O68" s="1" t="s">
        <v>219</v>
      </c>
      <c r="P68" s="1" t="s">
        <v>117</v>
      </c>
      <c r="Q68" s="1" t="s">
        <v>525</v>
      </c>
      <c r="R68" s="1" t="s">
        <v>230</v>
      </c>
      <c r="S68" s="1" t="s">
        <v>236</v>
      </c>
      <c r="T68" s="1" t="s">
        <v>1469</v>
      </c>
      <c r="U68" s="1">
        <v>3219178330</v>
      </c>
      <c r="V68" s="1" t="s">
        <v>439</v>
      </c>
      <c r="W68" s="1" t="s">
        <v>236</v>
      </c>
      <c r="X68" s="1" t="s">
        <v>236</v>
      </c>
    </row>
    <row r="69" spans="1:24" hidden="1" x14ac:dyDescent="0.25">
      <c r="A69" s="1">
        <v>67</v>
      </c>
      <c r="B69" s="1" t="s">
        <v>444</v>
      </c>
      <c r="C69" s="1" t="s">
        <v>450</v>
      </c>
      <c r="D69" s="1" t="s">
        <v>305</v>
      </c>
      <c r="E69" s="1" t="s">
        <v>237</v>
      </c>
      <c r="F69" s="1" t="s">
        <v>1255</v>
      </c>
      <c r="G69" s="1" t="s">
        <v>1256</v>
      </c>
      <c r="H69" s="1" t="s">
        <v>200</v>
      </c>
      <c r="I69" s="1">
        <v>17124248</v>
      </c>
      <c r="J69" s="1" t="s">
        <v>142</v>
      </c>
      <c r="K69" s="1">
        <v>76</v>
      </c>
      <c r="L69" s="1" t="s">
        <v>47</v>
      </c>
      <c r="M69" s="1" t="s">
        <v>47</v>
      </c>
      <c r="N69" s="1" t="s">
        <v>218</v>
      </c>
      <c r="O69" s="1" t="s">
        <v>219</v>
      </c>
      <c r="P69" s="1" t="s">
        <v>117</v>
      </c>
      <c r="Q69" s="1" t="s">
        <v>523</v>
      </c>
      <c r="R69" s="1" t="s">
        <v>232</v>
      </c>
      <c r="S69" s="1" t="s">
        <v>236</v>
      </c>
      <c r="T69" s="1" t="s">
        <v>1470</v>
      </c>
      <c r="U69" s="1">
        <v>3118662961</v>
      </c>
      <c r="V69" s="1" t="s">
        <v>439</v>
      </c>
      <c r="W69" s="1" t="s">
        <v>236</v>
      </c>
      <c r="X69" s="1" t="s">
        <v>236</v>
      </c>
    </row>
    <row r="70" spans="1:24" hidden="1" x14ac:dyDescent="0.25">
      <c r="A70" s="1">
        <v>68</v>
      </c>
      <c r="B70" s="1" t="s">
        <v>444</v>
      </c>
      <c r="C70" s="1" t="s">
        <v>450</v>
      </c>
      <c r="D70" s="1" t="s">
        <v>304</v>
      </c>
      <c r="E70" s="1" t="s">
        <v>237</v>
      </c>
      <c r="F70" s="1" t="s">
        <v>1257</v>
      </c>
      <c r="G70" s="1" t="s">
        <v>1258</v>
      </c>
      <c r="H70" s="1" t="s">
        <v>200</v>
      </c>
      <c r="I70" s="1">
        <v>41490290</v>
      </c>
      <c r="J70" s="1" t="s">
        <v>144</v>
      </c>
      <c r="K70" s="1">
        <v>74</v>
      </c>
      <c r="L70" s="1" t="s">
        <v>47</v>
      </c>
      <c r="M70" s="1" t="s">
        <v>47</v>
      </c>
      <c r="N70" s="1" t="s">
        <v>218</v>
      </c>
      <c r="O70" s="1" t="s">
        <v>219</v>
      </c>
      <c r="P70" s="1" t="s">
        <v>117</v>
      </c>
      <c r="Q70" s="1" t="s">
        <v>522</v>
      </c>
      <c r="R70" s="1" t="s">
        <v>225</v>
      </c>
      <c r="S70" s="1" t="s">
        <v>236</v>
      </c>
      <c r="T70" s="1" t="s">
        <v>1471</v>
      </c>
      <c r="U70" s="1">
        <v>3123952225</v>
      </c>
      <c r="V70" s="1">
        <v>6013634617</v>
      </c>
      <c r="W70" s="1" t="s">
        <v>236</v>
      </c>
      <c r="X70" s="1" t="s">
        <v>236</v>
      </c>
    </row>
    <row r="71" spans="1:24" hidden="1" x14ac:dyDescent="0.25">
      <c r="A71" s="1">
        <v>69</v>
      </c>
      <c r="B71" s="1" t="s">
        <v>444</v>
      </c>
      <c r="C71" s="1" t="s">
        <v>450</v>
      </c>
      <c r="D71" s="1" t="s">
        <v>303</v>
      </c>
      <c r="E71" s="1" t="s">
        <v>237</v>
      </c>
      <c r="F71" s="1" t="s">
        <v>1259</v>
      </c>
      <c r="G71" s="1" t="s">
        <v>1260</v>
      </c>
      <c r="H71" s="1" t="s">
        <v>200</v>
      </c>
      <c r="I71" s="1">
        <v>1023909881</v>
      </c>
      <c r="J71" s="1" t="s">
        <v>144</v>
      </c>
      <c r="K71" s="1">
        <v>33</v>
      </c>
      <c r="L71" s="1" t="s">
        <v>47</v>
      </c>
      <c r="M71" s="1" t="s">
        <v>47</v>
      </c>
      <c r="N71" s="1" t="s">
        <v>218</v>
      </c>
      <c r="O71" s="1" t="s">
        <v>219</v>
      </c>
      <c r="P71" s="1" t="s">
        <v>117</v>
      </c>
      <c r="Q71" s="1" t="s">
        <v>521</v>
      </c>
      <c r="R71" s="1" t="s">
        <v>230</v>
      </c>
      <c r="S71" s="1" t="s">
        <v>236</v>
      </c>
      <c r="T71" s="1" t="s">
        <v>1472</v>
      </c>
      <c r="U71" s="1">
        <v>3014345339</v>
      </c>
      <c r="V71" s="1" t="s">
        <v>439</v>
      </c>
      <c r="W71" s="1" t="s">
        <v>236</v>
      </c>
      <c r="X71" s="1" t="s">
        <v>236</v>
      </c>
    </row>
    <row r="72" spans="1:24" hidden="1" x14ac:dyDescent="0.25">
      <c r="A72" s="1">
        <v>70</v>
      </c>
      <c r="B72" s="1" t="s">
        <v>444</v>
      </c>
      <c r="C72" s="1" t="s">
        <v>448</v>
      </c>
      <c r="D72" s="1" t="s">
        <v>301</v>
      </c>
      <c r="E72" s="1" t="s">
        <v>237</v>
      </c>
      <c r="F72" s="1" t="s">
        <v>1261</v>
      </c>
      <c r="G72" s="1" t="s">
        <v>1262</v>
      </c>
      <c r="H72" s="1" t="s">
        <v>200</v>
      </c>
      <c r="I72" s="1">
        <v>51754860</v>
      </c>
      <c r="J72" s="1" t="s">
        <v>144</v>
      </c>
      <c r="K72" s="1">
        <v>61</v>
      </c>
      <c r="L72" s="1" t="s">
        <v>47</v>
      </c>
      <c r="M72" s="1" t="s">
        <v>47</v>
      </c>
      <c r="N72" s="1" t="s">
        <v>218</v>
      </c>
      <c r="O72" s="1" t="s">
        <v>219</v>
      </c>
      <c r="P72" s="1" t="s">
        <v>117</v>
      </c>
      <c r="Q72" s="1" t="s">
        <v>520</v>
      </c>
      <c r="R72" s="1" t="s">
        <v>223</v>
      </c>
      <c r="S72" s="1" t="s">
        <v>783</v>
      </c>
      <c r="T72" s="1" t="s">
        <v>1473</v>
      </c>
      <c r="U72" s="1">
        <v>3163002269</v>
      </c>
      <c r="V72" s="1">
        <v>6012477772</v>
      </c>
      <c r="W72" s="1" t="s">
        <v>236</v>
      </c>
      <c r="X72" s="1" t="s">
        <v>236</v>
      </c>
    </row>
    <row r="73" spans="1:24" hidden="1" x14ac:dyDescent="0.25">
      <c r="A73" s="1">
        <v>71</v>
      </c>
      <c r="B73" s="1" t="s">
        <v>444</v>
      </c>
      <c r="C73" s="1" t="s">
        <v>446</v>
      </c>
      <c r="D73" s="1" t="s">
        <v>299</v>
      </c>
      <c r="E73" s="1" t="s">
        <v>237</v>
      </c>
      <c r="F73" s="1" t="s">
        <v>1263</v>
      </c>
      <c r="G73" s="1" t="s">
        <v>1264</v>
      </c>
      <c r="H73" s="1" t="s">
        <v>200</v>
      </c>
      <c r="I73" s="1">
        <v>11250283</v>
      </c>
      <c r="J73" s="1" t="s">
        <v>142</v>
      </c>
      <c r="K73" s="1">
        <v>70</v>
      </c>
      <c r="L73" s="1" t="s">
        <v>47</v>
      </c>
      <c r="M73" s="1" t="s">
        <v>47</v>
      </c>
      <c r="N73" s="1" t="s">
        <v>218</v>
      </c>
      <c r="O73" s="1" t="s">
        <v>219</v>
      </c>
      <c r="P73" s="1" t="s">
        <v>117</v>
      </c>
      <c r="Q73" s="1" t="s">
        <v>473</v>
      </c>
      <c r="R73" s="1" t="s">
        <v>223</v>
      </c>
      <c r="S73" s="1" t="s">
        <v>236</v>
      </c>
      <c r="T73" s="1" t="s">
        <v>1474</v>
      </c>
      <c r="U73" s="1">
        <v>3108605392</v>
      </c>
      <c r="V73" s="1" t="s">
        <v>439</v>
      </c>
      <c r="W73" s="1" t="s">
        <v>236</v>
      </c>
      <c r="X73" s="1" t="s">
        <v>236</v>
      </c>
    </row>
    <row r="74" spans="1:24" hidden="1" x14ac:dyDescent="0.25">
      <c r="A74" s="1">
        <v>72</v>
      </c>
      <c r="B74" s="1" t="s">
        <v>444</v>
      </c>
      <c r="C74" s="1" t="s">
        <v>450</v>
      </c>
      <c r="D74" s="1" t="s">
        <v>298</v>
      </c>
      <c r="E74" s="1" t="s">
        <v>237</v>
      </c>
      <c r="F74" s="1" t="s">
        <v>1265</v>
      </c>
      <c r="G74" s="1" t="s">
        <v>1266</v>
      </c>
      <c r="H74" s="1" t="s">
        <v>200</v>
      </c>
      <c r="I74" s="1">
        <v>80118349</v>
      </c>
      <c r="J74" s="1" t="s">
        <v>142</v>
      </c>
      <c r="K74" s="1">
        <v>41</v>
      </c>
      <c r="L74" s="1" t="s">
        <v>47</v>
      </c>
      <c r="M74" s="1" t="s">
        <v>47</v>
      </c>
      <c r="N74" s="1" t="s">
        <v>218</v>
      </c>
      <c r="O74" s="1" t="s">
        <v>219</v>
      </c>
      <c r="P74" s="1" t="s">
        <v>117</v>
      </c>
      <c r="Q74" s="1" t="s">
        <v>518</v>
      </c>
      <c r="R74" s="1" t="s">
        <v>230</v>
      </c>
      <c r="S74" s="1" t="s">
        <v>236</v>
      </c>
      <c r="T74" s="1" t="s">
        <v>1475</v>
      </c>
      <c r="U74" s="1">
        <v>3167901057</v>
      </c>
      <c r="V74" s="1">
        <v>6017170759</v>
      </c>
      <c r="W74" s="1" t="s">
        <v>236</v>
      </c>
      <c r="X74" s="1" t="s">
        <v>236</v>
      </c>
    </row>
    <row r="75" spans="1:24" hidden="1" x14ac:dyDescent="0.25">
      <c r="A75" s="1">
        <v>73</v>
      </c>
      <c r="B75" s="1" t="s">
        <v>444</v>
      </c>
      <c r="C75" s="1" t="s">
        <v>447</v>
      </c>
      <c r="D75" s="1" t="s">
        <v>296</v>
      </c>
      <c r="E75" s="1" t="s">
        <v>237</v>
      </c>
      <c r="F75" s="1" t="s">
        <v>1267</v>
      </c>
      <c r="G75" s="1" t="s">
        <v>1268</v>
      </c>
      <c r="H75" s="1" t="s">
        <v>200</v>
      </c>
      <c r="I75" s="1">
        <v>80054462</v>
      </c>
      <c r="J75" s="1" t="s">
        <v>142</v>
      </c>
      <c r="K75" s="1">
        <v>43</v>
      </c>
      <c r="L75" s="1" t="s">
        <v>47</v>
      </c>
      <c r="M75" s="1" t="s">
        <v>47</v>
      </c>
      <c r="N75" s="1" t="s">
        <v>218</v>
      </c>
      <c r="O75" s="1" t="s">
        <v>219</v>
      </c>
      <c r="P75" s="1" t="s">
        <v>117</v>
      </c>
      <c r="Q75" s="1" t="s">
        <v>474</v>
      </c>
      <c r="R75" s="1" t="s">
        <v>233</v>
      </c>
      <c r="S75" s="1" t="s">
        <v>236</v>
      </c>
      <c r="T75" s="1" t="s">
        <v>1476</v>
      </c>
      <c r="U75" s="1" t="s">
        <v>1477</v>
      </c>
      <c r="V75" s="1" t="s">
        <v>439</v>
      </c>
      <c r="W75" s="1" t="s">
        <v>236</v>
      </c>
      <c r="X75" s="1" t="s">
        <v>236</v>
      </c>
    </row>
    <row r="76" spans="1:24" hidden="1" x14ac:dyDescent="0.25">
      <c r="A76" s="1">
        <v>74</v>
      </c>
      <c r="B76" s="1" t="s">
        <v>444</v>
      </c>
      <c r="C76" s="1" t="s">
        <v>449</v>
      </c>
      <c r="D76" s="1" t="s">
        <v>338</v>
      </c>
      <c r="E76" s="1" t="s">
        <v>237</v>
      </c>
      <c r="F76" s="1" t="s">
        <v>1269</v>
      </c>
      <c r="G76" s="1" t="s">
        <v>1270</v>
      </c>
      <c r="H76" s="1" t="s">
        <v>200</v>
      </c>
      <c r="I76" s="1">
        <v>1026264648</v>
      </c>
      <c r="J76" s="1" t="s">
        <v>144</v>
      </c>
      <c r="K76" s="1">
        <v>35</v>
      </c>
      <c r="L76" s="1" t="s">
        <v>47</v>
      </c>
      <c r="M76" s="1" t="s">
        <v>47</v>
      </c>
      <c r="N76" s="1" t="s">
        <v>218</v>
      </c>
      <c r="O76" s="1" t="s">
        <v>219</v>
      </c>
      <c r="P76" s="1" t="s">
        <v>117</v>
      </c>
      <c r="Q76" s="1" t="s">
        <v>484</v>
      </c>
      <c r="R76" s="1" t="s">
        <v>233</v>
      </c>
      <c r="S76" s="1" t="s">
        <v>236</v>
      </c>
      <c r="T76" s="1" t="s">
        <v>1478</v>
      </c>
      <c r="U76" s="1" t="s">
        <v>1479</v>
      </c>
      <c r="V76" s="1" t="s">
        <v>439</v>
      </c>
      <c r="W76" s="1" t="s">
        <v>236</v>
      </c>
      <c r="X76" s="1" t="s">
        <v>236</v>
      </c>
    </row>
    <row r="77" spans="1:24" hidden="1" x14ac:dyDescent="0.25">
      <c r="A77" s="1">
        <v>75</v>
      </c>
      <c r="B77" s="1" t="s">
        <v>444</v>
      </c>
      <c r="C77" s="1" t="s">
        <v>446</v>
      </c>
      <c r="D77" s="1" t="s">
        <v>281</v>
      </c>
      <c r="E77" s="1" t="s">
        <v>237</v>
      </c>
      <c r="F77" s="1" t="s">
        <v>1271</v>
      </c>
      <c r="G77" s="1" t="s">
        <v>1272</v>
      </c>
      <c r="H77" s="1" t="s">
        <v>200</v>
      </c>
      <c r="I77" s="1">
        <v>52276920</v>
      </c>
      <c r="J77" s="1" t="s">
        <v>144</v>
      </c>
      <c r="K77" s="1">
        <v>48</v>
      </c>
      <c r="L77" s="1" t="s">
        <v>47</v>
      </c>
      <c r="M77" s="1" t="s">
        <v>47</v>
      </c>
      <c r="N77" s="1" t="s">
        <v>218</v>
      </c>
      <c r="O77" s="1" t="s">
        <v>219</v>
      </c>
      <c r="P77" s="1" t="s">
        <v>117</v>
      </c>
      <c r="Q77" s="1" t="s">
        <v>504</v>
      </c>
      <c r="R77" s="1" t="s">
        <v>230</v>
      </c>
      <c r="S77" s="1" t="s">
        <v>236</v>
      </c>
      <c r="T77" s="1" t="s">
        <v>1480</v>
      </c>
      <c r="U77" s="1">
        <v>3144314740</v>
      </c>
      <c r="V77" s="1">
        <v>6014608174</v>
      </c>
      <c r="W77" s="1" t="s">
        <v>236</v>
      </c>
      <c r="X77" s="1" t="s">
        <v>236</v>
      </c>
    </row>
    <row r="78" spans="1:24" hidden="1" x14ac:dyDescent="0.25">
      <c r="A78" s="1">
        <v>76</v>
      </c>
      <c r="B78" s="1" t="s">
        <v>444</v>
      </c>
      <c r="C78" s="1" t="s">
        <v>450</v>
      </c>
      <c r="D78" s="1" t="s">
        <v>279</v>
      </c>
      <c r="E78" s="1" t="s">
        <v>237</v>
      </c>
      <c r="F78" s="1" t="s">
        <v>1273</v>
      </c>
      <c r="G78" s="1" t="s">
        <v>1274</v>
      </c>
      <c r="H78" s="1" t="s">
        <v>200</v>
      </c>
      <c r="I78" s="1">
        <v>41689979</v>
      </c>
      <c r="J78" s="1" t="s">
        <v>144</v>
      </c>
      <c r="K78" s="1">
        <v>69</v>
      </c>
      <c r="L78" s="1" t="s">
        <v>47</v>
      </c>
      <c r="M78" s="1" t="s">
        <v>47</v>
      </c>
      <c r="N78" s="1" t="s">
        <v>218</v>
      </c>
      <c r="O78" s="1" t="s">
        <v>219</v>
      </c>
      <c r="P78" s="1" t="s">
        <v>117</v>
      </c>
      <c r="Q78" s="1" t="s">
        <v>502</v>
      </c>
      <c r="R78" s="1" t="s">
        <v>230</v>
      </c>
      <c r="S78" s="1" t="s">
        <v>236</v>
      </c>
      <c r="T78" s="1" t="s">
        <v>1481</v>
      </c>
      <c r="U78" s="1">
        <v>3134681705</v>
      </c>
      <c r="V78" s="1" t="s">
        <v>439</v>
      </c>
      <c r="W78" s="1" t="s">
        <v>236</v>
      </c>
      <c r="X78" s="1" t="s">
        <v>236</v>
      </c>
    </row>
    <row r="79" spans="1:24" hidden="1" x14ac:dyDescent="0.25">
      <c r="A79" s="1">
        <v>77</v>
      </c>
      <c r="B79" s="1" t="s">
        <v>444</v>
      </c>
      <c r="C79" s="1" t="s">
        <v>449</v>
      </c>
      <c r="D79" s="1" t="s">
        <v>271</v>
      </c>
      <c r="E79" s="1" t="s">
        <v>237</v>
      </c>
      <c r="F79" s="1" t="s">
        <v>1275</v>
      </c>
      <c r="G79" s="1" t="s">
        <v>1276</v>
      </c>
      <c r="H79" s="1" t="s">
        <v>200</v>
      </c>
      <c r="I79" s="1">
        <v>35332395</v>
      </c>
      <c r="J79" s="1" t="s">
        <v>144</v>
      </c>
      <c r="K79" s="1">
        <v>70</v>
      </c>
      <c r="L79" s="1" t="s">
        <v>47</v>
      </c>
      <c r="M79" s="1" t="s">
        <v>47</v>
      </c>
      <c r="N79" s="1" t="s">
        <v>218</v>
      </c>
      <c r="O79" s="1" t="s">
        <v>219</v>
      </c>
      <c r="P79" s="1" t="s">
        <v>117</v>
      </c>
      <c r="Q79" s="1" t="s">
        <v>496</v>
      </c>
      <c r="R79" s="1" t="s">
        <v>225</v>
      </c>
      <c r="S79" s="1" t="s">
        <v>236</v>
      </c>
      <c r="T79" s="1" t="s">
        <v>1482</v>
      </c>
      <c r="U79" s="1">
        <v>3046124519</v>
      </c>
      <c r="V79" s="1" t="s">
        <v>439</v>
      </c>
      <c r="W79" s="1" t="s">
        <v>236</v>
      </c>
      <c r="X79" s="1" t="s">
        <v>236</v>
      </c>
    </row>
    <row r="80" spans="1:24" hidden="1" x14ac:dyDescent="0.25">
      <c r="A80" s="1">
        <v>78</v>
      </c>
      <c r="B80" s="1" t="s">
        <v>444</v>
      </c>
      <c r="C80" s="1" t="s">
        <v>449</v>
      </c>
      <c r="D80" s="1" t="s">
        <v>254</v>
      </c>
      <c r="E80" s="1" t="s">
        <v>237</v>
      </c>
      <c r="F80" s="1" t="s">
        <v>1208</v>
      </c>
      <c r="G80" s="1" t="s">
        <v>1277</v>
      </c>
      <c r="H80" s="1" t="s">
        <v>200</v>
      </c>
      <c r="I80" s="1">
        <v>19320589</v>
      </c>
      <c r="J80" s="1" t="s">
        <v>142</v>
      </c>
      <c r="K80" s="1">
        <v>67</v>
      </c>
      <c r="L80" s="1" t="s">
        <v>47</v>
      </c>
      <c r="M80" s="1" t="s">
        <v>47</v>
      </c>
      <c r="N80" s="1" t="s">
        <v>218</v>
      </c>
      <c r="O80" s="1" t="s">
        <v>219</v>
      </c>
      <c r="P80" s="1" t="s">
        <v>117</v>
      </c>
      <c r="Q80" s="1" t="s">
        <v>485</v>
      </c>
      <c r="R80" s="1" t="s">
        <v>225</v>
      </c>
      <c r="S80" s="1" t="s">
        <v>236</v>
      </c>
      <c r="T80" s="1" t="s">
        <v>1483</v>
      </c>
      <c r="U80" s="1">
        <v>3102823724</v>
      </c>
      <c r="V80" s="1" t="s">
        <v>439</v>
      </c>
      <c r="W80" s="1" t="s">
        <v>236</v>
      </c>
      <c r="X80" s="1" t="s">
        <v>236</v>
      </c>
    </row>
    <row r="81" spans="1:24" hidden="1" x14ac:dyDescent="0.25">
      <c r="A81" s="1">
        <v>79</v>
      </c>
      <c r="B81" s="1" t="s">
        <v>444</v>
      </c>
      <c r="C81" s="1" t="s">
        <v>448</v>
      </c>
      <c r="D81" s="1" t="s">
        <v>253</v>
      </c>
      <c r="E81" s="1" t="s">
        <v>237</v>
      </c>
      <c r="F81" s="1" t="s">
        <v>1278</v>
      </c>
      <c r="G81" s="1" t="s">
        <v>1279</v>
      </c>
      <c r="H81" s="1" t="s">
        <v>200</v>
      </c>
      <c r="I81" s="1">
        <v>19481078</v>
      </c>
      <c r="J81" s="1" t="s">
        <v>142</v>
      </c>
      <c r="K81" s="1">
        <v>73</v>
      </c>
      <c r="L81" s="1" t="s">
        <v>47</v>
      </c>
      <c r="M81" s="1" t="s">
        <v>47</v>
      </c>
      <c r="N81" s="1" t="s">
        <v>218</v>
      </c>
      <c r="O81" s="1" t="s">
        <v>219</v>
      </c>
      <c r="P81" s="1" t="s">
        <v>117</v>
      </c>
      <c r="Q81" s="1" t="s">
        <v>482</v>
      </c>
      <c r="R81" s="1" t="s">
        <v>225</v>
      </c>
      <c r="S81" s="1" t="s">
        <v>236</v>
      </c>
      <c r="T81" s="1" t="s">
        <v>1484</v>
      </c>
      <c r="U81" s="1">
        <v>3243524467</v>
      </c>
      <c r="V81" s="1" t="s">
        <v>439</v>
      </c>
      <c r="W81" s="1" t="s">
        <v>236</v>
      </c>
      <c r="X81" s="1" t="s">
        <v>236</v>
      </c>
    </row>
    <row r="82" spans="1:24" hidden="1" x14ac:dyDescent="0.25">
      <c r="A82" s="1">
        <v>80</v>
      </c>
      <c r="B82" s="1" t="s">
        <v>444</v>
      </c>
      <c r="C82" s="1" t="s">
        <v>448</v>
      </c>
      <c r="D82" s="1" t="s">
        <v>426</v>
      </c>
      <c r="E82" s="1" t="s">
        <v>239</v>
      </c>
      <c r="F82" s="1" t="s">
        <v>1280</v>
      </c>
      <c r="G82" s="1" t="s">
        <v>1281</v>
      </c>
      <c r="H82" s="1" t="s">
        <v>200</v>
      </c>
      <c r="I82" s="1">
        <v>51562664</v>
      </c>
      <c r="J82" s="1" t="s">
        <v>144</v>
      </c>
      <c r="K82" s="1">
        <v>64</v>
      </c>
      <c r="L82" s="1" t="s">
        <v>47</v>
      </c>
      <c r="M82" s="1" t="s">
        <v>47</v>
      </c>
      <c r="N82" s="1" t="s">
        <v>218</v>
      </c>
      <c r="O82" s="1" t="s">
        <v>219</v>
      </c>
      <c r="P82" s="1" t="s">
        <v>117</v>
      </c>
      <c r="Q82" s="1" t="s">
        <v>449</v>
      </c>
      <c r="R82" s="1" t="s">
        <v>233</v>
      </c>
      <c r="S82" s="1" t="s">
        <v>236</v>
      </c>
      <c r="T82" s="1" t="s">
        <v>1485</v>
      </c>
      <c r="U82" s="1">
        <v>3213042094</v>
      </c>
      <c r="V82" s="1" t="s">
        <v>439</v>
      </c>
      <c r="W82" s="1" t="s">
        <v>236</v>
      </c>
      <c r="X82" s="1" t="s">
        <v>236</v>
      </c>
    </row>
    <row r="83" spans="1:24" hidden="1" x14ac:dyDescent="0.25">
      <c r="A83" s="1">
        <v>81</v>
      </c>
      <c r="B83" s="1" t="s">
        <v>444</v>
      </c>
      <c r="C83" s="1" t="s">
        <v>449</v>
      </c>
      <c r="D83" s="1" t="s">
        <v>246</v>
      </c>
      <c r="E83" s="1" t="s">
        <v>237</v>
      </c>
      <c r="F83" s="1" t="s">
        <v>1282</v>
      </c>
      <c r="G83" s="1" t="s">
        <v>1283</v>
      </c>
      <c r="H83" s="1" t="s">
        <v>200</v>
      </c>
      <c r="I83" s="1">
        <v>19273363</v>
      </c>
      <c r="J83" s="1" t="s">
        <v>142</v>
      </c>
      <c r="K83" s="1">
        <v>67</v>
      </c>
      <c r="L83" s="1" t="s">
        <v>47</v>
      </c>
      <c r="M83" s="1" t="s">
        <v>47</v>
      </c>
      <c r="N83" s="1" t="s">
        <v>218</v>
      </c>
      <c r="O83" s="1" t="s">
        <v>219</v>
      </c>
      <c r="P83" s="1" t="s">
        <v>229</v>
      </c>
      <c r="Q83" s="1" t="s">
        <v>478</v>
      </c>
      <c r="R83" s="1" t="s">
        <v>225</v>
      </c>
      <c r="S83" s="1" t="s">
        <v>236</v>
      </c>
      <c r="T83" s="1" t="s">
        <v>1486</v>
      </c>
      <c r="U83" s="1">
        <v>3214877623</v>
      </c>
      <c r="V83" s="1" t="s">
        <v>439</v>
      </c>
      <c r="W83" s="1" t="s">
        <v>236</v>
      </c>
      <c r="X83" s="1" t="s">
        <v>236</v>
      </c>
    </row>
    <row r="84" spans="1:24" hidden="1" x14ac:dyDescent="0.25">
      <c r="A84" s="1">
        <v>82</v>
      </c>
      <c r="B84" s="1" t="s">
        <v>444</v>
      </c>
      <c r="C84" s="1" t="s">
        <v>449</v>
      </c>
      <c r="D84" s="1" t="s">
        <v>245</v>
      </c>
      <c r="E84" s="1" t="s">
        <v>237</v>
      </c>
      <c r="F84" s="1" t="s">
        <v>1202</v>
      </c>
      <c r="G84" s="1" t="s">
        <v>1203</v>
      </c>
      <c r="H84" s="1" t="s">
        <v>200</v>
      </c>
      <c r="I84" s="1">
        <v>1032361445</v>
      </c>
      <c r="J84" s="1" t="s">
        <v>142</v>
      </c>
      <c r="K84" s="1">
        <v>39</v>
      </c>
      <c r="L84" s="1" t="s">
        <v>47</v>
      </c>
      <c r="M84" s="1" t="s">
        <v>47</v>
      </c>
      <c r="N84" s="1" t="s">
        <v>218</v>
      </c>
      <c r="O84" s="1" t="s">
        <v>219</v>
      </c>
      <c r="P84" s="1" t="s">
        <v>117</v>
      </c>
      <c r="Q84" s="1" t="s">
        <v>477</v>
      </c>
      <c r="R84" s="1" t="s">
        <v>225</v>
      </c>
      <c r="S84" s="1" t="s">
        <v>236</v>
      </c>
      <c r="T84" s="1" t="s">
        <v>1487</v>
      </c>
      <c r="U84" s="1">
        <v>3006368849</v>
      </c>
      <c r="V84" s="1" t="s">
        <v>439</v>
      </c>
      <c r="W84" s="1" t="s">
        <v>236</v>
      </c>
      <c r="X84" s="1" t="s">
        <v>236</v>
      </c>
    </row>
    <row r="85" spans="1:24" hidden="1" x14ac:dyDescent="0.25">
      <c r="A85" s="1">
        <v>83</v>
      </c>
      <c r="B85" s="1" t="s">
        <v>444</v>
      </c>
      <c r="C85" s="1" t="s">
        <v>446</v>
      </c>
      <c r="D85" s="1" t="s">
        <v>241</v>
      </c>
      <c r="E85" s="1" t="s">
        <v>239</v>
      </c>
      <c r="F85" s="1" t="s">
        <v>1284</v>
      </c>
      <c r="G85" s="1" t="s">
        <v>1285</v>
      </c>
      <c r="H85" s="1" t="s">
        <v>200</v>
      </c>
      <c r="I85" s="1">
        <v>20879441</v>
      </c>
      <c r="J85" s="1" t="s">
        <v>144</v>
      </c>
      <c r="K85" s="1">
        <v>41</v>
      </c>
      <c r="L85" s="1" t="s">
        <v>47</v>
      </c>
      <c r="M85" s="1" t="s">
        <v>47</v>
      </c>
      <c r="N85" s="1" t="s">
        <v>218</v>
      </c>
      <c r="O85" s="1" t="s">
        <v>219</v>
      </c>
      <c r="P85" s="1" t="s">
        <v>117</v>
      </c>
      <c r="Q85" s="1" t="s">
        <v>473</v>
      </c>
      <c r="R85" s="1" t="s">
        <v>230</v>
      </c>
      <c r="S85" s="1" t="s">
        <v>236</v>
      </c>
      <c r="T85" s="1" t="s">
        <v>1488</v>
      </c>
      <c r="U85" s="1">
        <v>3132531009</v>
      </c>
      <c r="V85" s="1" t="s">
        <v>439</v>
      </c>
      <c r="W85" s="1" t="s">
        <v>236</v>
      </c>
      <c r="X85" s="1" t="s">
        <v>236</v>
      </c>
    </row>
    <row r="86" spans="1:24" hidden="1" x14ac:dyDescent="0.25">
      <c r="A86" s="1">
        <v>84</v>
      </c>
      <c r="B86" s="1" t="s">
        <v>444</v>
      </c>
      <c r="C86" s="1" t="s">
        <v>450</v>
      </c>
      <c r="D86" s="1" t="s">
        <v>396</v>
      </c>
      <c r="E86" s="1" t="s">
        <v>237</v>
      </c>
      <c r="F86" s="1" t="s">
        <v>1255</v>
      </c>
      <c r="G86" s="1" t="s">
        <v>1286</v>
      </c>
      <c r="H86" s="1" t="s">
        <v>200</v>
      </c>
      <c r="I86" s="1">
        <v>19125304</v>
      </c>
      <c r="J86" s="1" t="s">
        <v>142</v>
      </c>
      <c r="K86" s="1">
        <v>74</v>
      </c>
      <c r="L86" s="1" t="s">
        <v>47</v>
      </c>
      <c r="M86" s="1" t="s">
        <v>47</v>
      </c>
      <c r="N86" s="1" t="s">
        <v>218</v>
      </c>
      <c r="O86" s="1" t="s">
        <v>219</v>
      </c>
      <c r="P86" s="1" t="s">
        <v>117</v>
      </c>
      <c r="Q86" s="1" t="s">
        <v>582</v>
      </c>
      <c r="R86" s="1" t="s">
        <v>233</v>
      </c>
      <c r="S86" s="1" t="s">
        <v>236</v>
      </c>
      <c r="T86" s="1" t="s">
        <v>1489</v>
      </c>
      <c r="U86" s="1">
        <v>3123587268</v>
      </c>
      <c r="V86" s="1" t="s">
        <v>439</v>
      </c>
      <c r="W86" s="1" t="s">
        <v>236</v>
      </c>
      <c r="X86" s="1" t="s">
        <v>236</v>
      </c>
    </row>
    <row r="87" spans="1:24" hidden="1" x14ac:dyDescent="0.25">
      <c r="A87" s="1">
        <v>85</v>
      </c>
      <c r="B87" s="1" t="s">
        <v>444</v>
      </c>
      <c r="C87" s="1" t="s">
        <v>450</v>
      </c>
      <c r="D87" s="1" t="s">
        <v>291</v>
      </c>
      <c r="E87" s="1" t="s">
        <v>237</v>
      </c>
      <c r="F87" s="1" t="s">
        <v>1196</v>
      </c>
      <c r="G87" s="1" t="s">
        <v>1287</v>
      </c>
      <c r="H87" s="1" t="s">
        <v>200</v>
      </c>
      <c r="I87" s="1">
        <v>17147018</v>
      </c>
      <c r="J87" s="1" t="s">
        <v>142</v>
      </c>
      <c r="K87" s="1">
        <v>78</v>
      </c>
      <c r="L87" s="1" t="s">
        <v>47</v>
      </c>
      <c r="M87" s="1" t="s">
        <v>47</v>
      </c>
      <c r="N87" s="1" t="s">
        <v>218</v>
      </c>
      <c r="O87" s="1" t="s">
        <v>219</v>
      </c>
      <c r="P87" s="1" t="s">
        <v>117</v>
      </c>
      <c r="Q87" s="1" t="s">
        <v>513</v>
      </c>
      <c r="R87" s="1" t="s">
        <v>225</v>
      </c>
      <c r="S87" s="1" t="s">
        <v>236</v>
      </c>
      <c r="T87" s="1" t="s">
        <v>1490</v>
      </c>
      <c r="U87" s="1">
        <v>3106199879</v>
      </c>
      <c r="V87" s="1" t="s">
        <v>439</v>
      </c>
      <c r="W87" s="1" t="s">
        <v>236</v>
      </c>
      <c r="X87" s="1" t="s">
        <v>236</v>
      </c>
    </row>
    <row r="88" spans="1:24" hidden="1" x14ac:dyDescent="0.25">
      <c r="A88" s="1">
        <v>86</v>
      </c>
      <c r="B88" s="1" t="s">
        <v>444</v>
      </c>
      <c r="C88" s="1" t="s">
        <v>450</v>
      </c>
      <c r="D88" s="1" t="s">
        <v>414</v>
      </c>
      <c r="E88" s="1" t="s">
        <v>239</v>
      </c>
      <c r="F88" s="1" t="s">
        <v>1288</v>
      </c>
      <c r="G88" s="1" t="s">
        <v>1289</v>
      </c>
      <c r="H88" s="1" t="s">
        <v>200</v>
      </c>
      <c r="I88" s="1">
        <v>41890649</v>
      </c>
      <c r="J88" s="1" t="s">
        <v>144</v>
      </c>
      <c r="K88" s="1">
        <v>64</v>
      </c>
      <c r="L88" s="1" t="s">
        <v>47</v>
      </c>
      <c r="M88" s="1" t="s">
        <v>47</v>
      </c>
      <c r="N88" s="1" t="s">
        <v>218</v>
      </c>
      <c r="O88" s="1" t="s">
        <v>219</v>
      </c>
      <c r="P88" s="1" t="s">
        <v>117</v>
      </c>
      <c r="Q88" s="1" t="s">
        <v>588</v>
      </c>
      <c r="R88" s="1" t="s">
        <v>233</v>
      </c>
      <c r="S88" s="1" t="s">
        <v>236</v>
      </c>
      <c r="T88" s="1" t="s">
        <v>1491</v>
      </c>
      <c r="U88" s="1">
        <v>3102655347</v>
      </c>
      <c r="V88" s="1" t="s">
        <v>439</v>
      </c>
      <c r="W88" s="1" t="s">
        <v>236</v>
      </c>
      <c r="X88" s="1" t="s">
        <v>236</v>
      </c>
    </row>
    <row r="89" spans="1:24" hidden="1" x14ac:dyDescent="0.25">
      <c r="A89" s="1">
        <v>87</v>
      </c>
      <c r="B89" s="1" t="s">
        <v>444</v>
      </c>
      <c r="C89" s="1" t="s">
        <v>450</v>
      </c>
      <c r="D89" s="1" t="s">
        <v>422</v>
      </c>
      <c r="E89" s="1" t="s">
        <v>237</v>
      </c>
      <c r="F89" s="1" t="s">
        <v>1290</v>
      </c>
      <c r="G89" s="1" t="s">
        <v>1291</v>
      </c>
      <c r="H89" s="1" t="s">
        <v>200</v>
      </c>
      <c r="I89" s="1">
        <v>41767706</v>
      </c>
      <c r="J89" s="1" t="s">
        <v>144</v>
      </c>
      <c r="K89" s="1">
        <v>64</v>
      </c>
      <c r="L89" s="1" t="s">
        <v>47</v>
      </c>
      <c r="M89" s="1" t="s">
        <v>47</v>
      </c>
      <c r="N89" s="1" t="s">
        <v>218</v>
      </c>
      <c r="O89" s="1" t="s">
        <v>219</v>
      </c>
      <c r="P89" s="1" t="s">
        <v>117</v>
      </c>
      <c r="Q89" s="1" t="s">
        <v>590</v>
      </c>
      <c r="R89" s="1" t="s">
        <v>230</v>
      </c>
      <c r="S89" s="1" t="s">
        <v>236</v>
      </c>
      <c r="T89" s="1" t="s">
        <v>1492</v>
      </c>
      <c r="U89" s="1">
        <v>3138135163</v>
      </c>
      <c r="V89" s="1" t="s">
        <v>439</v>
      </c>
      <c r="W89" s="1" t="s">
        <v>236</v>
      </c>
      <c r="X89" s="1" t="s">
        <v>236</v>
      </c>
    </row>
    <row r="90" spans="1:24" hidden="1" x14ac:dyDescent="0.25">
      <c r="A90" s="1">
        <v>88</v>
      </c>
      <c r="B90" s="1" t="s">
        <v>444</v>
      </c>
      <c r="C90" s="1" t="s">
        <v>446</v>
      </c>
      <c r="D90" s="1" t="s">
        <v>390</v>
      </c>
      <c r="E90" s="1" t="s">
        <v>237</v>
      </c>
      <c r="F90" s="1" t="s">
        <v>1292</v>
      </c>
      <c r="G90" s="1" t="s">
        <v>1293</v>
      </c>
      <c r="H90" s="1" t="s">
        <v>200</v>
      </c>
      <c r="I90" s="1">
        <v>23350324</v>
      </c>
      <c r="J90" s="1" t="s">
        <v>144</v>
      </c>
      <c r="K90" s="1">
        <v>60</v>
      </c>
      <c r="L90" s="1" t="s">
        <v>47</v>
      </c>
      <c r="M90" s="1" t="s">
        <v>47</v>
      </c>
      <c r="N90" s="1" t="s">
        <v>218</v>
      </c>
      <c r="O90" s="1" t="s">
        <v>219</v>
      </c>
      <c r="P90" s="1" t="s">
        <v>117</v>
      </c>
      <c r="Q90" s="1" t="s">
        <v>578</v>
      </c>
      <c r="R90" s="1" t="s">
        <v>230</v>
      </c>
      <c r="S90" s="1" t="s">
        <v>236</v>
      </c>
      <c r="T90" s="1" t="s">
        <v>1493</v>
      </c>
      <c r="U90" s="1">
        <v>3143926891</v>
      </c>
      <c r="V90" s="1" t="s">
        <v>439</v>
      </c>
      <c r="W90" s="1" t="s">
        <v>236</v>
      </c>
      <c r="X90" s="1" t="s">
        <v>236</v>
      </c>
    </row>
    <row r="91" spans="1:24" hidden="1" x14ac:dyDescent="0.25">
      <c r="A91" s="1">
        <v>89</v>
      </c>
      <c r="B91" s="1" t="s">
        <v>444</v>
      </c>
      <c r="C91" s="1" t="s">
        <v>446</v>
      </c>
      <c r="D91" s="1" t="s">
        <v>374</v>
      </c>
      <c r="E91" s="1" t="s">
        <v>237</v>
      </c>
      <c r="F91" s="1" t="s">
        <v>1294</v>
      </c>
      <c r="G91" s="1" t="s">
        <v>1295</v>
      </c>
      <c r="H91" s="1" t="s">
        <v>200</v>
      </c>
      <c r="I91" s="1">
        <v>39800607</v>
      </c>
      <c r="J91" s="1" t="s">
        <v>144</v>
      </c>
      <c r="K91" s="1">
        <v>51</v>
      </c>
      <c r="L91" s="1" t="s">
        <v>47</v>
      </c>
      <c r="M91" s="1" t="s">
        <v>47</v>
      </c>
      <c r="N91" s="1" t="s">
        <v>218</v>
      </c>
      <c r="O91" s="1" t="s">
        <v>219</v>
      </c>
      <c r="P91" s="1" t="s">
        <v>117</v>
      </c>
      <c r="Q91" s="1" t="s">
        <v>568</v>
      </c>
      <c r="R91" s="1" t="s">
        <v>233</v>
      </c>
      <c r="S91" s="1" t="s">
        <v>236</v>
      </c>
      <c r="T91" s="1" t="s">
        <v>1494</v>
      </c>
      <c r="U91" s="1" t="s">
        <v>1495</v>
      </c>
      <c r="V91" s="1">
        <v>6017712384</v>
      </c>
      <c r="W91" s="1" t="s">
        <v>236</v>
      </c>
      <c r="X91" s="1" t="s">
        <v>236</v>
      </c>
    </row>
    <row r="92" spans="1:24" hidden="1" x14ac:dyDescent="0.25">
      <c r="A92" s="1">
        <v>90</v>
      </c>
      <c r="B92" s="1" t="s">
        <v>444</v>
      </c>
      <c r="C92" s="1" t="s">
        <v>447</v>
      </c>
      <c r="D92" s="1" t="s">
        <v>288</v>
      </c>
      <c r="E92" s="1" t="s">
        <v>237</v>
      </c>
      <c r="F92" s="1" t="s">
        <v>1296</v>
      </c>
      <c r="G92" s="1" t="s">
        <v>1297</v>
      </c>
      <c r="H92" s="1" t="s">
        <v>200</v>
      </c>
      <c r="I92" s="1">
        <v>51885508</v>
      </c>
      <c r="J92" s="1" t="s">
        <v>144</v>
      </c>
      <c r="K92" s="1">
        <v>56</v>
      </c>
      <c r="L92" s="1" t="s">
        <v>47</v>
      </c>
      <c r="M92" s="1" t="s">
        <v>47</v>
      </c>
      <c r="N92" s="1" t="s">
        <v>218</v>
      </c>
      <c r="O92" s="1" t="s">
        <v>219</v>
      </c>
      <c r="P92" s="1" t="s">
        <v>117</v>
      </c>
      <c r="Q92" s="1" t="s">
        <v>510</v>
      </c>
      <c r="R92" s="1" t="s">
        <v>233</v>
      </c>
      <c r="S92" s="1" t="s">
        <v>236</v>
      </c>
      <c r="T92" s="1" t="s">
        <v>1496</v>
      </c>
      <c r="U92" s="1">
        <v>3123225570</v>
      </c>
      <c r="V92" s="1" t="s">
        <v>439</v>
      </c>
      <c r="W92" s="1" t="s">
        <v>236</v>
      </c>
      <c r="X92" s="1" t="s">
        <v>236</v>
      </c>
    </row>
    <row r="93" spans="1:24" hidden="1" x14ac:dyDescent="0.25">
      <c r="A93" s="1">
        <v>91</v>
      </c>
      <c r="B93" s="1" t="s">
        <v>444</v>
      </c>
      <c r="C93" s="1" t="s">
        <v>445</v>
      </c>
      <c r="D93" s="1" t="s">
        <v>302</v>
      </c>
      <c r="E93" s="1" t="s">
        <v>237</v>
      </c>
      <c r="F93" s="1" t="s">
        <v>1298</v>
      </c>
      <c r="G93" s="1" t="s">
        <v>1299</v>
      </c>
      <c r="H93" s="1" t="s">
        <v>200</v>
      </c>
      <c r="I93" s="1">
        <v>79977990</v>
      </c>
      <c r="J93" s="1" t="s">
        <v>142</v>
      </c>
      <c r="K93" s="1">
        <v>43</v>
      </c>
      <c r="L93" s="1" t="s">
        <v>47</v>
      </c>
      <c r="M93" s="1" t="s">
        <v>47</v>
      </c>
      <c r="N93" s="1" t="s">
        <v>218</v>
      </c>
      <c r="O93" s="1" t="s">
        <v>219</v>
      </c>
      <c r="P93" s="1" t="s">
        <v>117</v>
      </c>
      <c r="Q93" s="1" t="s">
        <v>481</v>
      </c>
      <c r="R93" s="1" t="s">
        <v>225</v>
      </c>
      <c r="S93" s="1" t="s">
        <v>236</v>
      </c>
      <c r="T93" s="1" t="s">
        <v>1497</v>
      </c>
      <c r="U93" s="1">
        <v>3102757022</v>
      </c>
      <c r="V93" s="1" t="s">
        <v>439</v>
      </c>
      <c r="W93" s="1" t="s">
        <v>236</v>
      </c>
      <c r="X93" s="1" t="s">
        <v>236</v>
      </c>
    </row>
    <row r="94" spans="1:24" hidden="1" x14ac:dyDescent="0.25">
      <c r="A94" s="1">
        <v>92</v>
      </c>
      <c r="B94" s="1" t="s">
        <v>444</v>
      </c>
      <c r="C94" s="1" t="s">
        <v>446</v>
      </c>
      <c r="D94" s="1" t="s">
        <v>1123</v>
      </c>
      <c r="E94" s="1" t="s">
        <v>237</v>
      </c>
      <c r="F94" s="1" t="s">
        <v>1300</v>
      </c>
      <c r="G94" s="1" t="s">
        <v>1301</v>
      </c>
      <c r="H94" s="1" t="s">
        <v>200</v>
      </c>
      <c r="I94" s="1">
        <v>23491479</v>
      </c>
      <c r="J94" s="1" t="s">
        <v>144</v>
      </c>
      <c r="K94" s="1">
        <v>62</v>
      </c>
      <c r="L94" s="1" t="s">
        <v>47</v>
      </c>
      <c r="M94" s="1" t="s">
        <v>47</v>
      </c>
      <c r="N94" s="1" t="s">
        <v>218</v>
      </c>
      <c r="O94" s="1" t="s">
        <v>219</v>
      </c>
      <c r="P94" s="1" t="s">
        <v>117</v>
      </c>
      <c r="Q94" s="1" t="s">
        <v>562</v>
      </c>
      <c r="R94" s="1" t="s">
        <v>230</v>
      </c>
      <c r="S94" s="1" t="s">
        <v>783</v>
      </c>
      <c r="T94" s="1" t="s">
        <v>1498</v>
      </c>
      <c r="U94" s="1">
        <v>3123292414</v>
      </c>
      <c r="V94" s="1" t="s">
        <v>439</v>
      </c>
      <c r="W94" s="1" t="s">
        <v>236</v>
      </c>
      <c r="X94" s="1" t="s">
        <v>236</v>
      </c>
    </row>
    <row r="95" spans="1:24" hidden="1" x14ac:dyDescent="0.25">
      <c r="A95" s="1">
        <v>93</v>
      </c>
      <c r="B95" s="1" t="s">
        <v>444</v>
      </c>
      <c r="C95" s="1" t="s">
        <v>450</v>
      </c>
      <c r="D95" s="1" t="s">
        <v>276</v>
      </c>
      <c r="E95" s="1" t="s">
        <v>237</v>
      </c>
      <c r="F95" s="1" t="s">
        <v>1170</v>
      </c>
      <c r="G95" s="1" t="s">
        <v>1302</v>
      </c>
      <c r="H95" s="1" t="s">
        <v>200</v>
      </c>
      <c r="I95" s="1">
        <v>52068864</v>
      </c>
      <c r="J95" s="1" t="s">
        <v>144</v>
      </c>
      <c r="K95" s="1">
        <v>53</v>
      </c>
      <c r="L95" s="1" t="s">
        <v>47</v>
      </c>
      <c r="M95" s="1" t="s">
        <v>47</v>
      </c>
      <c r="N95" s="1" t="s">
        <v>218</v>
      </c>
      <c r="O95" s="1" t="s">
        <v>219</v>
      </c>
      <c r="P95" s="1" t="s">
        <v>117</v>
      </c>
      <c r="Q95" s="1" t="s">
        <v>499</v>
      </c>
      <c r="R95" s="1" t="s">
        <v>225</v>
      </c>
      <c r="S95" s="1" t="s">
        <v>236</v>
      </c>
      <c r="T95" s="1" t="s">
        <v>1499</v>
      </c>
      <c r="U95" s="1">
        <v>3183892206</v>
      </c>
      <c r="V95" s="1" t="s">
        <v>439</v>
      </c>
      <c r="W95" s="1" t="s">
        <v>236</v>
      </c>
      <c r="X95" s="1" t="s">
        <v>236</v>
      </c>
    </row>
    <row r="96" spans="1:24" hidden="1" x14ac:dyDescent="0.25">
      <c r="A96" s="1">
        <v>94</v>
      </c>
      <c r="B96" s="1" t="s">
        <v>444</v>
      </c>
      <c r="C96" s="1" t="s">
        <v>449</v>
      </c>
      <c r="D96" s="1" t="s">
        <v>412</v>
      </c>
      <c r="E96" s="1" t="s">
        <v>239</v>
      </c>
      <c r="F96" s="1" t="s">
        <v>1303</v>
      </c>
      <c r="G96" s="1" t="s">
        <v>1304</v>
      </c>
      <c r="H96" s="1" t="s">
        <v>200</v>
      </c>
      <c r="I96" s="1">
        <v>24714379</v>
      </c>
      <c r="J96" s="1" t="s">
        <v>144</v>
      </c>
      <c r="K96" s="1">
        <v>42</v>
      </c>
      <c r="L96" s="1" t="s">
        <v>47</v>
      </c>
      <c r="M96" s="1" t="s">
        <v>47</v>
      </c>
      <c r="N96" s="1" t="s">
        <v>218</v>
      </c>
      <c r="O96" s="1" t="s">
        <v>219</v>
      </c>
      <c r="P96" s="1" t="s">
        <v>117</v>
      </c>
      <c r="Q96" s="1" t="s">
        <v>586</v>
      </c>
      <c r="R96" s="1" t="s">
        <v>233</v>
      </c>
      <c r="S96" s="1" t="s">
        <v>236</v>
      </c>
      <c r="T96" s="1" t="s">
        <v>1500</v>
      </c>
      <c r="U96" s="1" t="s">
        <v>1501</v>
      </c>
      <c r="V96" s="1" t="s">
        <v>439</v>
      </c>
      <c r="W96" s="1" t="s">
        <v>236</v>
      </c>
      <c r="X96" s="1" t="s">
        <v>236</v>
      </c>
    </row>
    <row r="97" spans="1:24" hidden="1" x14ac:dyDescent="0.25">
      <c r="A97" s="1">
        <v>95</v>
      </c>
      <c r="B97" s="1" t="s">
        <v>444</v>
      </c>
      <c r="C97" s="1" t="s">
        <v>450</v>
      </c>
      <c r="D97" s="1" t="s">
        <v>383</v>
      </c>
      <c r="E97" s="1" t="s">
        <v>237</v>
      </c>
      <c r="F97" s="1" t="s">
        <v>1305</v>
      </c>
      <c r="G97" s="1" t="s">
        <v>1306</v>
      </c>
      <c r="H97" s="1" t="s">
        <v>200</v>
      </c>
      <c r="I97" s="1">
        <v>19480622</v>
      </c>
      <c r="J97" s="1" t="s">
        <v>142</v>
      </c>
      <c r="K97" s="1">
        <v>62</v>
      </c>
      <c r="L97" s="1" t="s">
        <v>47</v>
      </c>
      <c r="M97" s="1" t="s">
        <v>47</v>
      </c>
      <c r="N97" s="1" t="s">
        <v>218</v>
      </c>
      <c r="O97" s="1" t="s">
        <v>219</v>
      </c>
      <c r="P97" s="1" t="s">
        <v>117</v>
      </c>
      <c r="Q97" s="1" t="s">
        <v>576</v>
      </c>
      <c r="R97" s="1" t="s">
        <v>233</v>
      </c>
      <c r="S97" s="1" t="s">
        <v>236</v>
      </c>
      <c r="T97" s="1" t="s">
        <v>1502</v>
      </c>
      <c r="U97" s="1">
        <v>3157844326</v>
      </c>
      <c r="V97" s="1" t="s">
        <v>439</v>
      </c>
      <c r="W97" s="1" t="s">
        <v>236</v>
      </c>
      <c r="X97" s="1" t="s">
        <v>236</v>
      </c>
    </row>
    <row r="98" spans="1:24" hidden="1" x14ac:dyDescent="0.25">
      <c r="A98" s="1">
        <v>96</v>
      </c>
      <c r="B98" s="1" t="s">
        <v>444</v>
      </c>
      <c r="C98" s="1" t="s">
        <v>450</v>
      </c>
      <c r="D98" s="1" t="s">
        <v>353</v>
      </c>
      <c r="E98" s="1" t="s">
        <v>237</v>
      </c>
      <c r="F98" s="1" t="s">
        <v>1307</v>
      </c>
      <c r="G98" s="1" t="s">
        <v>1308</v>
      </c>
      <c r="H98" s="1" t="s">
        <v>200</v>
      </c>
      <c r="I98" s="1">
        <v>79809987</v>
      </c>
      <c r="J98" s="1" t="s">
        <v>142</v>
      </c>
      <c r="K98" s="1">
        <v>47</v>
      </c>
      <c r="L98" s="1" t="s">
        <v>47</v>
      </c>
      <c r="M98" s="1" t="s">
        <v>47</v>
      </c>
      <c r="N98" s="1" t="s">
        <v>218</v>
      </c>
      <c r="O98" s="1" t="s">
        <v>219</v>
      </c>
      <c r="P98" s="1" t="s">
        <v>117</v>
      </c>
      <c r="Q98" s="1" t="s">
        <v>499</v>
      </c>
      <c r="R98" s="1" t="s">
        <v>225</v>
      </c>
      <c r="S98" s="1" t="s">
        <v>236</v>
      </c>
      <c r="T98" s="1" t="s">
        <v>1503</v>
      </c>
      <c r="U98" s="1">
        <v>3142516696</v>
      </c>
      <c r="V98" s="1" t="s">
        <v>439</v>
      </c>
      <c r="W98" s="1" t="s">
        <v>236</v>
      </c>
      <c r="X98" s="1" t="s">
        <v>236</v>
      </c>
    </row>
    <row r="99" spans="1:24" hidden="1" x14ac:dyDescent="0.25">
      <c r="A99" s="1">
        <v>97</v>
      </c>
      <c r="B99" s="1" t="s">
        <v>444</v>
      </c>
      <c r="C99" s="1" t="s">
        <v>448</v>
      </c>
      <c r="D99" s="1" t="s">
        <v>350</v>
      </c>
      <c r="E99" s="1" t="s">
        <v>237</v>
      </c>
      <c r="F99" s="1" t="s">
        <v>1309</v>
      </c>
      <c r="G99" s="1" t="s">
        <v>1310</v>
      </c>
      <c r="H99" s="1" t="s">
        <v>200</v>
      </c>
      <c r="I99" s="1">
        <v>79891950</v>
      </c>
      <c r="J99" s="1" t="s">
        <v>142</v>
      </c>
      <c r="K99" s="1">
        <v>47</v>
      </c>
      <c r="L99" s="1" t="s">
        <v>47</v>
      </c>
      <c r="M99" s="1" t="s">
        <v>47</v>
      </c>
      <c r="N99" s="1" t="s">
        <v>218</v>
      </c>
      <c r="O99" s="1" t="s">
        <v>219</v>
      </c>
      <c r="P99" s="1" t="s">
        <v>117</v>
      </c>
      <c r="Q99" s="1" t="s">
        <v>497</v>
      </c>
      <c r="R99" s="1" t="s">
        <v>233</v>
      </c>
      <c r="S99" s="1" t="s">
        <v>236</v>
      </c>
      <c r="T99" s="1" t="s">
        <v>1504</v>
      </c>
      <c r="U99" s="1">
        <v>3185568856</v>
      </c>
      <c r="V99" s="1" t="s">
        <v>439</v>
      </c>
      <c r="W99" s="1" t="s">
        <v>236</v>
      </c>
      <c r="X99" s="1" t="s">
        <v>236</v>
      </c>
    </row>
    <row r="100" spans="1:24" hidden="1" x14ac:dyDescent="0.25">
      <c r="A100" s="1">
        <v>98</v>
      </c>
      <c r="B100" s="1" t="s">
        <v>444</v>
      </c>
      <c r="C100" s="1" t="s">
        <v>447</v>
      </c>
      <c r="D100" s="1" t="s">
        <v>372</v>
      </c>
      <c r="E100" s="1" t="s">
        <v>237</v>
      </c>
      <c r="F100" s="1" t="s">
        <v>1311</v>
      </c>
      <c r="G100" s="1" t="s">
        <v>1312</v>
      </c>
      <c r="H100" s="1" t="s">
        <v>200</v>
      </c>
      <c r="I100" s="1">
        <v>79303162</v>
      </c>
      <c r="J100" s="1" t="s">
        <v>142</v>
      </c>
      <c r="K100" s="1">
        <v>60</v>
      </c>
      <c r="L100" s="1" t="s">
        <v>47</v>
      </c>
      <c r="M100" s="1" t="s">
        <v>47</v>
      </c>
      <c r="N100" s="1" t="s">
        <v>218</v>
      </c>
      <c r="O100" s="1" t="s">
        <v>219</v>
      </c>
      <c r="P100" s="1" t="s">
        <v>117</v>
      </c>
      <c r="Q100" s="1" t="s">
        <v>566</v>
      </c>
      <c r="R100" s="1" t="s">
        <v>225</v>
      </c>
      <c r="S100" s="1" t="s">
        <v>236</v>
      </c>
      <c r="T100" s="1" t="s">
        <v>1505</v>
      </c>
      <c r="U100" s="1">
        <v>3012270243</v>
      </c>
      <c r="V100" s="1" t="s">
        <v>439</v>
      </c>
      <c r="W100" s="1" t="s">
        <v>236</v>
      </c>
      <c r="X100" s="1" t="s">
        <v>236</v>
      </c>
    </row>
    <row r="101" spans="1:24" hidden="1" x14ac:dyDescent="0.25">
      <c r="A101" s="1">
        <v>99</v>
      </c>
      <c r="B101" s="1" t="s">
        <v>444</v>
      </c>
      <c r="C101" s="1" t="s">
        <v>447</v>
      </c>
      <c r="D101" s="1" t="s">
        <v>309</v>
      </c>
      <c r="E101" s="1" t="s">
        <v>237</v>
      </c>
      <c r="F101" s="1" t="s">
        <v>1313</v>
      </c>
      <c r="G101" s="1" t="s">
        <v>1314</v>
      </c>
      <c r="H101" s="1" t="s">
        <v>200</v>
      </c>
      <c r="I101" s="1">
        <v>19387042</v>
      </c>
      <c r="J101" s="1" t="s">
        <v>142</v>
      </c>
      <c r="K101" s="1">
        <v>65</v>
      </c>
      <c r="L101" s="1" t="s">
        <v>47</v>
      </c>
      <c r="M101" s="1" t="s">
        <v>47</v>
      </c>
      <c r="N101" s="1" t="s">
        <v>218</v>
      </c>
      <c r="O101" s="1" t="s">
        <v>219</v>
      </c>
      <c r="P101" s="1" t="s">
        <v>117</v>
      </c>
      <c r="Q101" s="1" t="s">
        <v>527</v>
      </c>
      <c r="R101" s="1" t="s">
        <v>232</v>
      </c>
      <c r="S101" s="1" t="s">
        <v>236</v>
      </c>
      <c r="T101" s="1" t="s">
        <v>1506</v>
      </c>
      <c r="U101" s="1">
        <v>3005096662</v>
      </c>
      <c r="V101" s="1" t="s">
        <v>439</v>
      </c>
      <c r="W101" s="1" t="s">
        <v>236</v>
      </c>
      <c r="X101" s="1" t="s">
        <v>236</v>
      </c>
    </row>
    <row r="102" spans="1:24" hidden="1" x14ac:dyDescent="0.25">
      <c r="A102" s="1">
        <v>100</v>
      </c>
      <c r="B102" s="1" t="s">
        <v>444</v>
      </c>
      <c r="C102" s="1" t="s">
        <v>445</v>
      </c>
      <c r="D102" s="1" t="s">
        <v>258</v>
      </c>
      <c r="E102" s="1" t="s">
        <v>237</v>
      </c>
      <c r="F102" s="1" t="s">
        <v>1315</v>
      </c>
      <c r="G102" s="1" t="s">
        <v>1316</v>
      </c>
      <c r="H102" s="1" t="s">
        <v>200</v>
      </c>
      <c r="I102" s="1">
        <v>79453339</v>
      </c>
      <c r="J102" s="1" t="s">
        <v>142</v>
      </c>
      <c r="K102" s="1">
        <v>58</v>
      </c>
      <c r="L102" s="1" t="s">
        <v>47</v>
      </c>
      <c r="M102" s="1" t="s">
        <v>47</v>
      </c>
      <c r="N102" s="1" t="s">
        <v>218</v>
      </c>
      <c r="O102" s="1" t="s">
        <v>219</v>
      </c>
      <c r="P102" s="1" t="s">
        <v>117</v>
      </c>
      <c r="Q102" s="1" t="s">
        <v>488</v>
      </c>
      <c r="R102" s="1" t="s">
        <v>223</v>
      </c>
      <c r="S102" s="1" t="s">
        <v>236</v>
      </c>
      <c r="T102" s="1" t="s">
        <v>1507</v>
      </c>
      <c r="U102" s="1">
        <v>3223511544</v>
      </c>
      <c r="V102" s="1" t="s">
        <v>439</v>
      </c>
      <c r="W102" s="1" t="s">
        <v>236</v>
      </c>
      <c r="X102" s="1" t="s">
        <v>236</v>
      </c>
    </row>
    <row r="103" spans="1:24" hidden="1" x14ac:dyDescent="0.25">
      <c r="A103" s="1">
        <v>101</v>
      </c>
      <c r="B103" s="1" t="s">
        <v>444</v>
      </c>
      <c r="C103" s="1" t="s">
        <v>446</v>
      </c>
      <c r="D103" s="1" t="s">
        <v>308</v>
      </c>
      <c r="E103" s="1" t="s">
        <v>237</v>
      </c>
      <c r="F103" s="1" t="s">
        <v>1317</v>
      </c>
      <c r="G103" s="1" t="s">
        <v>1318</v>
      </c>
      <c r="H103" s="1" t="s">
        <v>200</v>
      </c>
      <c r="I103" s="1">
        <v>52835568</v>
      </c>
      <c r="J103" s="1" t="s">
        <v>144</v>
      </c>
      <c r="K103" s="1">
        <v>43</v>
      </c>
      <c r="L103" s="1" t="s">
        <v>47</v>
      </c>
      <c r="M103" s="1" t="s">
        <v>47</v>
      </c>
      <c r="N103" s="1" t="s">
        <v>218</v>
      </c>
      <c r="O103" s="1" t="s">
        <v>219</v>
      </c>
      <c r="P103" s="1" t="s">
        <v>117</v>
      </c>
      <c r="Q103" s="1" t="s">
        <v>526</v>
      </c>
      <c r="R103" s="1" t="s">
        <v>233</v>
      </c>
      <c r="S103" s="1" t="s">
        <v>236</v>
      </c>
      <c r="T103" s="1" t="s">
        <v>1508</v>
      </c>
      <c r="U103" s="1" t="s">
        <v>1509</v>
      </c>
      <c r="V103" s="1" t="s">
        <v>439</v>
      </c>
      <c r="W103" s="1" t="s">
        <v>236</v>
      </c>
      <c r="X103" s="1" t="s">
        <v>236</v>
      </c>
    </row>
    <row r="104" spans="1:24" hidden="1" x14ac:dyDescent="0.25">
      <c r="A104" s="1">
        <v>102</v>
      </c>
      <c r="B104" s="1" t="s">
        <v>444</v>
      </c>
      <c r="C104" s="1" t="s">
        <v>450</v>
      </c>
      <c r="D104" s="1" t="s">
        <v>331</v>
      </c>
      <c r="E104" s="1" t="s">
        <v>237</v>
      </c>
      <c r="F104" s="1" t="s">
        <v>1319</v>
      </c>
      <c r="G104" s="1" t="s">
        <v>1320</v>
      </c>
      <c r="H104" s="1" t="s">
        <v>200</v>
      </c>
      <c r="I104" s="1">
        <v>79606789</v>
      </c>
      <c r="J104" s="1" t="s">
        <v>142</v>
      </c>
      <c r="K104" s="1">
        <v>51</v>
      </c>
      <c r="L104" s="1" t="s">
        <v>47</v>
      </c>
      <c r="M104" s="1" t="s">
        <v>47</v>
      </c>
      <c r="N104" s="1" t="s">
        <v>218</v>
      </c>
      <c r="O104" s="1" t="s">
        <v>219</v>
      </c>
      <c r="P104" s="1" t="s">
        <v>117</v>
      </c>
      <c r="Q104" s="1" t="s">
        <v>501</v>
      </c>
      <c r="R104" s="1" t="s">
        <v>233</v>
      </c>
      <c r="S104" s="1" t="s">
        <v>236</v>
      </c>
      <c r="T104" s="1" t="s">
        <v>1510</v>
      </c>
      <c r="U104" s="1">
        <v>3138481752</v>
      </c>
      <c r="V104" s="1" t="s">
        <v>439</v>
      </c>
      <c r="W104" s="1" t="s">
        <v>236</v>
      </c>
      <c r="X104" s="1" t="s">
        <v>236</v>
      </c>
    </row>
    <row r="105" spans="1:24" hidden="1" x14ac:dyDescent="0.25">
      <c r="A105" s="1">
        <v>103</v>
      </c>
      <c r="B105" s="1" t="s">
        <v>444</v>
      </c>
      <c r="C105" s="1" t="s">
        <v>446</v>
      </c>
      <c r="D105" s="1" t="s">
        <v>293</v>
      </c>
      <c r="E105" s="1" t="s">
        <v>237</v>
      </c>
      <c r="F105" s="1" t="s">
        <v>1321</v>
      </c>
      <c r="G105" s="1" t="s">
        <v>1322</v>
      </c>
      <c r="H105" s="1" t="s">
        <v>200</v>
      </c>
      <c r="I105" s="1">
        <v>52197623</v>
      </c>
      <c r="J105" s="1" t="s">
        <v>144</v>
      </c>
      <c r="K105" s="1">
        <v>47</v>
      </c>
      <c r="L105" s="1" t="s">
        <v>47</v>
      </c>
      <c r="M105" s="1" t="s">
        <v>47</v>
      </c>
      <c r="N105" s="1" t="s">
        <v>218</v>
      </c>
      <c r="O105" s="1" t="s">
        <v>219</v>
      </c>
      <c r="P105" s="1" t="s">
        <v>117</v>
      </c>
      <c r="Q105" s="1" t="s">
        <v>515</v>
      </c>
      <c r="R105" s="1" t="s">
        <v>233</v>
      </c>
      <c r="S105" s="1" t="s">
        <v>236</v>
      </c>
      <c r="T105" s="1" t="s">
        <v>1511</v>
      </c>
      <c r="U105" s="1">
        <v>3138175889</v>
      </c>
      <c r="V105" s="1">
        <v>6013662296</v>
      </c>
      <c r="W105" s="1" t="s">
        <v>236</v>
      </c>
      <c r="X105" s="1" t="s">
        <v>236</v>
      </c>
    </row>
    <row r="106" spans="1:24" hidden="1" x14ac:dyDescent="0.25">
      <c r="A106" s="1">
        <v>104</v>
      </c>
      <c r="B106" s="1" t="s">
        <v>444</v>
      </c>
      <c r="C106" s="1" t="s">
        <v>446</v>
      </c>
      <c r="D106" s="1" t="s">
        <v>342</v>
      </c>
      <c r="E106" s="1" t="s">
        <v>237</v>
      </c>
      <c r="F106" s="1" t="s">
        <v>1323</v>
      </c>
      <c r="G106" s="1" t="s">
        <v>1324</v>
      </c>
      <c r="H106" s="1" t="s">
        <v>200</v>
      </c>
      <c r="I106" s="1">
        <v>80860062</v>
      </c>
      <c r="J106" s="1" t="s">
        <v>142</v>
      </c>
      <c r="K106" s="1">
        <v>38</v>
      </c>
      <c r="L106" s="1" t="s">
        <v>47</v>
      </c>
      <c r="M106" s="1" t="s">
        <v>47</v>
      </c>
      <c r="N106" s="1" t="s">
        <v>218</v>
      </c>
      <c r="O106" s="1" t="s">
        <v>219</v>
      </c>
      <c r="P106" s="1" t="s">
        <v>117</v>
      </c>
      <c r="Q106" s="1" t="s">
        <v>547</v>
      </c>
      <c r="R106" s="1" t="s">
        <v>230</v>
      </c>
      <c r="S106" s="1" t="s">
        <v>236</v>
      </c>
      <c r="T106" s="1" t="s">
        <v>1512</v>
      </c>
      <c r="U106" s="1">
        <v>3142451139</v>
      </c>
      <c r="V106" s="1">
        <v>6015676677</v>
      </c>
      <c r="W106" s="1" t="s">
        <v>236</v>
      </c>
      <c r="X106" s="1" t="s">
        <v>236</v>
      </c>
    </row>
    <row r="107" spans="1:24" hidden="1" x14ac:dyDescent="0.25">
      <c r="A107" s="1">
        <v>105</v>
      </c>
      <c r="B107" s="1" t="s">
        <v>444</v>
      </c>
      <c r="C107" s="1" t="s">
        <v>447</v>
      </c>
      <c r="D107" s="1" t="s">
        <v>300</v>
      </c>
      <c r="E107" s="1" t="s">
        <v>237</v>
      </c>
      <c r="F107" s="1" t="s">
        <v>1325</v>
      </c>
      <c r="G107" s="1" t="s">
        <v>1326</v>
      </c>
      <c r="H107" s="1" t="s">
        <v>200</v>
      </c>
      <c r="I107" s="1">
        <v>19488760</v>
      </c>
      <c r="J107" s="1" t="s">
        <v>142</v>
      </c>
      <c r="K107" s="1">
        <v>61</v>
      </c>
      <c r="L107" s="1" t="s">
        <v>47</v>
      </c>
      <c r="M107" s="1" t="s">
        <v>47</v>
      </c>
      <c r="N107" s="1" t="s">
        <v>218</v>
      </c>
      <c r="O107" s="1" t="s">
        <v>219</v>
      </c>
      <c r="P107" s="1" t="s">
        <v>117</v>
      </c>
      <c r="Q107" s="1" t="s">
        <v>519</v>
      </c>
      <c r="R107" s="1" t="s">
        <v>233</v>
      </c>
      <c r="S107" s="1" t="s">
        <v>236</v>
      </c>
      <c r="T107" s="1" t="s">
        <v>1447</v>
      </c>
      <c r="U107" s="1">
        <v>3228543905</v>
      </c>
      <c r="V107" s="1" t="s">
        <v>439</v>
      </c>
      <c r="W107" s="1" t="s">
        <v>236</v>
      </c>
      <c r="X107" s="1" t="s">
        <v>236</v>
      </c>
    </row>
    <row r="108" spans="1:24" hidden="1" x14ac:dyDescent="0.25">
      <c r="A108" s="1">
        <v>106</v>
      </c>
      <c r="B108" s="1" t="s">
        <v>444</v>
      </c>
      <c r="C108" s="1" t="s">
        <v>447</v>
      </c>
      <c r="D108" s="1" t="s">
        <v>395</v>
      </c>
      <c r="E108" s="1" t="s">
        <v>237</v>
      </c>
      <c r="F108" s="1" t="s">
        <v>1327</v>
      </c>
      <c r="G108" s="1" t="s">
        <v>1328</v>
      </c>
      <c r="H108" s="1" t="s">
        <v>200</v>
      </c>
      <c r="I108" s="1">
        <v>7560742</v>
      </c>
      <c r="J108" s="1" t="s">
        <v>142</v>
      </c>
      <c r="K108" s="1">
        <v>53</v>
      </c>
      <c r="L108" s="1" t="s">
        <v>47</v>
      </c>
      <c r="M108" s="1" t="s">
        <v>47</v>
      </c>
      <c r="N108" s="1" t="s">
        <v>218</v>
      </c>
      <c r="O108" s="1" t="s">
        <v>219</v>
      </c>
      <c r="P108" s="1" t="s">
        <v>117</v>
      </c>
      <c r="Q108" s="1" t="s">
        <v>581</v>
      </c>
      <c r="R108" s="1" t="s">
        <v>233</v>
      </c>
      <c r="S108" s="1" t="s">
        <v>236</v>
      </c>
      <c r="T108" s="1" t="s">
        <v>1513</v>
      </c>
      <c r="U108" s="1">
        <v>3053149181</v>
      </c>
      <c r="V108" s="1" t="s">
        <v>439</v>
      </c>
      <c r="W108" s="1" t="s">
        <v>236</v>
      </c>
      <c r="X108" s="1" t="s">
        <v>236</v>
      </c>
    </row>
    <row r="109" spans="1:24" hidden="1" x14ac:dyDescent="0.25">
      <c r="A109" s="1">
        <v>107</v>
      </c>
      <c r="B109" s="1" t="s">
        <v>444</v>
      </c>
      <c r="C109" s="1" t="s">
        <v>448</v>
      </c>
      <c r="D109" s="1" t="s">
        <v>287</v>
      </c>
      <c r="E109" s="1" t="s">
        <v>237</v>
      </c>
      <c r="F109" s="1" t="s">
        <v>1329</v>
      </c>
      <c r="G109" s="1" t="s">
        <v>1330</v>
      </c>
      <c r="H109" s="1" t="s">
        <v>200</v>
      </c>
      <c r="I109" s="1">
        <v>19494336</v>
      </c>
      <c r="J109" s="1" t="s">
        <v>142</v>
      </c>
      <c r="K109" s="1">
        <v>62</v>
      </c>
      <c r="L109" s="1" t="s">
        <v>47</v>
      </c>
      <c r="M109" s="1" t="s">
        <v>47</v>
      </c>
      <c r="N109" s="1" t="s">
        <v>218</v>
      </c>
      <c r="O109" s="1" t="s">
        <v>219</v>
      </c>
      <c r="P109" s="1" t="s">
        <v>117</v>
      </c>
      <c r="Q109" s="1" t="s">
        <v>509</v>
      </c>
      <c r="R109" s="1" t="s">
        <v>230</v>
      </c>
      <c r="S109" s="1" t="s">
        <v>236</v>
      </c>
      <c r="T109" s="1" t="s">
        <v>1514</v>
      </c>
      <c r="U109" s="1">
        <v>3102301785</v>
      </c>
      <c r="V109" s="1" t="s">
        <v>439</v>
      </c>
      <c r="W109" s="1" t="s">
        <v>236</v>
      </c>
      <c r="X109" s="1" t="s">
        <v>236</v>
      </c>
    </row>
    <row r="110" spans="1:24" hidden="1" x14ac:dyDescent="0.25">
      <c r="A110" s="1">
        <v>108</v>
      </c>
      <c r="B110" s="1" t="s">
        <v>444</v>
      </c>
      <c r="C110" s="1" t="s">
        <v>449</v>
      </c>
      <c r="D110" s="1" t="s">
        <v>332</v>
      </c>
      <c r="E110" s="1" t="s">
        <v>237</v>
      </c>
      <c r="F110" s="1" t="s">
        <v>1331</v>
      </c>
      <c r="G110" s="1" t="s">
        <v>1332</v>
      </c>
      <c r="H110" s="1" t="s">
        <v>200</v>
      </c>
      <c r="I110" s="1">
        <v>79903815</v>
      </c>
      <c r="J110" s="1" t="s">
        <v>142</v>
      </c>
      <c r="K110" s="1">
        <v>48</v>
      </c>
      <c r="L110" s="1" t="s">
        <v>47</v>
      </c>
      <c r="M110" s="1" t="s">
        <v>47</v>
      </c>
      <c r="N110" s="1" t="s">
        <v>218</v>
      </c>
      <c r="O110" s="1" t="s">
        <v>219</v>
      </c>
      <c r="P110" s="1" t="s">
        <v>117</v>
      </c>
      <c r="Q110" s="1" t="s">
        <v>496</v>
      </c>
      <c r="R110" s="1" t="s">
        <v>233</v>
      </c>
      <c r="S110" s="1" t="s">
        <v>236</v>
      </c>
      <c r="T110" s="1" t="s">
        <v>1515</v>
      </c>
      <c r="U110" s="1">
        <v>3057134731</v>
      </c>
      <c r="V110" s="1" t="s">
        <v>439</v>
      </c>
      <c r="W110" s="1" t="s">
        <v>236</v>
      </c>
      <c r="X110" s="1" t="s">
        <v>236</v>
      </c>
    </row>
    <row r="111" spans="1:24" hidden="1" x14ac:dyDescent="0.25">
      <c r="A111" s="1">
        <v>109</v>
      </c>
      <c r="B111" s="1" t="s">
        <v>444</v>
      </c>
      <c r="C111" s="1" t="s">
        <v>450</v>
      </c>
      <c r="D111" s="1" t="s">
        <v>382</v>
      </c>
      <c r="E111" s="1" t="s">
        <v>237</v>
      </c>
      <c r="F111" s="1" t="s">
        <v>1333</v>
      </c>
      <c r="G111" s="1" t="s">
        <v>1334</v>
      </c>
      <c r="H111" s="1" t="s">
        <v>200</v>
      </c>
      <c r="I111" s="1">
        <v>19473469</v>
      </c>
      <c r="J111" s="1" t="s">
        <v>142</v>
      </c>
      <c r="K111" s="1">
        <v>61</v>
      </c>
      <c r="L111" s="1" t="s">
        <v>47</v>
      </c>
      <c r="M111" s="1" t="s">
        <v>47</v>
      </c>
      <c r="N111" s="1" t="s">
        <v>218</v>
      </c>
      <c r="O111" s="1" t="s">
        <v>219</v>
      </c>
      <c r="P111" s="1" t="s">
        <v>117</v>
      </c>
      <c r="Q111" s="1" t="s">
        <v>575</v>
      </c>
      <c r="R111" s="1" t="s">
        <v>225</v>
      </c>
      <c r="S111" s="1" t="s">
        <v>236</v>
      </c>
      <c r="T111" s="1" t="s">
        <v>1516</v>
      </c>
      <c r="U111" s="1">
        <v>3107903187</v>
      </c>
      <c r="V111" s="1" t="s">
        <v>439</v>
      </c>
      <c r="W111" s="1" t="s">
        <v>236</v>
      </c>
      <c r="X111" s="1" t="s">
        <v>236</v>
      </c>
    </row>
    <row r="112" spans="1:24" hidden="1" x14ac:dyDescent="0.25">
      <c r="A112" s="1">
        <v>110</v>
      </c>
      <c r="B112" s="1" t="s">
        <v>444</v>
      </c>
      <c r="C112" s="1" t="s">
        <v>447</v>
      </c>
      <c r="D112" s="1" t="s">
        <v>344</v>
      </c>
      <c r="E112" s="1" t="s">
        <v>237</v>
      </c>
      <c r="F112" s="1" t="s">
        <v>1335</v>
      </c>
      <c r="G112" s="1" t="s">
        <v>1336</v>
      </c>
      <c r="H112" s="1" t="s">
        <v>200</v>
      </c>
      <c r="I112" s="1">
        <v>80854347</v>
      </c>
      <c r="J112" s="1" t="s">
        <v>142</v>
      </c>
      <c r="K112" s="1">
        <v>38</v>
      </c>
      <c r="L112" s="1" t="s">
        <v>47</v>
      </c>
      <c r="M112" s="1" t="s">
        <v>47</v>
      </c>
      <c r="N112" s="1" t="s">
        <v>218</v>
      </c>
      <c r="O112" s="1" t="s">
        <v>219</v>
      </c>
      <c r="P112" s="1" t="s">
        <v>117</v>
      </c>
      <c r="Q112" s="1" t="s">
        <v>549</v>
      </c>
      <c r="R112" s="1" t="s">
        <v>233</v>
      </c>
      <c r="S112" s="1" t="s">
        <v>236</v>
      </c>
      <c r="T112" s="1" t="s">
        <v>1517</v>
      </c>
      <c r="U112" s="1" t="s">
        <v>1518</v>
      </c>
      <c r="V112" s="1" t="s">
        <v>439</v>
      </c>
      <c r="W112" s="1" t="s">
        <v>236</v>
      </c>
      <c r="X112" s="1" t="s">
        <v>236</v>
      </c>
    </row>
    <row r="113" spans="1:24" hidden="1" x14ac:dyDescent="0.25">
      <c r="A113" s="1">
        <v>111</v>
      </c>
      <c r="B113" s="1" t="s">
        <v>444</v>
      </c>
      <c r="C113" s="1" t="s">
        <v>447</v>
      </c>
      <c r="D113" s="1" t="s">
        <v>295</v>
      </c>
      <c r="E113" s="1" t="s">
        <v>237</v>
      </c>
      <c r="F113" s="1" t="s">
        <v>1337</v>
      </c>
      <c r="G113" s="1" t="s">
        <v>1338</v>
      </c>
      <c r="H113" s="1" t="s">
        <v>200</v>
      </c>
      <c r="I113" s="1">
        <v>35333336</v>
      </c>
      <c r="J113" s="1" t="s">
        <v>144</v>
      </c>
      <c r="K113" s="1">
        <v>69</v>
      </c>
      <c r="L113" s="1" t="s">
        <v>47</v>
      </c>
      <c r="M113" s="1" t="s">
        <v>47</v>
      </c>
      <c r="N113" s="1" t="s">
        <v>218</v>
      </c>
      <c r="O113" s="1" t="s">
        <v>219</v>
      </c>
      <c r="P113" s="1" t="s">
        <v>117</v>
      </c>
      <c r="Q113" s="1" t="s">
        <v>517</v>
      </c>
      <c r="R113" s="1" t="s">
        <v>225</v>
      </c>
      <c r="S113" s="1" t="s">
        <v>236</v>
      </c>
      <c r="T113" s="1" t="s">
        <v>1519</v>
      </c>
      <c r="U113" s="1">
        <v>3144835604</v>
      </c>
      <c r="V113" s="1" t="s">
        <v>439</v>
      </c>
      <c r="W113" s="1" t="s">
        <v>236</v>
      </c>
      <c r="X113" s="1" t="s">
        <v>236</v>
      </c>
    </row>
    <row r="114" spans="1:24" hidden="1" x14ac:dyDescent="0.25">
      <c r="A114" s="1">
        <v>112</v>
      </c>
      <c r="B114" s="1" t="s">
        <v>444</v>
      </c>
      <c r="C114" s="1" t="s">
        <v>448</v>
      </c>
      <c r="D114" s="1" t="s">
        <v>319</v>
      </c>
      <c r="E114" s="1" t="s">
        <v>237</v>
      </c>
      <c r="F114" s="1" t="s">
        <v>1339</v>
      </c>
      <c r="G114" s="1" t="s">
        <v>1340</v>
      </c>
      <c r="H114" s="1" t="s">
        <v>200</v>
      </c>
      <c r="I114" s="1">
        <v>52211767</v>
      </c>
      <c r="J114" s="1" t="s">
        <v>144</v>
      </c>
      <c r="K114" s="1">
        <v>49</v>
      </c>
      <c r="L114" s="1" t="s">
        <v>47</v>
      </c>
      <c r="M114" s="1" t="s">
        <v>47</v>
      </c>
      <c r="N114" s="1" t="s">
        <v>218</v>
      </c>
      <c r="O114" s="1" t="s">
        <v>219</v>
      </c>
      <c r="P114" s="1" t="s">
        <v>117</v>
      </c>
      <c r="Q114" s="1" t="s">
        <v>492</v>
      </c>
      <c r="R114" s="1" t="s">
        <v>233</v>
      </c>
      <c r="S114" s="1" t="s">
        <v>783</v>
      </c>
      <c r="T114" s="1" t="s">
        <v>1520</v>
      </c>
      <c r="U114" s="1">
        <v>3103212127</v>
      </c>
      <c r="V114" s="1" t="s">
        <v>439</v>
      </c>
      <c r="W114" s="1" t="s">
        <v>236</v>
      </c>
      <c r="X114" s="1" t="s">
        <v>236</v>
      </c>
    </row>
    <row r="115" spans="1:24" hidden="1" x14ac:dyDescent="0.25">
      <c r="A115" s="1">
        <v>113</v>
      </c>
      <c r="B115" s="1" t="s">
        <v>444</v>
      </c>
      <c r="C115" s="1" t="s">
        <v>448</v>
      </c>
      <c r="D115" s="1" t="s">
        <v>339</v>
      </c>
      <c r="E115" s="1" t="s">
        <v>237</v>
      </c>
      <c r="F115" s="1" t="s">
        <v>1341</v>
      </c>
      <c r="G115" s="1" t="s">
        <v>1342</v>
      </c>
      <c r="H115" s="1" t="s">
        <v>200</v>
      </c>
      <c r="I115" s="1">
        <v>79301886</v>
      </c>
      <c r="J115" s="1" t="s">
        <v>142</v>
      </c>
      <c r="K115" s="1">
        <v>62</v>
      </c>
      <c r="L115" s="1" t="s">
        <v>47</v>
      </c>
      <c r="M115" s="1" t="s">
        <v>47</v>
      </c>
      <c r="N115" s="1" t="s">
        <v>218</v>
      </c>
      <c r="O115" s="1" t="s">
        <v>219</v>
      </c>
      <c r="P115" s="1" t="s">
        <v>117</v>
      </c>
      <c r="Q115" s="1" t="s">
        <v>483</v>
      </c>
      <c r="R115" s="1" t="s">
        <v>225</v>
      </c>
      <c r="S115" s="1" t="s">
        <v>236</v>
      </c>
      <c r="T115" s="1" t="s">
        <v>1521</v>
      </c>
      <c r="U115" s="1">
        <v>3115219512</v>
      </c>
      <c r="V115" s="1" t="s">
        <v>439</v>
      </c>
      <c r="W115" s="1" t="s">
        <v>236</v>
      </c>
      <c r="X115" s="1" t="s">
        <v>236</v>
      </c>
    </row>
    <row r="116" spans="1:24" hidden="1" x14ac:dyDescent="0.25">
      <c r="A116" s="1">
        <v>114</v>
      </c>
      <c r="B116" s="1" t="s">
        <v>444</v>
      </c>
      <c r="C116" s="1" t="s">
        <v>449</v>
      </c>
      <c r="D116" s="1" t="s">
        <v>289</v>
      </c>
      <c r="E116" s="1" t="s">
        <v>237</v>
      </c>
      <c r="F116" s="1" t="s">
        <v>1343</v>
      </c>
      <c r="G116" s="1" t="s">
        <v>1344</v>
      </c>
      <c r="H116" s="1" t="s">
        <v>200</v>
      </c>
      <c r="I116" s="1">
        <v>79318426</v>
      </c>
      <c r="J116" s="1" t="s">
        <v>142</v>
      </c>
      <c r="K116" s="1">
        <v>60</v>
      </c>
      <c r="L116" s="1" t="s">
        <v>47</v>
      </c>
      <c r="M116" s="1" t="s">
        <v>47</v>
      </c>
      <c r="N116" s="1" t="s">
        <v>218</v>
      </c>
      <c r="O116" s="1" t="s">
        <v>219</v>
      </c>
      <c r="P116" s="1" t="s">
        <v>117</v>
      </c>
      <c r="Q116" s="1" t="s">
        <v>511</v>
      </c>
      <c r="R116" s="1" t="s">
        <v>233</v>
      </c>
      <c r="S116" s="1" t="s">
        <v>236</v>
      </c>
      <c r="T116" s="1" t="s">
        <v>1522</v>
      </c>
      <c r="U116" s="1">
        <v>3134937214</v>
      </c>
      <c r="V116" s="1" t="s">
        <v>439</v>
      </c>
      <c r="W116" s="1" t="s">
        <v>236</v>
      </c>
      <c r="X116" s="1" t="s">
        <v>236</v>
      </c>
    </row>
    <row r="117" spans="1:24" hidden="1" x14ac:dyDescent="0.25">
      <c r="A117" s="1">
        <v>115</v>
      </c>
      <c r="B117" s="1" t="s">
        <v>444</v>
      </c>
      <c r="C117" s="1" t="s">
        <v>450</v>
      </c>
      <c r="D117" s="1" t="s">
        <v>355</v>
      </c>
      <c r="E117" s="1" t="s">
        <v>237</v>
      </c>
      <c r="F117" s="1" t="s">
        <v>1345</v>
      </c>
      <c r="G117" s="1" t="s">
        <v>1346</v>
      </c>
      <c r="H117" s="1" t="s">
        <v>200</v>
      </c>
      <c r="I117" s="1">
        <v>1023914601</v>
      </c>
      <c r="J117" s="1" t="s">
        <v>142</v>
      </c>
      <c r="K117" s="1">
        <v>32</v>
      </c>
      <c r="L117" s="1" t="s">
        <v>47</v>
      </c>
      <c r="M117" s="1" t="s">
        <v>47</v>
      </c>
      <c r="N117" s="1" t="s">
        <v>218</v>
      </c>
      <c r="O117" s="1" t="s">
        <v>219</v>
      </c>
      <c r="P117" s="1" t="s">
        <v>117</v>
      </c>
      <c r="Q117" s="1" t="s">
        <v>556</v>
      </c>
      <c r="R117" s="1" t="s">
        <v>233</v>
      </c>
      <c r="S117" s="1" t="s">
        <v>783</v>
      </c>
      <c r="T117" s="1" t="s">
        <v>1523</v>
      </c>
      <c r="U117" s="1">
        <v>3138012811</v>
      </c>
      <c r="V117" s="1" t="s">
        <v>439</v>
      </c>
      <c r="W117" s="1" t="s">
        <v>236</v>
      </c>
      <c r="X117" s="1" t="s">
        <v>236</v>
      </c>
    </row>
    <row r="118" spans="1:24" hidden="1" x14ac:dyDescent="0.25">
      <c r="A118" s="1">
        <v>116</v>
      </c>
      <c r="B118" s="1" t="s">
        <v>444</v>
      </c>
      <c r="C118" s="1" t="s">
        <v>447</v>
      </c>
      <c r="D118" s="1" t="s">
        <v>269</v>
      </c>
      <c r="E118" s="1" t="s">
        <v>237</v>
      </c>
      <c r="F118" s="1" t="s">
        <v>1347</v>
      </c>
      <c r="G118" s="1" t="s">
        <v>1348</v>
      </c>
      <c r="H118" s="1" t="s">
        <v>200</v>
      </c>
      <c r="I118" s="1">
        <v>41546135</v>
      </c>
      <c r="J118" s="1" t="s">
        <v>144</v>
      </c>
      <c r="K118" s="1">
        <v>72</v>
      </c>
      <c r="L118" s="1" t="s">
        <v>47</v>
      </c>
      <c r="M118" s="1" t="s">
        <v>199</v>
      </c>
      <c r="N118" s="1" t="s">
        <v>218</v>
      </c>
      <c r="O118" s="1" t="s">
        <v>219</v>
      </c>
      <c r="P118" s="1" t="s">
        <v>117</v>
      </c>
      <c r="Q118" s="1" t="s">
        <v>495</v>
      </c>
      <c r="R118" s="1" t="s">
        <v>221</v>
      </c>
      <c r="S118" s="1" t="s">
        <v>236</v>
      </c>
      <c r="T118" s="1" t="s">
        <v>1524</v>
      </c>
      <c r="U118" s="1">
        <v>3132369573</v>
      </c>
      <c r="V118" s="1" t="s">
        <v>439</v>
      </c>
      <c r="W118" s="1" t="s">
        <v>236</v>
      </c>
      <c r="X118" s="1" t="s">
        <v>236</v>
      </c>
    </row>
    <row r="119" spans="1:24" hidden="1" x14ac:dyDescent="0.25">
      <c r="A119" s="1">
        <v>117</v>
      </c>
      <c r="B119" s="1" t="s">
        <v>444</v>
      </c>
      <c r="C119" s="1" t="s">
        <v>445</v>
      </c>
      <c r="D119" s="1" t="s">
        <v>255</v>
      </c>
      <c r="E119" s="1" t="s">
        <v>237</v>
      </c>
      <c r="F119" s="1" t="s">
        <v>1349</v>
      </c>
      <c r="G119" s="1" t="s">
        <v>1350</v>
      </c>
      <c r="H119" s="1" t="s">
        <v>200</v>
      </c>
      <c r="I119" s="1">
        <v>79344867</v>
      </c>
      <c r="J119" s="1" t="s">
        <v>142</v>
      </c>
      <c r="K119" s="1">
        <v>60</v>
      </c>
      <c r="L119" s="1" t="s">
        <v>47</v>
      </c>
      <c r="M119" s="1" t="s">
        <v>47</v>
      </c>
      <c r="N119" s="1" t="s">
        <v>218</v>
      </c>
      <c r="O119" s="1" t="s">
        <v>219</v>
      </c>
      <c r="P119" s="1" t="s">
        <v>117</v>
      </c>
      <c r="Q119" s="1" t="s">
        <v>486</v>
      </c>
      <c r="R119" s="1" t="s">
        <v>233</v>
      </c>
      <c r="S119" s="1" t="s">
        <v>783</v>
      </c>
      <c r="T119" s="1" t="s">
        <v>1525</v>
      </c>
      <c r="U119" s="1">
        <v>3106972914</v>
      </c>
      <c r="V119" s="1">
        <v>6012432137</v>
      </c>
      <c r="W119" s="1" t="s">
        <v>236</v>
      </c>
      <c r="X119" s="1" t="s">
        <v>236</v>
      </c>
    </row>
    <row r="120" spans="1:24" hidden="1" x14ac:dyDescent="0.25">
      <c r="A120" s="1">
        <v>118</v>
      </c>
      <c r="B120" s="1" t="s">
        <v>444</v>
      </c>
      <c r="C120" s="1" t="s">
        <v>448</v>
      </c>
      <c r="D120" s="1" t="s">
        <v>251</v>
      </c>
      <c r="E120" s="1" t="s">
        <v>237</v>
      </c>
      <c r="F120" s="1" t="s">
        <v>1351</v>
      </c>
      <c r="G120" s="1" t="s">
        <v>1352</v>
      </c>
      <c r="H120" s="1" t="s">
        <v>200</v>
      </c>
      <c r="I120" s="1">
        <v>286187</v>
      </c>
      <c r="J120" s="1" t="s">
        <v>142</v>
      </c>
      <c r="K120" s="1">
        <v>68</v>
      </c>
      <c r="L120" s="1" t="s">
        <v>47</v>
      </c>
      <c r="M120" s="1" t="s">
        <v>47</v>
      </c>
      <c r="N120" s="1" t="s">
        <v>218</v>
      </c>
      <c r="O120" s="1" t="s">
        <v>219</v>
      </c>
      <c r="P120" s="1" t="s">
        <v>117</v>
      </c>
      <c r="Q120" s="1" t="s">
        <v>483</v>
      </c>
      <c r="R120" s="1" t="s">
        <v>233</v>
      </c>
      <c r="S120" s="1" t="s">
        <v>1401</v>
      </c>
      <c r="T120" s="1" t="s">
        <v>1526</v>
      </c>
      <c r="U120" s="1">
        <v>3227631721</v>
      </c>
      <c r="V120" s="1" t="s">
        <v>439</v>
      </c>
      <c r="W120" s="1" t="s">
        <v>236</v>
      </c>
      <c r="X120" s="1" t="s">
        <v>236</v>
      </c>
    </row>
    <row r="121" spans="1:24" hidden="1" x14ac:dyDescent="0.25">
      <c r="A121" s="1">
        <v>119</v>
      </c>
      <c r="B121" s="1" t="s">
        <v>444</v>
      </c>
      <c r="C121" s="1" t="s">
        <v>449</v>
      </c>
      <c r="D121" s="1" t="s">
        <v>252</v>
      </c>
      <c r="E121" s="1" t="s">
        <v>237</v>
      </c>
      <c r="F121" s="1" t="s">
        <v>1353</v>
      </c>
      <c r="G121" s="1" t="s">
        <v>1354</v>
      </c>
      <c r="H121" s="1" t="s">
        <v>200</v>
      </c>
      <c r="I121" s="1">
        <v>19261476</v>
      </c>
      <c r="J121" s="1" t="s">
        <v>142</v>
      </c>
      <c r="K121" s="1">
        <v>66</v>
      </c>
      <c r="L121" s="1" t="s">
        <v>47</v>
      </c>
      <c r="M121" s="1" t="s">
        <v>47</v>
      </c>
      <c r="N121" s="1" t="s">
        <v>218</v>
      </c>
      <c r="O121" s="1" t="s">
        <v>219</v>
      </c>
      <c r="P121" s="1" t="s">
        <v>117</v>
      </c>
      <c r="Q121" s="1" t="s">
        <v>484</v>
      </c>
      <c r="R121" s="1" t="s">
        <v>221</v>
      </c>
      <c r="S121" s="1" t="s">
        <v>236</v>
      </c>
      <c r="T121" s="1" t="s">
        <v>1527</v>
      </c>
      <c r="U121" s="1">
        <v>3114917450</v>
      </c>
      <c r="V121" s="1" t="s">
        <v>439</v>
      </c>
      <c r="W121" s="1" t="s">
        <v>236</v>
      </c>
      <c r="X121" s="1" t="s">
        <v>236</v>
      </c>
    </row>
    <row r="122" spans="1:24" hidden="1" x14ac:dyDescent="0.25">
      <c r="A122" s="1">
        <v>120</v>
      </c>
      <c r="B122" s="1" t="s">
        <v>444</v>
      </c>
      <c r="C122" s="1" t="s">
        <v>449</v>
      </c>
      <c r="D122" s="1" t="s">
        <v>275</v>
      </c>
      <c r="E122" s="1" t="s">
        <v>237</v>
      </c>
      <c r="F122" s="1" t="s">
        <v>1355</v>
      </c>
      <c r="G122" s="1" t="s">
        <v>1356</v>
      </c>
      <c r="H122" s="1" t="s">
        <v>200</v>
      </c>
      <c r="I122" s="1">
        <v>53016059</v>
      </c>
      <c r="J122" s="1" t="s">
        <v>144</v>
      </c>
      <c r="K122" s="1">
        <v>39</v>
      </c>
      <c r="L122" s="1" t="s">
        <v>47</v>
      </c>
      <c r="M122" s="1" t="s">
        <v>47</v>
      </c>
      <c r="N122" s="1" t="s">
        <v>218</v>
      </c>
      <c r="O122" s="1" t="s">
        <v>219</v>
      </c>
      <c r="P122" s="1" t="s">
        <v>229</v>
      </c>
      <c r="Q122" s="1" t="s">
        <v>498</v>
      </c>
      <c r="R122" s="1" t="s">
        <v>225</v>
      </c>
      <c r="S122" s="1" t="s">
        <v>236</v>
      </c>
      <c r="T122" s="1" t="s">
        <v>1528</v>
      </c>
      <c r="U122" s="1">
        <v>3144270977</v>
      </c>
      <c r="V122" s="1" t="s">
        <v>439</v>
      </c>
      <c r="W122" s="1" t="s">
        <v>236</v>
      </c>
      <c r="X122" s="1" t="s">
        <v>236</v>
      </c>
    </row>
    <row r="123" spans="1:24" hidden="1" x14ac:dyDescent="0.25">
      <c r="A123" s="1">
        <v>121</v>
      </c>
      <c r="B123" s="1" t="s">
        <v>444</v>
      </c>
      <c r="C123" s="1" t="s">
        <v>449</v>
      </c>
      <c r="D123" s="1" t="s">
        <v>362</v>
      </c>
      <c r="E123" s="1" t="s">
        <v>237</v>
      </c>
      <c r="F123" s="1" t="s">
        <v>1357</v>
      </c>
      <c r="G123" s="1" t="s">
        <v>1358</v>
      </c>
      <c r="H123" s="1" t="s">
        <v>200</v>
      </c>
      <c r="I123" s="1">
        <v>41339313</v>
      </c>
      <c r="J123" s="1" t="s">
        <v>144</v>
      </c>
      <c r="K123" s="1">
        <v>68</v>
      </c>
      <c r="L123" s="1" t="s">
        <v>47</v>
      </c>
      <c r="M123" s="1" t="s">
        <v>47</v>
      </c>
      <c r="N123" s="1" t="s">
        <v>218</v>
      </c>
      <c r="O123" s="1" t="s">
        <v>219</v>
      </c>
      <c r="P123" s="1" t="s">
        <v>117</v>
      </c>
      <c r="Q123" s="1" t="s">
        <v>560</v>
      </c>
      <c r="R123" s="1" t="s">
        <v>225</v>
      </c>
      <c r="S123" s="1" t="s">
        <v>236</v>
      </c>
      <c r="T123" s="1" t="s">
        <v>1529</v>
      </c>
      <c r="U123" s="1" t="s">
        <v>1530</v>
      </c>
      <c r="V123" s="1">
        <v>6014785319</v>
      </c>
      <c r="W123" s="1" t="s">
        <v>236</v>
      </c>
      <c r="X123" s="1" t="s">
        <v>236</v>
      </c>
    </row>
    <row r="124" spans="1:24" hidden="1" x14ac:dyDescent="0.25">
      <c r="A124" s="1">
        <v>122</v>
      </c>
      <c r="B124" s="1" t="s">
        <v>444</v>
      </c>
      <c r="C124" s="1" t="s">
        <v>450</v>
      </c>
      <c r="D124" s="1" t="s">
        <v>335</v>
      </c>
      <c r="E124" s="1" t="s">
        <v>237</v>
      </c>
      <c r="F124" s="1" t="s">
        <v>1359</v>
      </c>
      <c r="G124" s="1" t="s">
        <v>1360</v>
      </c>
      <c r="H124" s="1" t="s">
        <v>200</v>
      </c>
      <c r="I124" s="1">
        <v>52362561</v>
      </c>
      <c r="J124" s="1" t="s">
        <v>144</v>
      </c>
      <c r="K124" s="1">
        <v>49</v>
      </c>
      <c r="L124" s="1" t="s">
        <v>47</v>
      </c>
      <c r="M124" s="1" t="s">
        <v>47</v>
      </c>
      <c r="N124" s="1" t="s">
        <v>218</v>
      </c>
      <c r="O124" s="1" t="s">
        <v>219</v>
      </c>
      <c r="P124" s="1" t="s">
        <v>117</v>
      </c>
      <c r="Q124" s="1" t="s">
        <v>543</v>
      </c>
      <c r="R124" s="1" t="s">
        <v>225</v>
      </c>
      <c r="S124" s="1" t="s">
        <v>236</v>
      </c>
      <c r="T124" s="1" t="s">
        <v>1531</v>
      </c>
      <c r="U124" s="1">
        <v>3133394183</v>
      </c>
      <c r="V124" s="1" t="s">
        <v>439</v>
      </c>
      <c r="W124" s="1" t="s">
        <v>236</v>
      </c>
      <c r="X124" s="1" t="s">
        <v>236</v>
      </c>
    </row>
    <row r="125" spans="1:24" hidden="1" x14ac:dyDescent="0.25">
      <c r="A125" s="1">
        <v>123</v>
      </c>
      <c r="B125" s="1" t="s">
        <v>444</v>
      </c>
      <c r="C125" s="1" t="s">
        <v>448</v>
      </c>
      <c r="D125" s="1" t="s">
        <v>243</v>
      </c>
      <c r="E125" s="1" t="s">
        <v>237</v>
      </c>
      <c r="F125" s="1" t="s">
        <v>1361</v>
      </c>
      <c r="G125" s="1" t="s">
        <v>1362</v>
      </c>
      <c r="H125" s="1" t="s">
        <v>200</v>
      </c>
      <c r="I125" s="1">
        <v>19234991</v>
      </c>
      <c r="J125" s="1" t="s">
        <v>142</v>
      </c>
      <c r="K125" s="1">
        <v>69</v>
      </c>
      <c r="L125" s="1" t="s">
        <v>47</v>
      </c>
      <c r="M125" s="1" t="s">
        <v>47</v>
      </c>
      <c r="N125" s="1" t="s">
        <v>218</v>
      </c>
      <c r="O125" s="1" t="s">
        <v>219</v>
      </c>
      <c r="P125" s="1" t="s">
        <v>117</v>
      </c>
      <c r="Q125" s="1" t="s">
        <v>475</v>
      </c>
      <c r="R125" s="1" t="s">
        <v>233</v>
      </c>
      <c r="S125" s="1" t="s">
        <v>236</v>
      </c>
      <c r="T125" s="1" t="s">
        <v>1532</v>
      </c>
      <c r="U125" s="1">
        <v>3156028202</v>
      </c>
      <c r="V125" s="1">
        <v>6013399279</v>
      </c>
      <c r="W125" s="1" t="s">
        <v>236</v>
      </c>
      <c r="X125" s="1" t="s">
        <v>236</v>
      </c>
    </row>
    <row r="126" spans="1:24" hidden="1" x14ac:dyDescent="0.25">
      <c r="A126" s="1">
        <v>124</v>
      </c>
      <c r="B126" s="1" t="s">
        <v>444</v>
      </c>
      <c r="C126" s="1" t="s">
        <v>447</v>
      </c>
      <c r="D126" s="1" t="s">
        <v>266</v>
      </c>
      <c r="E126" s="1" t="s">
        <v>237</v>
      </c>
      <c r="F126" s="1" t="s">
        <v>1363</v>
      </c>
      <c r="G126" s="1" t="s">
        <v>1364</v>
      </c>
      <c r="H126" s="1" t="s">
        <v>200</v>
      </c>
      <c r="I126" s="1">
        <v>51837078</v>
      </c>
      <c r="J126" s="1" t="s">
        <v>144</v>
      </c>
      <c r="K126" s="1">
        <v>57</v>
      </c>
      <c r="L126" s="1" t="s">
        <v>47</v>
      </c>
      <c r="M126" s="1" t="s">
        <v>47</v>
      </c>
      <c r="N126" s="1" t="s">
        <v>218</v>
      </c>
      <c r="O126" s="1" t="s">
        <v>219</v>
      </c>
      <c r="P126" s="1" t="s">
        <v>117</v>
      </c>
      <c r="Q126" s="1" t="s">
        <v>490</v>
      </c>
      <c r="R126" s="1" t="s">
        <v>225</v>
      </c>
      <c r="S126" s="1" t="s">
        <v>236</v>
      </c>
      <c r="T126" s="1" t="s">
        <v>1533</v>
      </c>
      <c r="U126" s="1">
        <v>3177711934</v>
      </c>
      <c r="V126" s="1" t="s">
        <v>439</v>
      </c>
      <c r="W126" s="1" t="s">
        <v>236</v>
      </c>
      <c r="X126" s="1" t="s">
        <v>236</v>
      </c>
    </row>
    <row r="127" spans="1:24" hidden="1" x14ac:dyDescent="0.25">
      <c r="A127" s="1">
        <v>125</v>
      </c>
      <c r="B127" s="1" t="s">
        <v>444</v>
      </c>
      <c r="C127" s="1" t="s">
        <v>449</v>
      </c>
      <c r="D127" s="1" t="s">
        <v>282</v>
      </c>
      <c r="E127" s="1" t="s">
        <v>237</v>
      </c>
      <c r="F127" s="1" t="s">
        <v>1365</v>
      </c>
      <c r="G127" s="1" t="s">
        <v>1366</v>
      </c>
      <c r="H127" s="1" t="s">
        <v>203</v>
      </c>
      <c r="I127" s="1">
        <v>6489867</v>
      </c>
      <c r="J127" s="1" t="s">
        <v>144</v>
      </c>
      <c r="K127" s="1">
        <v>64</v>
      </c>
      <c r="L127" s="1" t="s">
        <v>47</v>
      </c>
      <c r="M127" s="1" t="s">
        <v>205</v>
      </c>
      <c r="N127" s="1" t="s">
        <v>218</v>
      </c>
      <c r="O127" s="1" t="s">
        <v>219</v>
      </c>
      <c r="P127" s="1" t="s">
        <v>117</v>
      </c>
      <c r="Q127" s="1" t="s">
        <v>505</v>
      </c>
      <c r="R127" s="1" t="s">
        <v>233</v>
      </c>
      <c r="S127" s="1" t="s">
        <v>236</v>
      </c>
      <c r="T127" s="1" t="s">
        <v>1534</v>
      </c>
      <c r="U127" s="1">
        <v>3102944088</v>
      </c>
      <c r="V127" s="1" t="s">
        <v>439</v>
      </c>
      <c r="W127" s="1" t="s">
        <v>236</v>
      </c>
      <c r="X127" s="1" t="s">
        <v>236</v>
      </c>
    </row>
    <row r="128" spans="1:24" hidden="1" x14ac:dyDescent="0.25">
      <c r="A128" s="1">
        <v>126</v>
      </c>
      <c r="B128" s="1" t="s">
        <v>444</v>
      </c>
      <c r="C128" s="1" t="s">
        <v>446</v>
      </c>
      <c r="D128" s="1" t="s">
        <v>280</v>
      </c>
      <c r="E128" s="1" t="s">
        <v>237</v>
      </c>
      <c r="F128" s="1" t="s">
        <v>1367</v>
      </c>
      <c r="G128" s="1" t="s">
        <v>1368</v>
      </c>
      <c r="H128" s="1" t="s">
        <v>210</v>
      </c>
      <c r="I128" s="1">
        <v>10140506</v>
      </c>
      <c r="J128" s="1" t="s">
        <v>144</v>
      </c>
      <c r="K128" s="1">
        <v>51</v>
      </c>
      <c r="L128" s="1" t="s">
        <v>36</v>
      </c>
      <c r="M128" s="1" t="s">
        <v>205</v>
      </c>
      <c r="N128" s="1" t="s">
        <v>218</v>
      </c>
      <c r="O128" s="1" t="s">
        <v>219</v>
      </c>
      <c r="P128" s="1" t="s">
        <v>117</v>
      </c>
      <c r="Q128" s="1" t="s">
        <v>503</v>
      </c>
      <c r="R128" s="1" t="s">
        <v>233</v>
      </c>
      <c r="S128" s="1" t="s">
        <v>236</v>
      </c>
      <c r="T128" s="1" t="s">
        <v>1535</v>
      </c>
      <c r="U128" s="1">
        <v>3214077421</v>
      </c>
      <c r="V128" s="1" t="s">
        <v>439</v>
      </c>
      <c r="W128" s="1" t="s">
        <v>236</v>
      </c>
      <c r="X128" s="1" t="s">
        <v>236</v>
      </c>
    </row>
    <row r="129" spans="1:24" hidden="1" x14ac:dyDescent="0.25">
      <c r="A129" s="1">
        <v>127</v>
      </c>
      <c r="B129" s="1" t="s">
        <v>444</v>
      </c>
      <c r="C129" s="1" t="s">
        <v>450</v>
      </c>
      <c r="D129" s="1" t="s">
        <v>290</v>
      </c>
      <c r="E129" s="1" t="s">
        <v>237</v>
      </c>
      <c r="F129" s="1" t="s">
        <v>1369</v>
      </c>
      <c r="G129" s="1" t="s">
        <v>1370</v>
      </c>
      <c r="H129" s="1" t="s">
        <v>200</v>
      </c>
      <c r="I129" s="1">
        <v>41749072</v>
      </c>
      <c r="J129" s="1" t="s">
        <v>144</v>
      </c>
      <c r="K129" s="1">
        <v>67</v>
      </c>
      <c r="L129" s="1" t="s">
        <v>47</v>
      </c>
      <c r="M129" s="1" t="s">
        <v>47</v>
      </c>
      <c r="N129" s="1" t="s">
        <v>218</v>
      </c>
      <c r="O129" s="1" t="s">
        <v>219</v>
      </c>
      <c r="P129" s="1" t="s">
        <v>117</v>
      </c>
      <c r="Q129" s="1" t="s">
        <v>512</v>
      </c>
      <c r="R129" s="1" t="s">
        <v>225</v>
      </c>
      <c r="S129" s="1" t="s">
        <v>236</v>
      </c>
      <c r="T129" s="1" t="s">
        <v>1536</v>
      </c>
      <c r="U129" s="1">
        <v>3138845076</v>
      </c>
      <c r="V129" s="1" t="s">
        <v>439</v>
      </c>
      <c r="W129" s="1" t="s">
        <v>236</v>
      </c>
      <c r="X129" s="1" t="s">
        <v>236</v>
      </c>
    </row>
    <row r="130" spans="1:24" hidden="1" x14ac:dyDescent="0.25">
      <c r="A130" s="1">
        <v>128</v>
      </c>
      <c r="B130" s="1" t="s">
        <v>444</v>
      </c>
      <c r="C130" s="1" t="s">
        <v>449</v>
      </c>
      <c r="D130" s="1" t="s">
        <v>343</v>
      </c>
      <c r="E130" s="1" t="s">
        <v>237</v>
      </c>
      <c r="F130" s="1" t="s">
        <v>1371</v>
      </c>
      <c r="G130" s="1" t="s">
        <v>1372</v>
      </c>
      <c r="H130" s="1" t="s">
        <v>200</v>
      </c>
      <c r="I130" s="1">
        <v>25735136</v>
      </c>
      <c r="J130" s="1" t="s">
        <v>144</v>
      </c>
      <c r="K130" s="1">
        <v>76</v>
      </c>
      <c r="L130" s="1" t="s">
        <v>47</v>
      </c>
      <c r="M130" s="1" t="s">
        <v>47</v>
      </c>
      <c r="N130" s="1" t="s">
        <v>218</v>
      </c>
      <c r="O130" s="1" t="s">
        <v>219</v>
      </c>
      <c r="P130" s="1" t="s">
        <v>117</v>
      </c>
      <c r="Q130" s="1" t="s">
        <v>548</v>
      </c>
      <c r="R130" s="1" t="s">
        <v>225</v>
      </c>
      <c r="S130" s="1" t="s">
        <v>236</v>
      </c>
      <c r="T130" s="1" t="s">
        <v>1537</v>
      </c>
      <c r="U130" s="1">
        <v>3118607394</v>
      </c>
      <c r="V130" s="1">
        <v>6018071875</v>
      </c>
      <c r="W130" s="1" t="s">
        <v>236</v>
      </c>
      <c r="X130" s="1" t="s">
        <v>236</v>
      </c>
    </row>
    <row r="131" spans="1:24" hidden="1" x14ac:dyDescent="0.25">
      <c r="A131" s="1">
        <v>129</v>
      </c>
      <c r="B131" s="1" t="s">
        <v>444</v>
      </c>
      <c r="C131" s="1" t="s">
        <v>449</v>
      </c>
      <c r="D131" s="1" t="s">
        <v>297</v>
      </c>
      <c r="E131" s="1" t="s">
        <v>237</v>
      </c>
      <c r="F131" s="1" t="s">
        <v>1373</v>
      </c>
      <c r="G131" s="1" t="s">
        <v>1374</v>
      </c>
      <c r="H131" s="1" t="s">
        <v>200</v>
      </c>
      <c r="I131" s="1">
        <v>80238014</v>
      </c>
      <c r="J131" s="1" t="s">
        <v>142</v>
      </c>
      <c r="K131" s="1">
        <v>43</v>
      </c>
      <c r="L131" s="1" t="s">
        <v>47</v>
      </c>
      <c r="M131" s="1" t="s">
        <v>47</v>
      </c>
      <c r="N131" s="1" t="s">
        <v>218</v>
      </c>
      <c r="O131" s="1" t="s">
        <v>219</v>
      </c>
      <c r="P131" s="1" t="s">
        <v>117</v>
      </c>
      <c r="Q131" s="1" t="s">
        <v>477</v>
      </c>
      <c r="R131" s="1" t="s">
        <v>233</v>
      </c>
      <c r="S131" s="1" t="s">
        <v>236</v>
      </c>
      <c r="T131" s="1" t="s">
        <v>1538</v>
      </c>
      <c r="U131" s="1">
        <v>3112081545</v>
      </c>
      <c r="V131" s="1" t="s">
        <v>439</v>
      </c>
      <c r="W131" s="1" t="s">
        <v>236</v>
      </c>
      <c r="X131" s="1" t="s">
        <v>236</v>
      </c>
    </row>
    <row r="132" spans="1:24" hidden="1" x14ac:dyDescent="0.25">
      <c r="A132" s="1">
        <v>130</v>
      </c>
      <c r="B132" s="1" t="s">
        <v>444</v>
      </c>
      <c r="C132" s="1" t="s">
        <v>449</v>
      </c>
      <c r="D132" s="1" t="s">
        <v>244</v>
      </c>
      <c r="E132" s="1" t="s">
        <v>237</v>
      </c>
      <c r="F132" s="1" t="s">
        <v>1375</v>
      </c>
      <c r="G132" s="1" t="s">
        <v>1376</v>
      </c>
      <c r="H132" s="1" t="s">
        <v>200</v>
      </c>
      <c r="I132" s="1">
        <v>80242534</v>
      </c>
      <c r="J132" s="1" t="s">
        <v>142</v>
      </c>
      <c r="K132" s="1">
        <v>42</v>
      </c>
      <c r="L132" s="1" t="s">
        <v>47</v>
      </c>
      <c r="M132" s="1" t="s">
        <v>47</v>
      </c>
      <c r="N132" s="1" t="s">
        <v>218</v>
      </c>
      <c r="O132" s="1" t="s">
        <v>219</v>
      </c>
      <c r="P132" s="1" t="s">
        <v>117</v>
      </c>
      <c r="Q132" s="1" t="s">
        <v>476</v>
      </c>
      <c r="R132" s="1" t="s">
        <v>233</v>
      </c>
      <c r="S132" s="1" t="s">
        <v>236</v>
      </c>
      <c r="T132" s="1" t="s">
        <v>1539</v>
      </c>
      <c r="U132" s="1" t="s">
        <v>1540</v>
      </c>
      <c r="V132" s="1" t="s">
        <v>439</v>
      </c>
      <c r="W132" s="1" t="s">
        <v>236</v>
      </c>
      <c r="X132" s="1" t="s">
        <v>236</v>
      </c>
    </row>
    <row r="133" spans="1:24" hidden="1" x14ac:dyDescent="0.25">
      <c r="A133" s="1">
        <v>131</v>
      </c>
      <c r="B133" s="1" t="s">
        <v>444</v>
      </c>
      <c r="C133" s="1" t="s">
        <v>446</v>
      </c>
      <c r="D133" s="1" t="s">
        <v>323</v>
      </c>
      <c r="E133" s="1" t="s">
        <v>237</v>
      </c>
      <c r="F133" s="1" t="s">
        <v>1377</v>
      </c>
      <c r="G133" s="1" t="s">
        <v>1378</v>
      </c>
      <c r="H133" s="1" t="s">
        <v>200</v>
      </c>
      <c r="I133" s="1">
        <v>19076643</v>
      </c>
      <c r="J133" s="1" t="s">
        <v>142</v>
      </c>
      <c r="K133" s="1">
        <v>77</v>
      </c>
      <c r="L133" s="1" t="s">
        <v>47</v>
      </c>
      <c r="M133" s="1" t="s">
        <v>47</v>
      </c>
      <c r="N133" s="1" t="s">
        <v>218</v>
      </c>
      <c r="O133" s="1" t="s">
        <v>219</v>
      </c>
      <c r="P133" s="1" t="s">
        <v>117</v>
      </c>
      <c r="Q133" s="1" t="s">
        <v>535</v>
      </c>
      <c r="R133" s="1" t="s">
        <v>233</v>
      </c>
      <c r="S133" s="1" t="s">
        <v>236</v>
      </c>
      <c r="T133" s="1" t="s">
        <v>1541</v>
      </c>
      <c r="U133" s="1">
        <v>3204118668</v>
      </c>
      <c r="V133" s="1">
        <v>6013022671</v>
      </c>
      <c r="W133" s="1" t="s">
        <v>236</v>
      </c>
      <c r="X133" s="1" t="s">
        <v>236</v>
      </c>
    </row>
    <row r="134" spans="1:24" hidden="1" x14ac:dyDescent="0.25">
      <c r="A134" s="1">
        <v>132</v>
      </c>
      <c r="B134" s="1" t="s">
        <v>444</v>
      </c>
      <c r="C134" s="1" t="s">
        <v>450</v>
      </c>
      <c r="D134" s="1" t="s">
        <v>373</v>
      </c>
      <c r="E134" s="1" t="s">
        <v>237</v>
      </c>
      <c r="F134" s="1" t="s">
        <v>1379</v>
      </c>
      <c r="G134" s="1" t="s">
        <v>1380</v>
      </c>
      <c r="H134" s="1" t="s">
        <v>200</v>
      </c>
      <c r="I134" s="1">
        <v>79562684</v>
      </c>
      <c r="J134" s="1" t="s">
        <v>142</v>
      </c>
      <c r="K134" s="1">
        <v>77</v>
      </c>
      <c r="L134" s="1" t="s">
        <v>47</v>
      </c>
      <c r="M134" s="1" t="s">
        <v>47</v>
      </c>
      <c r="N134" s="1" t="s">
        <v>218</v>
      </c>
      <c r="O134" s="1" t="s">
        <v>219</v>
      </c>
      <c r="P134" s="1" t="s">
        <v>117</v>
      </c>
      <c r="Q134" s="1" t="s">
        <v>567</v>
      </c>
      <c r="R134" s="1" t="s">
        <v>230</v>
      </c>
      <c r="S134" s="1" t="s">
        <v>236</v>
      </c>
      <c r="T134" s="1" t="s">
        <v>1542</v>
      </c>
      <c r="U134" s="1">
        <v>3142993840</v>
      </c>
      <c r="V134" s="1" t="s">
        <v>439</v>
      </c>
      <c r="W134" s="1" t="s">
        <v>236</v>
      </c>
      <c r="X134" s="1" t="s">
        <v>236</v>
      </c>
    </row>
    <row r="135" spans="1:24" hidden="1" x14ac:dyDescent="0.25">
      <c r="A135" s="1">
        <v>133</v>
      </c>
      <c r="B135" s="1" t="s">
        <v>444</v>
      </c>
      <c r="C135" s="1" t="s">
        <v>447</v>
      </c>
      <c r="D135" s="1" t="s">
        <v>410</v>
      </c>
      <c r="E135" s="1" t="s">
        <v>239</v>
      </c>
      <c r="F135" s="1" t="s">
        <v>1381</v>
      </c>
      <c r="G135" s="1" t="s">
        <v>1382</v>
      </c>
      <c r="H135" s="1" t="s">
        <v>200</v>
      </c>
      <c r="I135" s="1">
        <v>51727506</v>
      </c>
      <c r="J135" s="1" t="s">
        <v>144</v>
      </c>
      <c r="K135" s="1">
        <v>59</v>
      </c>
      <c r="L135" s="1" t="s">
        <v>47</v>
      </c>
      <c r="M135" s="1" t="s">
        <v>47</v>
      </c>
      <c r="N135" s="1" t="s">
        <v>218</v>
      </c>
      <c r="O135" s="1" t="s">
        <v>219</v>
      </c>
      <c r="P135" s="1" t="s">
        <v>117</v>
      </c>
      <c r="Q135" s="1" t="s">
        <v>489</v>
      </c>
      <c r="R135" s="1" t="s">
        <v>233</v>
      </c>
      <c r="S135" s="1" t="s">
        <v>236</v>
      </c>
      <c r="T135" s="1" t="s">
        <v>1543</v>
      </c>
      <c r="U135" s="1">
        <v>3013350696</v>
      </c>
      <c r="V135" s="1" t="s">
        <v>439</v>
      </c>
      <c r="W135" s="1" t="s">
        <v>236</v>
      </c>
      <c r="X135" s="1" t="s">
        <v>236</v>
      </c>
    </row>
    <row r="136" spans="1:24" hidden="1" x14ac:dyDescent="0.25">
      <c r="A136" s="1">
        <v>134</v>
      </c>
      <c r="B136" s="1" t="s">
        <v>444</v>
      </c>
      <c r="C136" s="1" t="s">
        <v>447</v>
      </c>
      <c r="D136" s="1" t="s">
        <v>242</v>
      </c>
      <c r="E136" s="1" t="s">
        <v>239</v>
      </c>
      <c r="F136" s="1" t="s">
        <v>1383</v>
      </c>
      <c r="G136" s="1" t="s">
        <v>1384</v>
      </c>
      <c r="H136" s="1" t="s">
        <v>200</v>
      </c>
      <c r="I136" s="1">
        <v>1053328083</v>
      </c>
      <c r="J136" s="1" t="s">
        <v>144</v>
      </c>
      <c r="K136" s="1">
        <v>36</v>
      </c>
      <c r="L136" s="1" t="s">
        <v>47</v>
      </c>
      <c r="M136" s="1" t="s">
        <v>47</v>
      </c>
      <c r="N136" s="1" t="s">
        <v>218</v>
      </c>
      <c r="O136" s="1" t="s">
        <v>219</v>
      </c>
      <c r="P136" s="1" t="s">
        <v>117</v>
      </c>
      <c r="Q136" s="1" t="s">
        <v>474</v>
      </c>
      <c r="R136" s="1" t="s">
        <v>233</v>
      </c>
      <c r="S136" s="1" t="s">
        <v>236</v>
      </c>
      <c r="T136" s="1" t="s">
        <v>1544</v>
      </c>
      <c r="U136" s="1">
        <v>3184843890</v>
      </c>
      <c r="V136" s="1" t="s">
        <v>439</v>
      </c>
      <c r="W136" s="1" t="s">
        <v>236</v>
      </c>
      <c r="X136" s="1" t="s">
        <v>236</v>
      </c>
    </row>
    <row r="137" spans="1:24" hidden="1" x14ac:dyDescent="0.25">
      <c r="A137" s="1">
        <v>135</v>
      </c>
      <c r="B137" s="1" t="s">
        <v>444</v>
      </c>
      <c r="C137" s="1" t="s">
        <v>446</v>
      </c>
      <c r="D137" s="1" t="s">
        <v>375</v>
      </c>
      <c r="E137" s="1" t="s">
        <v>237</v>
      </c>
      <c r="F137" s="1" t="s">
        <v>1385</v>
      </c>
      <c r="G137" s="1" t="s">
        <v>1386</v>
      </c>
      <c r="H137" s="1" t="s">
        <v>200</v>
      </c>
      <c r="I137" s="1">
        <v>80374728</v>
      </c>
      <c r="J137" s="1" t="s">
        <v>142</v>
      </c>
      <c r="K137" s="1">
        <v>52</v>
      </c>
      <c r="L137" s="1" t="s">
        <v>47</v>
      </c>
      <c r="M137" s="1" t="s">
        <v>47</v>
      </c>
      <c r="N137" s="1" t="s">
        <v>218</v>
      </c>
      <c r="O137" s="1" t="s">
        <v>219</v>
      </c>
      <c r="P137" s="1" t="s">
        <v>117</v>
      </c>
      <c r="Q137" s="1" t="s">
        <v>569</v>
      </c>
      <c r="R137" s="1" t="s">
        <v>225</v>
      </c>
      <c r="S137" s="1" t="s">
        <v>236</v>
      </c>
      <c r="T137" s="1" t="s">
        <v>1545</v>
      </c>
      <c r="U137" s="1">
        <v>3222456943</v>
      </c>
      <c r="V137" s="1" t="s">
        <v>439</v>
      </c>
      <c r="W137" s="1" t="s">
        <v>236</v>
      </c>
      <c r="X137" s="1" t="s">
        <v>236</v>
      </c>
    </row>
    <row r="138" spans="1:24" hidden="1" x14ac:dyDescent="0.25">
      <c r="A138" s="1">
        <v>136</v>
      </c>
      <c r="B138" s="1" t="s">
        <v>444</v>
      </c>
      <c r="C138" s="1" t="s">
        <v>446</v>
      </c>
      <c r="D138" s="1" t="s">
        <v>404</v>
      </c>
      <c r="E138" s="1" t="s">
        <v>239</v>
      </c>
      <c r="F138" s="1" t="s">
        <v>1387</v>
      </c>
      <c r="G138" s="1" t="s">
        <v>1388</v>
      </c>
      <c r="H138" s="1" t="s">
        <v>200</v>
      </c>
      <c r="I138" s="1">
        <v>51995433</v>
      </c>
      <c r="J138" s="1" t="s">
        <v>144</v>
      </c>
      <c r="K138" s="1">
        <v>53</v>
      </c>
      <c r="L138" s="1" t="s">
        <v>47</v>
      </c>
      <c r="M138" s="1" t="s">
        <v>47</v>
      </c>
      <c r="N138" s="1" t="s">
        <v>218</v>
      </c>
      <c r="O138" s="1" t="s">
        <v>219</v>
      </c>
      <c r="P138" s="1" t="s">
        <v>117</v>
      </c>
      <c r="Q138" s="1" t="s">
        <v>583</v>
      </c>
      <c r="R138" s="1" t="s">
        <v>230</v>
      </c>
      <c r="S138" s="1" t="s">
        <v>236</v>
      </c>
      <c r="T138" s="1" t="s">
        <v>1546</v>
      </c>
      <c r="U138" s="1">
        <v>3143231958</v>
      </c>
      <c r="V138" s="1" t="s">
        <v>439</v>
      </c>
      <c r="W138" s="1" t="s">
        <v>236</v>
      </c>
      <c r="X138" s="1" t="s">
        <v>236</v>
      </c>
    </row>
    <row r="139" spans="1:24" hidden="1" x14ac:dyDescent="0.25">
      <c r="A139" s="1">
        <v>137</v>
      </c>
      <c r="B139" s="1" t="s">
        <v>444</v>
      </c>
      <c r="C139" s="1" t="s">
        <v>449</v>
      </c>
      <c r="D139" s="1" t="s">
        <v>277</v>
      </c>
      <c r="E139" s="1" t="s">
        <v>237</v>
      </c>
      <c r="F139" s="1" t="s">
        <v>1389</v>
      </c>
      <c r="G139" s="1" t="s">
        <v>1390</v>
      </c>
      <c r="H139" s="1" t="s">
        <v>200</v>
      </c>
      <c r="I139" s="1">
        <v>41705779</v>
      </c>
      <c r="J139" s="1" t="s">
        <v>144</v>
      </c>
      <c r="K139" s="1">
        <v>69</v>
      </c>
      <c r="L139" s="1" t="s">
        <v>47</v>
      </c>
      <c r="M139" s="1" t="s">
        <v>47</v>
      </c>
      <c r="N139" s="1" t="s">
        <v>218</v>
      </c>
      <c r="O139" s="1" t="s">
        <v>219</v>
      </c>
      <c r="P139" s="1" t="s">
        <v>117</v>
      </c>
      <c r="Q139" s="1" t="s">
        <v>500</v>
      </c>
      <c r="R139" s="1" t="s">
        <v>225</v>
      </c>
      <c r="S139" s="1" t="s">
        <v>236</v>
      </c>
      <c r="T139" s="1" t="s">
        <v>1547</v>
      </c>
      <c r="U139" s="1">
        <v>3112834764</v>
      </c>
      <c r="V139" s="1">
        <v>6014556050</v>
      </c>
      <c r="W139" s="1" t="s">
        <v>236</v>
      </c>
      <c r="X139" s="1" t="s">
        <v>236</v>
      </c>
    </row>
    <row r="140" spans="1:24" hidden="1" x14ac:dyDescent="0.25">
      <c r="A140" s="1">
        <v>138</v>
      </c>
      <c r="B140" s="1" t="s">
        <v>444</v>
      </c>
      <c r="C140" s="1" t="s">
        <v>448</v>
      </c>
      <c r="D140" s="1" t="s">
        <v>264</v>
      </c>
      <c r="E140" s="1" t="s">
        <v>237</v>
      </c>
      <c r="F140" s="1" t="s">
        <v>1391</v>
      </c>
      <c r="G140" s="1" t="s">
        <v>1392</v>
      </c>
      <c r="H140" s="1" t="s">
        <v>200</v>
      </c>
      <c r="I140" s="1">
        <v>35322270</v>
      </c>
      <c r="J140" s="1" t="s">
        <v>144</v>
      </c>
      <c r="K140" s="1">
        <v>57</v>
      </c>
      <c r="L140" s="1" t="s">
        <v>47</v>
      </c>
      <c r="M140" s="1" t="s">
        <v>47</v>
      </c>
      <c r="N140" s="1" t="s">
        <v>218</v>
      </c>
      <c r="O140" s="1" t="s">
        <v>219</v>
      </c>
      <c r="P140" s="1" t="s">
        <v>117</v>
      </c>
      <c r="Q140" s="1" t="s">
        <v>492</v>
      </c>
      <c r="R140" s="1" t="s">
        <v>232</v>
      </c>
      <c r="S140" s="1" t="s">
        <v>236</v>
      </c>
      <c r="T140" s="1" t="s">
        <v>1548</v>
      </c>
      <c r="U140" s="1">
        <v>3204583527</v>
      </c>
      <c r="V140" s="1" t="s">
        <v>439</v>
      </c>
      <c r="W140" s="1" t="s">
        <v>236</v>
      </c>
      <c r="X140" s="1" t="s">
        <v>236</v>
      </c>
    </row>
    <row r="141" spans="1:24" hidden="1" x14ac:dyDescent="0.25">
      <c r="A141" s="1">
        <v>139</v>
      </c>
      <c r="B141" s="1" t="s">
        <v>444</v>
      </c>
      <c r="C141" s="1" t="s">
        <v>450</v>
      </c>
      <c r="D141" s="1" t="s">
        <v>409</v>
      </c>
      <c r="E141" s="1" t="s">
        <v>237</v>
      </c>
      <c r="F141" s="1" t="s">
        <v>1393</v>
      </c>
      <c r="G141" s="1" t="s">
        <v>1394</v>
      </c>
      <c r="H141" s="1" t="s">
        <v>200</v>
      </c>
      <c r="I141" s="1">
        <v>30282221</v>
      </c>
      <c r="J141" s="1" t="s">
        <v>144</v>
      </c>
      <c r="K141" s="1">
        <v>62</v>
      </c>
      <c r="L141" s="1" t="s">
        <v>47</v>
      </c>
      <c r="M141" s="1" t="s">
        <v>47</v>
      </c>
      <c r="N141" s="1" t="s">
        <v>218</v>
      </c>
      <c r="O141" s="1" t="s">
        <v>219</v>
      </c>
      <c r="P141" s="1" t="s">
        <v>117</v>
      </c>
      <c r="Q141" s="1" t="s">
        <v>529</v>
      </c>
      <c r="R141" s="1" t="s">
        <v>225</v>
      </c>
      <c r="S141" s="1" t="s">
        <v>236</v>
      </c>
      <c r="T141" s="1" t="s">
        <v>1549</v>
      </c>
      <c r="U141" s="1">
        <v>3205519688</v>
      </c>
      <c r="V141" s="1" t="s">
        <v>439</v>
      </c>
      <c r="W141" s="1" t="s">
        <v>236</v>
      </c>
      <c r="X141" s="1" t="s">
        <v>236</v>
      </c>
    </row>
    <row r="142" spans="1:24" hidden="1" x14ac:dyDescent="0.25">
      <c r="A142" s="1">
        <v>140</v>
      </c>
      <c r="B142" s="1" t="s">
        <v>444</v>
      </c>
      <c r="C142" s="1" t="s">
        <v>445</v>
      </c>
      <c r="D142" s="1" t="s">
        <v>273</v>
      </c>
      <c r="E142" s="1" t="s">
        <v>237</v>
      </c>
      <c r="F142" s="1" t="s">
        <v>1395</v>
      </c>
      <c r="G142" s="1" t="s">
        <v>1396</v>
      </c>
      <c r="H142" s="1" t="s">
        <v>200</v>
      </c>
      <c r="I142" s="1">
        <v>41677807</v>
      </c>
      <c r="J142" s="1" t="s">
        <v>144</v>
      </c>
      <c r="K142" s="1">
        <v>68</v>
      </c>
      <c r="L142" s="1" t="s">
        <v>47</v>
      </c>
      <c r="M142" s="1" t="s">
        <v>47</v>
      </c>
      <c r="N142" s="1" t="s">
        <v>218</v>
      </c>
      <c r="O142" s="1" t="s">
        <v>219</v>
      </c>
      <c r="P142" s="1" t="s">
        <v>117</v>
      </c>
      <c r="Q142" s="1" t="s">
        <v>485</v>
      </c>
      <c r="R142" s="1" t="s">
        <v>233</v>
      </c>
      <c r="S142" s="1" t="s">
        <v>236</v>
      </c>
      <c r="T142" s="1" t="s">
        <v>1550</v>
      </c>
      <c r="U142" s="1">
        <v>3012527115</v>
      </c>
      <c r="V142" s="1" t="s">
        <v>439</v>
      </c>
      <c r="W142" s="1" t="s">
        <v>236</v>
      </c>
      <c r="X142" s="1" t="s">
        <v>236</v>
      </c>
    </row>
    <row r="143" spans="1:24" hidden="1" x14ac:dyDescent="0.25">
      <c r="A143" s="1">
        <v>141</v>
      </c>
      <c r="B143" s="1" t="s">
        <v>444</v>
      </c>
      <c r="C143" s="1" t="s">
        <v>446</v>
      </c>
      <c r="D143" s="1" t="s">
        <v>325</v>
      </c>
      <c r="E143" s="1" t="s">
        <v>237</v>
      </c>
      <c r="F143" s="1" t="s">
        <v>1397</v>
      </c>
      <c r="G143" s="1" t="s">
        <v>1398</v>
      </c>
      <c r="H143" s="1" t="s">
        <v>200</v>
      </c>
      <c r="I143" s="1">
        <v>79309074</v>
      </c>
      <c r="J143" s="1" t="s">
        <v>142</v>
      </c>
      <c r="K143" s="1">
        <v>60</v>
      </c>
      <c r="L143" s="1" t="s">
        <v>47</v>
      </c>
      <c r="M143" s="1" t="s">
        <v>47</v>
      </c>
      <c r="N143" s="1" t="s">
        <v>218</v>
      </c>
      <c r="O143" s="1" t="s">
        <v>219</v>
      </c>
      <c r="P143" s="1" t="s">
        <v>117</v>
      </c>
      <c r="Q143" s="1" t="s">
        <v>536</v>
      </c>
      <c r="R143" s="1" t="s">
        <v>232</v>
      </c>
      <c r="S143" s="1" t="s">
        <v>236</v>
      </c>
      <c r="T143" s="1" t="s">
        <v>1551</v>
      </c>
      <c r="U143" s="1">
        <v>3102531464</v>
      </c>
      <c r="V143" s="1" t="s">
        <v>439</v>
      </c>
      <c r="W143" s="1" t="s">
        <v>236</v>
      </c>
      <c r="X143" s="1" t="s">
        <v>236</v>
      </c>
    </row>
    <row r="144" spans="1:24" hidden="1" x14ac:dyDescent="0.25">
      <c r="A144" s="1">
        <v>142</v>
      </c>
      <c r="B144" s="1" t="s">
        <v>444</v>
      </c>
      <c r="C144" s="1" t="s">
        <v>446</v>
      </c>
      <c r="D144" s="1" t="s">
        <v>306</v>
      </c>
      <c r="E144" s="1" t="s">
        <v>237</v>
      </c>
      <c r="F144" s="1" t="s">
        <v>1399</v>
      </c>
      <c r="G144" s="1" t="s">
        <v>1400</v>
      </c>
      <c r="H144" s="1" t="s">
        <v>200</v>
      </c>
      <c r="I144" s="1">
        <v>1001269086</v>
      </c>
      <c r="J144" s="1" t="s">
        <v>144</v>
      </c>
      <c r="K144" s="1">
        <v>24</v>
      </c>
      <c r="L144" s="1" t="s">
        <v>47</v>
      </c>
      <c r="M144" s="1" t="s">
        <v>47</v>
      </c>
      <c r="N144" s="1" t="s">
        <v>218</v>
      </c>
      <c r="O144" s="1" t="s">
        <v>219</v>
      </c>
      <c r="P144" s="1" t="s">
        <v>117</v>
      </c>
      <c r="Q144" s="1" t="s">
        <v>524</v>
      </c>
      <c r="R144" s="1" t="s">
        <v>225</v>
      </c>
      <c r="S144" s="1" t="s">
        <v>236</v>
      </c>
      <c r="T144" s="1" t="s">
        <v>1552</v>
      </c>
      <c r="U144" s="1">
        <v>3138757008</v>
      </c>
      <c r="V144" s="1" t="s">
        <v>439</v>
      </c>
      <c r="W144" s="1" t="s">
        <v>236</v>
      </c>
      <c r="X144" s="1" t="s">
        <v>236</v>
      </c>
    </row>
    <row r="145" spans="1:24" hidden="1" x14ac:dyDescent="0.25">
      <c r="A145" s="1">
        <v>143</v>
      </c>
      <c r="B145" s="1" t="s">
        <v>444</v>
      </c>
      <c r="C145" s="1" t="s">
        <v>449</v>
      </c>
      <c r="D145" s="1" t="s">
        <v>1562</v>
      </c>
      <c r="E145" s="1" t="s">
        <v>237</v>
      </c>
      <c r="F145" s="1" t="s">
        <v>1567</v>
      </c>
      <c r="G145" s="1" t="s">
        <v>1568</v>
      </c>
      <c r="H145" s="1" t="s">
        <v>214</v>
      </c>
      <c r="I145" s="1">
        <v>3852347</v>
      </c>
      <c r="J145" s="1" t="s">
        <v>144</v>
      </c>
      <c r="K145" s="1">
        <v>54</v>
      </c>
      <c r="L145" s="1" t="s">
        <v>47</v>
      </c>
      <c r="M145" s="1" t="s">
        <v>205</v>
      </c>
      <c r="N145" s="1" t="s">
        <v>218</v>
      </c>
      <c r="O145" s="1" t="s">
        <v>219</v>
      </c>
      <c r="P145" s="1" t="s">
        <v>117</v>
      </c>
      <c r="Q145" s="1" t="s">
        <v>484</v>
      </c>
      <c r="R145" s="1" t="s">
        <v>233</v>
      </c>
      <c r="S145" s="1" t="s">
        <v>236</v>
      </c>
      <c r="T145" s="80" t="s">
        <v>1569</v>
      </c>
      <c r="U145" s="1">
        <v>3242153069</v>
      </c>
      <c r="V145" s="1" t="s">
        <v>439</v>
      </c>
      <c r="W145" s="1" t="s">
        <v>236</v>
      </c>
      <c r="X145" s="1" t="s">
        <v>236</v>
      </c>
    </row>
    <row r="146" spans="1:24" ht="25.5" hidden="1" x14ac:dyDescent="0.25">
      <c r="A146" s="121">
        <v>1</v>
      </c>
      <c r="B146" s="122" t="s">
        <v>1582</v>
      </c>
      <c r="C146" s="86" t="s">
        <v>1579</v>
      </c>
      <c r="D146" s="123" t="s">
        <v>1580</v>
      </c>
      <c r="E146" s="123" t="s">
        <v>1581</v>
      </c>
      <c r="F146" s="122" t="s">
        <v>2583</v>
      </c>
      <c r="G146" s="122" t="s">
        <v>2584</v>
      </c>
      <c r="H146" s="122" t="s">
        <v>200</v>
      </c>
      <c r="I146" s="124">
        <v>51566820</v>
      </c>
      <c r="J146" s="124" t="s">
        <v>144</v>
      </c>
      <c r="K146" s="124" t="s">
        <v>2585</v>
      </c>
      <c r="L146" s="124" t="s">
        <v>47</v>
      </c>
      <c r="M146" s="124" t="s">
        <v>47</v>
      </c>
      <c r="N146" s="124" t="s">
        <v>218</v>
      </c>
      <c r="O146" s="124" t="s">
        <v>219</v>
      </c>
      <c r="P146" s="122" t="s">
        <v>1587</v>
      </c>
      <c r="Q146" s="122" t="s">
        <v>117</v>
      </c>
      <c r="R146" s="124" t="s">
        <v>2586</v>
      </c>
      <c r="S146" s="122" t="s">
        <v>783</v>
      </c>
      <c r="T146" s="125" t="s">
        <v>2587</v>
      </c>
      <c r="U146" s="126">
        <v>3194900770</v>
      </c>
      <c r="V146" s="124"/>
      <c r="W146" s="127" t="s">
        <v>236</v>
      </c>
      <c r="X146" s="128" t="s">
        <v>236</v>
      </c>
    </row>
    <row r="147" spans="1:24" ht="25.5" hidden="1" x14ac:dyDescent="0.25">
      <c r="A147" s="121">
        <v>2</v>
      </c>
      <c r="B147" s="122" t="s">
        <v>1582</v>
      </c>
      <c r="C147" s="86" t="s">
        <v>1597</v>
      </c>
      <c r="D147" s="123" t="s">
        <v>1580</v>
      </c>
      <c r="E147" s="123" t="s">
        <v>1581</v>
      </c>
      <c r="F147" s="122" t="s">
        <v>2588</v>
      </c>
      <c r="G147" s="122" t="s">
        <v>2589</v>
      </c>
      <c r="H147" s="122" t="s">
        <v>200</v>
      </c>
      <c r="I147" s="124">
        <v>1024508281</v>
      </c>
      <c r="J147" s="124" t="s">
        <v>144</v>
      </c>
      <c r="K147" s="124" t="s">
        <v>2590</v>
      </c>
      <c r="L147" s="124" t="s">
        <v>47</v>
      </c>
      <c r="M147" s="124" t="s">
        <v>47</v>
      </c>
      <c r="N147" s="124" t="s">
        <v>218</v>
      </c>
      <c r="O147" s="124" t="s">
        <v>219</v>
      </c>
      <c r="P147" s="122" t="s">
        <v>1601</v>
      </c>
      <c r="Q147" s="122" t="s">
        <v>117</v>
      </c>
      <c r="R147" s="122" t="s">
        <v>233</v>
      </c>
      <c r="S147" s="122" t="s">
        <v>783</v>
      </c>
      <c r="T147" s="125" t="s">
        <v>2591</v>
      </c>
      <c r="U147" s="124">
        <v>3185530401</v>
      </c>
      <c r="V147" s="124">
        <v>7103225</v>
      </c>
      <c r="W147" s="127" t="s">
        <v>236</v>
      </c>
      <c r="X147" s="128" t="s">
        <v>236</v>
      </c>
    </row>
    <row r="148" spans="1:24" ht="25.5" hidden="1" x14ac:dyDescent="0.25">
      <c r="A148" s="121">
        <v>3</v>
      </c>
      <c r="B148" s="122" t="s">
        <v>1582</v>
      </c>
      <c r="C148" s="86" t="s">
        <v>1603</v>
      </c>
      <c r="D148" s="123" t="s">
        <v>1591</v>
      </c>
      <c r="E148" s="123" t="s">
        <v>1604</v>
      </c>
      <c r="F148" s="122" t="s">
        <v>2592</v>
      </c>
      <c r="G148" s="122" t="s">
        <v>2593</v>
      </c>
      <c r="H148" s="122" t="s">
        <v>200</v>
      </c>
      <c r="I148" s="124">
        <v>39642088</v>
      </c>
      <c r="J148" s="124" t="s">
        <v>144</v>
      </c>
      <c r="K148" s="124" t="s">
        <v>2594</v>
      </c>
      <c r="L148" s="124" t="s">
        <v>47</v>
      </c>
      <c r="M148" s="124" t="s">
        <v>47</v>
      </c>
      <c r="N148" s="124" t="s">
        <v>218</v>
      </c>
      <c r="O148" s="124" t="s">
        <v>219</v>
      </c>
      <c r="P148" s="122" t="s">
        <v>1607</v>
      </c>
      <c r="Q148" s="122" t="s">
        <v>117</v>
      </c>
      <c r="R148" s="122" t="s">
        <v>233</v>
      </c>
      <c r="S148" s="122" t="s">
        <v>783</v>
      </c>
      <c r="T148" s="125" t="s">
        <v>2595</v>
      </c>
      <c r="U148" s="126">
        <v>3003132205</v>
      </c>
      <c r="V148" s="124"/>
      <c r="W148" s="127" t="s">
        <v>236</v>
      </c>
      <c r="X148" s="128" t="s">
        <v>236</v>
      </c>
    </row>
    <row r="149" spans="1:24" ht="25.5" hidden="1" x14ac:dyDescent="0.25">
      <c r="A149" s="121">
        <v>4</v>
      </c>
      <c r="B149" s="122" t="s">
        <v>1582</v>
      </c>
      <c r="C149" s="86" t="s">
        <v>1613</v>
      </c>
      <c r="D149" s="123" t="s">
        <v>1580</v>
      </c>
      <c r="E149" s="123" t="s">
        <v>432</v>
      </c>
      <c r="F149" s="122" t="s">
        <v>2596</v>
      </c>
      <c r="G149" s="122" t="s">
        <v>2597</v>
      </c>
      <c r="H149" s="122" t="s">
        <v>200</v>
      </c>
      <c r="I149" s="124">
        <v>79633788</v>
      </c>
      <c r="J149" s="124" t="s">
        <v>142</v>
      </c>
      <c r="K149" s="124" t="s">
        <v>2598</v>
      </c>
      <c r="L149" s="124" t="s">
        <v>47</v>
      </c>
      <c r="M149" s="124" t="s">
        <v>2599</v>
      </c>
      <c r="N149" s="124" t="s">
        <v>218</v>
      </c>
      <c r="O149" s="124" t="s">
        <v>219</v>
      </c>
      <c r="P149" s="122" t="s">
        <v>1616</v>
      </c>
      <c r="Q149" s="122" t="s">
        <v>117</v>
      </c>
      <c r="R149" s="124" t="s">
        <v>2600</v>
      </c>
      <c r="S149" s="122" t="s">
        <v>783</v>
      </c>
      <c r="T149" s="125" t="s">
        <v>2601</v>
      </c>
      <c r="U149" s="124">
        <v>3144766944</v>
      </c>
      <c r="V149" s="124">
        <v>2054975</v>
      </c>
      <c r="W149" s="127" t="s">
        <v>236</v>
      </c>
      <c r="X149" s="128" t="s">
        <v>236</v>
      </c>
    </row>
    <row r="150" spans="1:24" ht="38.25" hidden="1" x14ac:dyDescent="0.25">
      <c r="A150" s="121">
        <v>5</v>
      </c>
      <c r="B150" s="122" t="s">
        <v>1582</v>
      </c>
      <c r="C150" s="86" t="s">
        <v>1626</v>
      </c>
      <c r="D150" s="123" t="s">
        <v>1580</v>
      </c>
      <c r="E150" s="123" t="s">
        <v>1627</v>
      </c>
      <c r="F150" s="122" t="s">
        <v>2602</v>
      </c>
      <c r="G150" s="122" t="s">
        <v>2603</v>
      </c>
      <c r="H150" s="122" t="s">
        <v>200</v>
      </c>
      <c r="I150" s="124">
        <v>1026265477</v>
      </c>
      <c r="J150" s="124" t="s">
        <v>144</v>
      </c>
      <c r="K150" s="124" t="s">
        <v>2604</v>
      </c>
      <c r="L150" s="124" t="s">
        <v>47</v>
      </c>
      <c r="M150" s="124" t="s">
        <v>47</v>
      </c>
      <c r="N150" s="124" t="s">
        <v>218</v>
      </c>
      <c r="O150" s="124" t="s">
        <v>219</v>
      </c>
      <c r="P150" s="122" t="s">
        <v>1629</v>
      </c>
      <c r="Q150" s="122" t="s">
        <v>117</v>
      </c>
      <c r="R150" s="122" t="s">
        <v>233</v>
      </c>
      <c r="S150" s="122" t="s">
        <v>783</v>
      </c>
      <c r="T150" s="124" t="s">
        <v>2605</v>
      </c>
      <c r="U150" s="124">
        <v>3012470280</v>
      </c>
      <c r="V150" s="124"/>
      <c r="W150" s="127" t="s">
        <v>236</v>
      </c>
      <c r="X150" s="128" t="s">
        <v>236</v>
      </c>
    </row>
    <row r="151" spans="1:24" ht="25.5" hidden="1" x14ac:dyDescent="0.25">
      <c r="A151" s="121">
        <v>6</v>
      </c>
      <c r="B151" s="122" t="s">
        <v>1582</v>
      </c>
      <c r="C151" s="86" t="s">
        <v>1641</v>
      </c>
      <c r="D151" s="123" t="s">
        <v>1580</v>
      </c>
      <c r="E151" s="123" t="s">
        <v>1581</v>
      </c>
      <c r="F151" s="122" t="s">
        <v>2606</v>
      </c>
      <c r="G151" s="122" t="s">
        <v>2607</v>
      </c>
      <c r="H151" s="122" t="s">
        <v>200</v>
      </c>
      <c r="I151" s="124">
        <v>19193000</v>
      </c>
      <c r="J151" s="124" t="s">
        <v>142</v>
      </c>
      <c r="K151" s="124" t="s">
        <v>2608</v>
      </c>
      <c r="L151" s="124" t="s">
        <v>47</v>
      </c>
      <c r="M151" s="124" t="s">
        <v>2599</v>
      </c>
      <c r="N151" s="124" t="s">
        <v>218</v>
      </c>
      <c r="O151" s="124" t="s">
        <v>219</v>
      </c>
      <c r="P151" s="122" t="s">
        <v>1644</v>
      </c>
      <c r="Q151" s="122" t="s">
        <v>117</v>
      </c>
      <c r="R151" s="124" t="s">
        <v>2586</v>
      </c>
      <c r="S151" s="122" t="s">
        <v>785</v>
      </c>
      <c r="T151" s="125" t="s">
        <v>2609</v>
      </c>
      <c r="U151" s="126">
        <v>3125645565</v>
      </c>
      <c r="V151" s="124"/>
      <c r="W151" s="127" t="s">
        <v>236</v>
      </c>
      <c r="X151" s="128" t="s">
        <v>236</v>
      </c>
    </row>
    <row r="152" spans="1:24" ht="38.25" hidden="1" x14ac:dyDescent="0.25">
      <c r="A152" s="121">
        <v>7</v>
      </c>
      <c r="B152" s="122" t="s">
        <v>1582</v>
      </c>
      <c r="C152" s="86" t="s">
        <v>1649</v>
      </c>
      <c r="D152" s="123" t="s">
        <v>1591</v>
      </c>
      <c r="E152" s="123" t="s">
        <v>1592</v>
      </c>
      <c r="F152" s="122" t="s">
        <v>2610</v>
      </c>
      <c r="G152" s="122" t="s">
        <v>2611</v>
      </c>
      <c r="H152" s="122" t="s">
        <v>200</v>
      </c>
      <c r="I152" s="124">
        <v>19303846</v>
      </c>
      <c r="J152" s="124" t="s">
        <v>142</v>
      </c>
      <c r="K152" s="124" t="s">
        <v>2612</v>
      </c>
      <c r="L152" s="124" t="s">
        <v>47</v>
      </c>
      <c r="M152" s="124" t="s">
        <v>47</v>
      </c>
      <c r="N152" s="124" t="s">
        <v>218</v>
      </c>
      <c r="O152" s="124" t="s">
        <v>219</v>
      </c>
      <c r="P152" s="122" t="s">
        <v>1651</v>
      </c>
      <c r="Q152" s="122" t="s">
        <v>117</v>
      </c>
      <c r="R152" s="124" t="s">
        <v>221</v>
      </c>
      <c r="S152" s="122" t="s">
        <v>785</v>
      </c>
      <c r="T152" s="125" t="s">
        <v>2613</v>
      </c>
      <c r="U152" s="124">
        <v>3228868835</v>
      </c>
      <c r="V152" s="124"/>
      <c r="W152" s="127" t="s">
        <v>236</v>
      </c>
      <c r="X152" s="128" t="s">
        <v>236</v>
      </c>
    </row>
    <row r="153" spans="1:24" ht="25.5" hidden="1" x14ac:dyDescent="0.25">
      <c r="A153" s="121">
        <v>8</v>
      </c>
      <c r="B153" s="122" t="s">
        <v>1582</v>
      </c>
      <c r="C153" s="86" t="s">
        <v>1655</v>
      </c>
      <c r="D153" s="123" t="s">
        <v>1580</v>
      </c>
      <c r="E153" s="123" t="s">
        <v>1581</v>
      </c>
      <c r="F153" s="122" t="s">
        <v>2614</v>
      </c>
      <c r="G153" s="122" t="s">
        <v>2615</v>
      </c>
      <c r="H153" s="122" t="s">
        <v>200</v>
      </c>
      <c r="I153" s="124">
        <v>52241283</v>
      </c>
      <c r="J153" s="124" t="s">
        <v>144</v>
      </c>
      <c r="K153" s="124" t="s">
        <v>2616</v>
      </c>
      <c r="L153" s="124" t="s">
        <v>47</v>
      </c>
      <c r="M153" s="124" t="s">
        <v>47</v>
      </c>
      <c r="N153" s="124" t="s">
        <v>218</v>
      </c>
      <c r="O153" s="124" t="s">
        <v>219</v>
      </c>
      <c r="P153" s="122" t="s">
        <v>1657</v>
      </c>
      <c r="Q153" s="122" t="s">
        <v>117</v>
      </c>
      <c r="R153" s="124" t="s">
        <v>230</v>
      </c>
      <c r="S153" s="122" t="s">
        <v>783</v>
      </c>
      <c r="T153" s="125" t="s">
        <v>2617</v>
      </c>
      <c r="U153" s="126">
        <v>3103075107</v>
      </c>
      <c r="V153" s="124"/>
      <c r="W153" s="127" t="s">
        <v>236</v>
      </c>
      <c r="X153" s="128" t="s">
        <v>236</v>
      </c>
    </row>
    <row r="154" spans="1:24" ht="38.25" hidden="1" x14ac:dyDescent="0.25">
      <c r="A154" s="121">
        <v>9</v>
      </c>
      <c r="B154" s="122" t="s">
        <v>1582</v>
      </c>
      <c r="C154" s="86" t="s">
        <v>1665</v>
      </c>
      <c r="D154" s="123" t="s">
        <v>1580</v>
      </c>
      <c r="E154" s="123" t="s">
        <v>1620</v>
      </c>
      <c r="F154" s="122" t="s">
        <v>2618</v>
      </c>
      <c r="G154" s="122" t="s">
        <v>2619</v>
      </c>
      <c r="H154" s="122" t="s">
        <v>200</v>
      </c>
      <c r="I154" s="124">
        <v>11253124</v>
      </c>
      <c r="J154" s="124" t="s">
        <v>142</v>
      </c>
      <c r="K154" s="124" t="s">
        <v>2612</v>
      </c>
      <c r="L154" s="124" t="s">
        <v>47</v>
      </c>
      <c r="M154" s="124" t="s">
        <v>47</v>
      </c>
      <c r="N154" s="124" t="s">
        <v>218</v>
      </c>
      <c r="O154" s="124" t="s">
        <v>219</v>
      </c>
      <c r="P154" s="122" t="s">
        <v>1666</v>
      </c>
      <c r="Q154" s="122" t="s">
        <v>117</v>
      </c>
      <c r="R154" s="124" t="s">
        <v>221</v>
      </c>
      <c r="S154" s="122" t="s">
        <v>785</v>
      </c>
      <c r="T154" s="125" t="s">
        <v>2620</v>
      </c>
      <c r="U154" s="124">
        <v>3115490608</v>
      </c>
      <c r="V154" s="124"/>
      <c r="W154" s="127" t="s">
        <v>236</v>
      </c>
      <c r="X154" s="128" t="s">
        <v>236</v>
      </c>
    </row>
    <row r="155" spans="1:24" ht="25.5" hidden="1" x14ac:dyDescent="0.25">
      <c r="A155" s="121">
        <v>10</v>
      </c>
      <c r="B155" s="122" t="s">
        <v>1582</v>
      </c>
      <c r="C155" s="86" t="s">
        <v>1676</v>
      </c>
      <c r="D155" s="123" t="s">
        <v>1580</v>
      </c>
      <c r="E155" s="123" t="s">
        <v>1581</v>
      </c>
      <c r="F155" s="122" t="s">
        <v>2621</v>
      </c>
      <c r="G155" s="122" t="s">
        <v>2622</v>
      </c>
      <c r="H155" s="122" t="s">
        <v>200</v>
      </c>
      <c r="I155" s="124">
        <v>52505106</v>
      </c>
      <c r="J155" s="124" t="s">
        <v>144</v>
      </c>
      <c r="K155" s="124" t="s">
        <v>2623</v>
      </c>
      <c r="L155" s="124" t="s">
        <v>47</v>
      </c>
      <c r="M155" s="124" t="s">
        <v>47</v>
      </c>
      <c r="N155" s="124" t="s">
        <v>218</v>
      </c>
      <c r="O155" s="124" t="s">
        <v>219</v>
      </c>
      <c r="P155" s="122" t="s">
        <v>1678</v>
      </c>
      <c r="Q155" s="122" t="s">
        <v>117</v>
      </c>
      <c r="R155" s="124" t="s">
        <v>2586</v>
      </c>
      <c r="S155" s="122" t="s">
        <v>783</v>
      </c>
      <c r="T155" s="125" t="s">
        <v>2624</v>
      </c>
      <c r="U155" s="126">
        <v>3154024122</v>
      </c>
      <c r="V155" s="124"/>
      <c r="W155" s="127" t="s">
        <v>236</v>
      </c>
      <c r="X155" s="128" t="s">
        <v>236</v>
      </c>
    </row>
    <row r="156" spans="1:24" ht="25.5" hidden="1" x14ac:dyDescent="0.25">
      <c r="A156" s="121">
        <v>11</v>
      </c>
      <c r="B156" s="122" t="s">
        <v>1582</v>
      </c>
      <c r="C156" s="86" t="s">
        <v>1685</v>
      </c>
      <c r="D156" s="123" t="s">
        <v>1580</v>
      </c>
      <c r="E156" s="123" t="s">
        <v>1581</v>
      </c>
      <c r="F156" s="122" t="s">
        <v>2625</v>
      </c>
      <c r="G156" s="122" t="s">
        <v>2626</v>
      </c>
      <c r="H156" s="122" t="s">
        <v>200</v>
      </c>
      <c r="I156" s="124">
        <v>79449178</v>
      </c>
      <c r="J156" s="124" t="s">
        <v>142</v>
      </c>
      <c r="K156" s="124" t="s">
        <v>2627</v>
      </c>
      <c r="L156" s="124" t="s">
        <v>47</v>
      </c>
      <c r="M156" s="124" t="s">
        <v>47</v>
      </c>
      <c r="N156" s="124" t="s">
        <v>218</v>
      </c>
      <c r="O156" s="124" t="s">
        <v>219</v>
      </c>
      <c r="P156" s="122" t="s">
        <v>1686</v>
      </c>
      <c r="Q156" s="122" t="s">
        <v>117</v>
      </c>
      <c r="R156" s="124" t="s">
        <v>221</v>
      </c>
      <c r="S156" s="122" t="s">
        <v>783</v>
      </c>
      <c r="T156" s="125" t="s">
        <v>2628</v>
      </c>
      <c r="U156" s="126">
        <v>3227133502</v>
      </c>
      <c r="V156" s="124"/>
      <c r="W156" s="127" t="s">
        <v>236</v>
      </c>
      <c r="X156" s="128" t="s">
        <v>236</v>
      </c>
    </row>
    <row r="157" spans="1:24" ht="38.25" hidden="1" x14ac:dyDescent="0.25">
      <c r="A157" s="121">
        <v>12</v>
      </c>
      <c r="B157" s="122" t="s">
        <v>1582</v>
      </c>
      <c r="C157" s="86" t="s">
        <v>1695</v>
      </c>
      <c r="D157" s="123" t="s">
        <v>1591</v>
      </c>
      <c r="E157" s="123" t="s">
        <v>1592</v>
      </c>
      <c r="F157" s="122" t="s">
        <v>2629</v>
      </c>
      <c r="G157" s="122" t="s">
        <v>2630</v>
      </c>
      <c r="H157" s="122" t="s">
        <v>200</v>
      </c>
      <c r="I157" s="124">
        <v>53115858</v>
      </c>
      <c r="J157" s="124" t="s">
        <v>144</v>
      </c>
      <c r="K157" s="124" t="s">
        <v>2631</v>
      </c>
      <c r="L157" s="124" t="s">
        <v>47</v>
      </c>
      <c r="M157" s="124" t="s">
        <v>47</v>
      </c>
      <c r="N157" s="124" t="s">
        <v>218</v>
      </c>
      <c r="O157" s="124" t="s">
        <v>219</v>
      </c>
      <c r="P157" s="122" t="s">
        <v>1698</v>
      </c>
      <c r="Q157" s="122" t="s">
        <v>117</v>
      </c>
      <c r="R157" s="122" t="s">
        <v>233</v>
      </c>
      <c r="S157" s="122" t="s">
        <v>783</v>
      </c>
      <c r="T157" s="125" t="s">
        <v>2632</v>
      </c>
      <c r="U157" s="126">
        <v>3192924448</v>
      </c>
      <c r="V157" s="124"/>
      <c r="W157" s="127" t="s">
        <v>236</v>
      </c>
      <c r="X157" s="128" t="s">
        <v>236</v>
      </c>
    </row>
    <row r="158" spans="1:24" ht="25.5" hidden="1" x14ac:dyDescent="0.25">
      <c r="A158" s="121">
        <v>13</v>
      </c>
      <c r="B158" s="122" t="s">
        <v>1582</v>
      </c>
      <c r="C158" s="86" t="s">
        <v>1703</v>
      </c>
      <c r="D158" s="123" t="s">
        <v>1580</v>
      </c>
      <c r="E158" s="123" t="s">
        <v>1581</v>
      </c>
      <c r="F158" s="122" t="s">
        <v>2633</v>
      </c>
      <c r="G158" s="122" t="s">
        <v>2634</v>
      </c>
      <c r="H158" s="122" t="s">
        <v>200</v>
      </c>
      <c r="I158" s="124">
        <v>19380631</v>
      </c>
      <c r="J158" s="124" t="s">
        <v>142</v>
      </c>
      <c r="K158" s="124" t="s">
        <v>2635</v>
      </c>
      <c r="L158" s="124" t="s">
        <v>47</v>
      </c>
      <c r="M158" s="124" t="s">
        <v>47</v>
      </c>
      <c r="N158" s="124" t="s">
        <v>218</v>
      </c>
      <c r="O158" s="124" t="s">
        <v>219</v>
      </c>
      <c r="P158" s="122" t="s">
        <v>1705</v>
      </c>
      <c r="Q158" s="122" t="s">
        <v>117</v>
      </c>
      <c r="R158" s="124" t="s">
        <v>221</v>
      </c>
      <c r="S158" s="122" t="s">
        <v>783</v>
      </c>
      <c r="T158" s="125" t="s">
        <v>2636</v>
      </c>
      <c r="U158" s="126">
        <v>3132000322</v>
      </c>
      <c r="V158" s="124"/>
      <c r="W158" s="127" t="s">
        <v>236</v>
      </c>
      <c r="X158" s="128" t="s">
        <v>236</v>
      </c>
    </row>
    <row r="159" spans="1:24" ht="25.5" hidden="1" x14ac:dyDescent="0.25">
      <c r="A159" s="121">
        <v>14</v>
      </c>
      <c r="B159" s="122" t="s">
        <v>1582</v>
      </c>
      <c r="C159" s="86" t="s">
        <v>1708</v>
      </c>
      <c r="D159" s="123" t="s">
        <v>1580</v>
      </c>
      <c r="E159" s="123" t="s">
        <v>1581</v>
      </c>
      <c r="F159" s="122" t="s">
        <v>2637</v>
      </c>
      <c r="G159" s="122" t="s">
        <v>2638</v>
      </c>
      <c r="H159" s="122" t="s">
        <v>200</v>
      </c>
      <c r="I159" s="124">
        <v>80489657</v>
      </c>
      <c r="J159" s="124" t="s">
        <v>142</v>
      </c>
      <c r="K159" s="124" t="s">
        <v>2598</v>
      </c>
      <c r="L159" s="124" t="s">
        <v>47</v>
      </c>
      <c r="M159" s="124" t="s">
        <v>47</v>
      </c>
      <c r="N159" s="124" t="s">
        <v>218</v>
      </c>
      <c r="O159" s="124" t="s">
        <v>219</v>
      </c>
      <c r="P159" s="122" t="s">
        <v>1710</v>
      </c>
      <c r="Q159" s="122" t="s">
        <v>117</v>
      </c>
      <c r="R159" s="124" t="s">
        <v>2586</v>
      </c>
      <c r="S159" s="122" t="s">
        <v>785</v>
      </c>
      <c r="T159" s="125" t="s">
        <v>2639</v>
      </c>
      <c r="U159" s="126">
        <v>3125363841</v>
      </c>
      <c r="V159" s="124"/>
      <c r="W159" s="127" t="s">
        <v>236</v>
      </c>
      <c r="X159" s="128" t="s">
        <v>236</v>
      </c>
    </row>
    <row r="160" spans="1:24" ht="25.5" hidden="1" x14ac:dyDescent="0.25">
      <c r="A160" s="121">
        <v>15</v>
      </c>
      <c r="B160" s="122" t="s">
        <v>1582</v>
      </c>
      <c r="C160" s="86" t="s">
        <v>1713</v>
      </c>
      <c r="D160" s="123" t="s">
        <v>1580</v>
      </c>
      <c r="E160" s="123" t="s">
        <v>1581</v>
      </c>
      <c r="F160" s="122" t="s">
        <v>2640</v>
      </c>
      <c r="G160" s="122" t="s">
        <v>2641</v>
      </c>
      <c r="H160" s="122" t="s">
        <v>200</v>
      </c>
      <c r="I160" s="124">
        <v>52296501</v>
      </c>
      <c r="J160" s="124" t="s">
        <v>144</v>
      </c>
      <c r="K160" s="124" t="s">
        <v>2642</v>
      </c>
      <c r="L160" s="124" t="s">
        <v>47</v>
      </c>
      <c r="M160" s="124" t="s">
        <v>47</v>
      </c>
      <c r="N160" s="124" t="s">
        <v>218</v>
      </c>
      <c r="O160" s="124" t="s">
        <v>219</v>
      </c>
      <c r="P160" s="122" t="s">
        <v>1718</v>
      </c>
      <c r="Q160" s="122" t="s">
        <v>229</v>
      </c>
      <c r="R160" s="124" t="s">
        <v>2586</v>
      </c>
      <c r="S160" s="122" t="s">
        <v>783</v>
      </c>
      <c r="T160" s="125" t="s">
        <v>2643</v>
      </c>
      <c r="U160" s="124">
        <v>3228310751</v>
      </c>
      <c r="V160" s="124"/>
      <c r="W160" s="127" t="s">
        <v>236</v>
      </c>
      <c r="X160" s="128" t="s">
        <v>236</v>
      </c>
    </row>
    <row r="161" spans="1:24" ht="25.5" hidden="1" x14ac:dyDescent="0.25">
      <c r="A161" s="121">
        <v>16</v>
      </c>
      <c r="B161" s="122" t="s">
        <v>1582</v>
      </c>
      <c r="C161" s="86" t="s">
        <v>1721</v>
      </c>
      <c r="D161" s="123" t="s">
        <v>1580</v>
      </c>
      <c r="E161" s="123" t="s">
        <v>1581</v>
      </c>
      <c r="F161" s="122" t="s">
        <v>2644</v>
      </c>
      <c r="G161" s="122" t="s">
        <v>2645</v>
      </c>
      <c r="H161" s="122" t="s">
        <v>200</v>
      </c>
      <c r="I161" s="124">
        <v>80469004</v>
      </c>
      <c r="J161" s="124" t="s">
        <v>142</v>
      </c>
      <c r="K161" s="124" t="s">
        <v>2616</v>
      </c>
      <c r="L161" s="124" t="s">
        <v>47</v>
      </c>
      <c r="M161" s="124" t="s">
        <v>47</v>
      </c>
      <c r="N161" s="124" t="s">
        <v>218</v>
      </c>
      <c r="O161" s="124" t="s">
        <v>219</v>
      </c>
      <c r="P161" s="122" t="s">
        <v>1723</v>
      </c>
      <c r="Q161" s="122" t="s">
        <v>229</v>
      </c>
      <c r="R161" s="124" t="s">
        <v>2586</v>
      </c>
      <c r="S161" s="122" t="s">
        <v>783</v>
      </c>
      <c r="T161" s="125" t="s">
        <v>2646</v>
      </c>
      <c r="U161" s="124">
        <v>3125695208</v>
      </c>
      <c r="V161" s="124"/>
      <c r="W161" s="127" t="s">
        <v>236</v>
      </c>
      <c r="X161" s="128" t="s">
        <v>236</v>
      </c>
    </row>
    <row r="162" spans="1:24" ht="25.5" hidden="1" x14ac:dyDescent="0.25">
      <c r="A162" s="121">
        <v>17</v>
      </c>
      <c r="B162" s="122" t="s">
        <v>1582</v>
      </c>
      <c r="C162" s="86" t="s">
        <v>1725</v>
      </c>
      <c r="D162" s="123" t="s">
        <v>1580</v>
      </c>
      <c r="E162" s="123" t="s">
        <v>1581</v>
      </c>
      <c r="F162" s="122" t="s">
        <v>2647</v>
      </c>
      <c r="G162" s="122" t="s">
        <v>2648</v>
      </c>
      <c r="H162" s="122" t="s">
        <v>200</v>
      </c>
      <c r="I162" s="124">
        <v>80257346</v>
      </c>
      <c r="J162" s="124" t="s">
        <v>142</v>
      </c>
      <c r="K162" s="124" t="s">
        <v>2649</v>
      </c>
      <c r="L162" s="124" t="s">
        <v>47</v>
      </c>
      <c r="M162" s="124" t="s">
        <v>47</v>
      </c>
      <c r="N162" s="124" t="s">
        <v>218</v>
      </c>
      <c r="O162" s="124" t="s">
        <v>219</v>
      </c>
      <c r="P162" s="122" t="s">
        <v>1727</v>
      </c>
      <c r="Q162" s="122" t="s">
        <v>229</v>
      </c>
      <c r="R162" s="122" t="s">
        <v>233</v>
      </c>
      <c r="S162" s="122" t="s">
        <v>783</v>
      </c>
      <c r="T162" s="125" t="s">
        <v>2650</v>
      </c>
      <c r="U162" s="124">
        <v>3174765909</v>
      </c>
      <c r="V162" s="124"/>
      <c r="W162" s="127" t="s">
        <v>236</v>
      </c>
      <c r="X162" s="128" t="s">
        <v>236</v>
      </c>
    </row>
    <row r="163" spans="1:24" ht="25.5" hidden="1" x14ac:dyDescent="0.25">
      <c r="A163" s="121">
        <v>18</v>
      </c>
      <c r="B163" s="122" t="s">
        <v>1582</v>
      </c>
      <c r="C163" s="86" t="s">
        <v>1729</v>
      </c>
      <c r="D163" s="123" t="s">
        <v>1580</v>
      </c>
      <c r="E163" s="123" t="s">
        <v>1581</v>
      </c>
      <c r="F163" s="122" t="s">
        <v>2651</v>
      </c>
      <c r="G163" s="122" t="s">
        <v>2652</v>
      </c>
      <c r="H163" s="122" t="s">
        <v>200</v>
      </c>
      <c r="I163" s="124">
        <v>1032656069</v>
      </c>
      <c r="J163" s="124" t="s">
        <v>144</v>
      </c>
      <c r="K163" s="124" t="s">
        <v>2653</v>
      </c>
      <c r="L163" s="124" t="s">
        <v>47</v>
      </c>
      <c r="M163" s="124" t="s">
        <v>47</v>
      </c>
      <c r="N163" s="124" t="s">
        <v>218</v>
      </c>
      <c r="O163" s="124" t="s">
        <v>219</v>
      </c>
      <c r="P163" s="122" t="s">
        <v>1731</v>
      </c>
      <c r="Q163" s="122" t="s">
        <v>229</v>
      </c>
      <c r="R163" s="124" t="s">
        <v>230</v>
      </c>
      <c r="S163" s="122" t="s">
        <v>783</v>
      </c>
      <c r="T163" s="125" t="s">
        <v>2654</v>
      </c>
      <c r="U163" s="124">
        <v>3214481904</v>
      </c>
      <c r="V163" s="124"/>
      <c r="W163" s="127" t="s">
        <v>236</v>
      </c>
      <c r="X163" s="128" t="s">
        <v>236</v>
      </c>
    </row>
    <row r="164" spans="1:24" ht="38.25" hidden="1" x14ac:dyDescent="0.25">
      <c r="A164" s="121">
        <v>19</v>
      </c>
      <c r="B164" s="122" t="s">
        <v>1582</v>
      </c>
      <c r="C164" s="129" t="s">
        <v>1741</v>
      </c>
      <c r="D164" s="123" t="s">
        <v>1591</v>
      </c>
      <c r="E164" s="123" t="s">
        <v>1627</v>
      </c>
      <c r="F164" s="122" t="s">
        <v>2655</v>
      </c>
      <c r="G164" s="122" t="s">
        <v>2656</v>
      </c>
      <c r="H164" s="122" t="s">
        <v>200</v>
      </c>
      <c r="I164" s="124">
        <v>52359276</v>
      </c>
      <c r="J164" s="124" t="s">
        <v>144</v>
      </c>
      <c r="K164" s="124" t="s">
        <v>2616</v>
      </c>
      <c r="L164" s="124" t="s">
        <v>47</v>
      </c>
      <c r="M164" s="124" t="s">
        <v>47</v>
      </c>
      <c r="N164" s="124" t="s">
        <v>218</v>
      </c>
      <c r="O164" s="124" t="s">
        <v>219</v>
      </c>
      <c r="P164" s="122" t="s">
        <v>1744</v>
      </c>
      <c r="Q164" s="122" t="s">
        <v>117</v>
      </c>
      <c r="R164" s="124" t="s">
        <v>2586</v>
      </c>
      <c r="S164" s="122" t="s">
        <v>783</v>
      </c>
      <c r="T164" s="125" t="s">
        <v>2657</v>
      </c>
      <c r="U164" s="126">
        <v>3017142691</v>
      </c>
      <c r="V164" s="124"/>
      <c r="W164" s="127" t="s">
        <v>236</v>
      </c>
      <c r="X164" s="128" t="s">
        <v>236</v>
      </c>
    </row>
    <row r="165" spans="1:24" ht="25.5" hidden="1" x14ac:dyDescent="0.25">
      <c r="A165" s="121">
        <v>20</v>
      </c>
      <c r="B165" s="122" t="s">
        <v>1582</v>
      </c>
      <c r="C165" s="86" t="s">
        <v>1747</v>
      </c>
      <c r="D165" s="123" t="s">
        <v>1580</v>
      </c>
      <c r="E165" s="123" t="s">
        <v>1581</v>
      </c>
      <c r="F165" s="122" t="s">
        <v>2658</v>
      </c>
      <c r="G165" s="122" t="s">
        <v>2659</v>
      </c>
      <c r="H165" s="122" t="s">
        <v>200</v>
      </c>
      <c r="I165" s="124">
        <v>1023893482</v>
      </c>
      <c r="J165" s="124" t="s">
        <v>144</v>
      </c>
      <c r="K165" s="124" t="s">
        <v>2660</v>
      </c>
      <c r="L165" s="124" t="s">
        <v>47</v>
      </c>
      <c r="M165" s="124" t="s">
        <v>47</v>
      </c>
      <c r="N165" s="124" t="s">
        <v>218</v>
      </c>
      <c r="O165" s="124" t="s">
        <v>219</v>
      </c>
      <c r="P165" s="122" t="s">
        <v>1749</v>
      </c>
      <c r="Q165" s="122" t="s">
        <v>117</v>
      </c>
      <c r="R165" s="124" t="s">
        <v>2600</v>
      </c>
      <c r="S165" s="122" t="s">
        <v>783</v>
      </c>
      <c r="T165" s="125" t="s">
        <v>2661</v>
      </c>
      <c r="U165" s="124">
        <v>3012931581</v>
      </c>
      <c r="V165" s="124"/>
      <c r="W165" s="127" t="s">
        <v>236</v>
      </c>
      <c r="X165" s="128" t="s">
        <v>236</v>
      </c>
    </row>
    <row r="166" spans="1:24" ht="38.25" hidden="1" x14ac:dyDescent="0.25">
      <c r="A166" s="121">
        <v>21</v>
      </c>
      <c r="B166" s="122" t="s">
        <v>1582</v>
      </c>
      <c r="C166" s="86" t="s">
        <v>1750</v>
      </c>
      <c r="D166" s="123" t="s">
        <v>1580</v>
      </c>
      <c r="E166" s="123" t="s">
        <v>1581</v>
      </c>
      <c r="F166" s="122" t="s">
        <v>2606</v>
      </c>
      <c r="G166" s="122" t="s">
        <v>2662</v>
      </c>
      <c r="H166" s="122" t="s">
        <v>200</v>
      </c>
      <c r="I166" s="124">
        <v>79667540</v>
      </c>
      <c r="J166" s="124" t="s">
        <v>142</v>
      </c>
      <c r="K166" s="124" t="s">
        <v>2663</v>
      </c>
      <c r="L166" s="124" t="s">
        <v>47</v>
      </c>
      <c r="M166" s="124" t="s">
        <v>47</v>
      </c>
      <c r="N166" s="124" t="s">
        <v>218</v>
      </c>
      <c r="O166" s="124" t="s">
        <v>219</v>
      </c>
      <c r="P166" s="122" t="s">
        <v>1752</v>
      </c>
      <c r="Q166" s="122" t="s">
        <v>117</v>
      </c>
      <c r="R166" s="124" t="s">
        <v>2586</v>
      </c>
      <c r="S166" s="122" t="s">
        <v>785</v>
      </c>
      <c r="T166" s="125" t="s">
        <v>2664</v>
      </c>
      <c r="U166" s="130">
        <v>3124670888</v>
      </c>
      <c r="V166" s="124"/>
      <c r="W166" s="127" t="s">
        <v>236</v>
      </c>
      <c r="X166" s="128" t="s">
        <v>236</v>
      </c>
    </row>
    <row r="167" spans="1:24" ht="25.5" hidden="1" x14ac:dyDescent="0.25">
      <c r="A167" s="121">
        <v>22</v>
      </c>
      <c r="B167" s="122" t="s">
        <v>1582</v>
      </c>
      <c r="C167" s="86" t="s">
        <v>1757</v>
      </c>
      <c r="D167" s="123" t="s">
        <v>1580</v>
      </c>
      <c r="E167" s="123" t="s">
        <v>1581</v>
      </c>
      <c r="F167" s="122" t="s">
        <v>2665</v>
      </c>
      <c r="G167" s="122" t="s">
        <v>2666</v>
      </c>
      <c r="H167" s="122" t="s">
        <v>200</v>
      </c>
      <c r="I167" s="124">
        <v>80243173</v>
      </c>
      <c r="J167" s="124" t="s">
        <v>142</v>
      </c>
      <c r="K167" s="124" t="s">
        <v>2667</v>
      </c>
      <c r="L167" s="124" t="s">
        <v>47</v>
      </c>
      <c r="M167" s="124" t="s">
        <v>47</v>
      </c>
      <c r="N167" s="124" t="s">
        <v>218</v>
      </c>
      <c r="O167" s="124" t="s">
        <v>219</v>
      </c>
      <c r="P167" s="122" t="s">
        <v>1760</v>
      </c>
      <c r="Q167" s="122" t="s">
        <v>117</v>
      </c>
      <c r="R167" s="124" t="s">
        <v>221</v>
      </c>
      <c r="S167" s="122" t="s">
        <v>783</v>
      </c>
      <c r="T167" s="125" t="s">
        <v>2668</v>
      </c>
      <c r="U167" s="131">
        <v>3102825537</v>
      </c>
      <c r="V167" s="124"/>
      <c r="W167" s="127" t="s">
        <v>236</v>
      </c>
      <c r="X167" s="128" t="s">
        <v>236</v>
      </c>
    </row>
    <row r="168" spans="1:24" ht="25.5" hidden="1" x14ac:dyDescent="0.25">
      <c r="A168" s="121">
        <v>23</v>
      </c>
      <c r="B168" s="122" t="s">
        <v>1582</v>
      </c>
      <c r="C168" s="86" t="s">
        <v>1763</v>
      </c>
      <c r="D168" s="123" t="s">
        <v>1580</v>
      </c>
      <c r="E168" s="123" t="s">
        <v>1581</v>
      </c>
      <c r="F168" s="122" t="s">
        <v>2669</v>
      </c>
      <c r="G168" s="122" t="s">
        <v>2670</v>
      </c>
      <c r="H168" s="122" t="s">
        <v>200</v>
      </c>
      <c r="I168" s="124">
        <v>79545751</v>
      </c>
      <c r="J168" s="124" t="s">
        <v>142</v>
      </c>
      <c r="K168" s="124" t="s">
        <v>2671</v>
      </c>
      <c r="L168" s="124" t="s">
        <v>47</v>
      </c>
      <c r="M168" s="124" t="s">
        <v>47</v>
      </c>
      <c r="N168" s="124" t="s">
        <v>218</v>
      </c>
      <c r="O168" s="124" t="s">
        <v>219</v>
      </c>
      <c r="P168" s="122" t="s">
        <v>1765</v>
      </c>
      <c r="Q168" s="122" t="s">
        <v>117</v>
      </c>
      <c r="R168" s="124" t="s">
        <v>2586</v>
      </c>
      <c r="S168" s="122" t="s">
        <v>783</v>
      </c>
      <c r="T168" s="125" t="s">
        <v>2672</v>
      </c>
      <c r="U168" s="130">
        <v>3012139643</v>
      </c>
      <c r="V168" s="124"/>
      <c r="W168" s="127" t="s">
        <v>236</v>
      </c>
      <c r="X168" s="128" t="s">
        <v>236</v>
      </c>
    </row>
    <row r="169" spans="1:24" ht="25.5" hidden="1" x14ac:dyDescent="0.25">
      <c r="A169" s="121">
        <v>24</v>
      </c>
      <c r="B169" s="122" t="s">
        <v>1582</v>
      </c>
      <c r="C169" s="86" t="s">
        <v>1767</v>
      </c>
      <c r="D169" s="123" t="s">
        <v>1580</v>
      </c>
      <c r="E169" s="123" t="s">
        <v>1581</v>
      </c>
      <c r="F169" s="122" t="s">
        <v>1180</v>
      </c>
      <c r="G169" s="122" t="s">
        <v>2673</v>
      </c>
      <c r="H169" s="122" t="s">
        <v>200</v>
      </c>
      <c r="I169" s="124">
        <v>19387071</v>
      </c>
      <c r="J169" s="124" t="s">
        <v>142</v>
      </c>
      <c r="K169" s="124" t="s">
        <v>2674</v>
      </c>
      <c r="L169" s="124" t="s">
        <v>47</v>
      </c>
      <c r="M169" s="124" t="s">
        <v>47</v>
      </c>
      <c r="N169" s="124" t="s">
        <v>218</v>
      </c>
      <c r="O169" s="124" t="s">
        <v>219</v>
      </c>
      <c r="P169" s="122" t="s">
        <v>1769</v>
      </c>
      <c r="Q169" s="122" t="s">
        <v>117</v>
      </c>
      <c r="R169" s="124" t="s">
        <v>2586</v>
      </c>
      <c r="S169" s="122" t="s">
        <v>783</v>
      </c>
      <c r="T169" s="125" t="s">
        <v>2675</v>
      </c>
      <c r="U169" s="130">
        <v>3058170166</v>
      </c>
      <c r="V169" s="124"/>
      <c r="W169" s="127" t="s">
        <v>236</v>
      </c>
      <c r="X169" s="128" t="s">
        <v>236</v>
      </c>
    </row>
    <row r="170" spans="1:24" ht="25.5" hidden="1" x14ac:dyDescent="0.25">
      <c r="A170" s="121">
        <v>25</v>
      </c>
      <c r="B170" s="122" t="s">
        <v>1582</v>
      </c>
      <c r="C170" s="86" t="s">
        <v>1771</v>
      </c>
      <c r="D170" s="123" t="s">
        <v>1580</v>
      </c>
      <c r="E170" s="123" t="s">
        <v>432</v>
      </c>
      <c r="F170" s="122" t="s">
        <v>2676</v>
      </c>
      <c r="G170" s="122" t="s">
        <v>2677</v>
      </c>
      <c r="H170" s="122" t="s">
        <v>200</v>
      </c>
      <c r="I170" s="124">
        <v>52028140</v>
      </c>
      <c r="J170" s="124" t="s">
        <v>144</v>
      </c>
      <c r="K170" s="124" t="s">
        <v>2678</v>
      </c>
      <c r="L170" s="124" t="s">
        <v>47</v>
      </c>
      <c r="M170" s="124" t="s">
        <v>47</v>
      </c>
      <c r="N170" s="124" t="s">
        <v>218</v>
      </c>
      <c r="O170" s="124" t="s">
        <v>219</v>
      </c>
      <c r="P170" s="122" t="s">
        <v>1774</v>
      </c>
      <c r="Q170" s="122" t="s">
        <v>117</v>
      </c>
      <c r="R170" s="124" t="s">
        <v>2586</v>
      </c>
      <c r="S170" s="122" t="s">
        <v>783</v>
      </c>
      <c r="T170" s="125" t="s">
        <v>2679</v>
      </c>
      <c r="U170" s="126">
        <v>3203076473</v>
      </c>
      <c r="V170" s="124"/>
      <c r="W170" s="127" t="s">
        <v>236</v>
      </c>
      <c r="X170" s="128" t="s">
        <v>236</v>
      </c>
    </row>
    <row r="171" spans="1:24" ht="25.5" hidden="1" x14ac:dyDescent="0.25">
      <c r="A171" s="121">
        <v>26</v>
      </c>
      <c r="B171" s="122" t="s">
        <v>1582</v>
      </c>
      <c r="C171" s="86" t="s">
        <v>1777</v>
      </c>
      <c r="D171" s="123" t="s">
        <v>1580</v>
      </c>
      <c r="E171" s="123" t="s">
        <v>1778</v>
      </c>
      <c r="F171" s="122" t="s">
        <v>2680</v>
      </c>
      <c r="G171" s="122" t="s">
        <v>2681</v>
      </c>
      <c r="H171" s="122" t="s">
        <v>200</v>
      </c>
      <c r="I171" s="124">
        <v>41554302</v>
      </c>
      <c r="J171" s="124" t="s">
        <v>144</v>
      </c>
      <c r="K171" s="124" t="s">
        <v>2682</v>
      </c>
      <c r="L171" s="124" t="s">
        <v>47</v>
      </c>
      <c r="M171" s="124" t="s">
        <v>47</v>
      </c>
      <c r="N171" s="124" t="s">
        <v>218</v>
      </c>
      <c r="O171" s="124" t="s">
        <v>219</v>
      </c>
      <c r="P171" s="122" t="s">
        <v>1781</v>
      </c>
      <c r="Q171" s="122" t="s">
        <v>117</v>
      </c>
      <c r="R171" s="124" t="s">
        <v>2586</v>
      </c>
      <c r="S171" s="122" t="s">
        <v>785</v>
      </c>
      <c r="T171" s="125" t="s">
        <v>2683</v>
      </c>
      <c r="U171" s="126">
        <v>3125051786</v>
      </c>
      <c r="V171" s="124"/>
      <c r="W171" s="127" t="s">
        <v>236</v>
      </c>
      <c r="X171" s="128" t="s">
        <v>236</v>
      </c>
    </row>
    <row r="172" spans="1:24" ht="25.5" hidden="1" x14ac:dyDescent="0.25">
      <c r="A172" s="121">
        <v>27</v>
      </c>
      <c r="B172" s="122" t="s">
        <v>1582</v>
      </c>
      <c r="C172" s="86" t="s">
        <v>1783</v>
      </c>
      <c r="D172" s="123" t="s">
        <v>1580</v>
      </c>
      <c r="E172" s="123" t="s">
        <v>1581</v>
      </c>
      <c r="F172" s="122" t="s">
        <v>2684</v>
      </c>
      <c r="G172" s="122" t="s">
        <v>2685</v>
      </c>
      <c r="H172" s="122" t="s">
        <v>200</v>
      </c>
      <c r="I172" s="124">
        <v>94250150</v>
      </c>
      <c r="J172" s="124" t="s">
        <v>144</v>
      </c>
      <c r="K172" s="124" t="s">
        <v>2686</v>
      </c>
      <c r="L172" s="124" t="s">
        <v>47</v>
      </c>
      <c r="M172" s="124" t="s">
        <v>47</v>
      </c>
      <c r="N172" s="124" t="s">
        <v>218</v>
      </c>
      <c r="O172" s="124" t="s">
        <v>219</v>
      </c>
      <c r="P172" s="122" t="s">
        <v>1785</v>
      </c>
      <c r="Q172" s="122" t="s">
        <v>117</v>
      </c>
      <c r="R172" s="124" t="s">
        <v>2586</v>
      </c>
      <c r="S172" s="122" t="s">
        <v>783</v>
      </c>
      <c r="T172" s="125" t="s">
        <v>2687</v>
      </c>
      <c r="U172" s="130">
        <v>3107915060</v>
      </c>
      <c r="V172" s="124"/>
      <c r="W172" s="127" t="s">
        <v>236</v>
      </c>
      <c r="X172" s="128" t="s">
        <v>236</v>
      </c>
    </row>
    <row r="173" spans="1:24" ht="25.5" hidden="1" x14ac:dyDescent="0.25">
      <c r="A173" s="121">
        <v>28</v>
      </c>
      <c r="B173" s="122" t="s">
        <v>1582</v>
      </c>
      <c r="C173" s="86" t="s">
        <v>1794</v>
      </c>
      <c r="D173" s="123" t="s">
        <v>1580</v>
      </c>
      <c r="E173" s="123" t="s">
        <v>1581</v>
      </c>
      <c r="F173" s="122" t="s">
        <v>2688</v>
      </c>
      <c r="G173" s="122" t="s">
        <v>2689</v>
      </c>
      <c r="H173" s="122" t="s">
        <v>200</v>
      </c>
      <c r="I173" s="124">
        <v>80372304</v>
      </c>
      <c r="J173" s="124" t="s">
        <v>142</v>
      </c>
      <c r="K173" s="124" t="s">
        <v>2671</v>
      </c>
      <c r="L173" s="124" t="s">
        <v>47</v>
      </c>
      <c r="M173" s="124" t="s">
        <v>47</v>
      </c>
      <c r="N173" s="124" t="s">
        <v>218</v>
      </c>
      <c r="O173" s="124" t="s">
        <v>219</v>
      </c>
      <c r="P173" s="122" t="s">
        <v>1797</v>
      </c>
      <c r="Q173" s="122" t="s">
        <v>229</v>
      </c>
      <c r="R173" s="124" t="s">
        <v>2586</v>
      </c>
      <c r="S173" s="122" t="s">
        <v>783</v>
      </c>
      <c r="T173" s="125" t="s">
        <v>2690</v>
      </c>
      <c r="U173" s="124">
        <v>3118848156</v>
      </c>
      <c r="V173" s="124"/>
      <c r="W173" s="127" t="s">
        <v>236</v>
      </c>
      <c r="X173" s="128" t="s">
        <v>236</v>
      </c>
    </row>
    <row r="174" spans="1:24" ht="25.5" hidden="1" x14ac:dyDescent="0.25">
      <c r="A174" s="121">
        <v>29</v>
      </c>
      <c r="B174" s="122" t="s">
        <v>1582</v>
      </c>
      <c r="C174" s="86" t="s">
        <v>1800</v>
      </c>
      <c r="D174" s="123" t="s">
        <v>1580</v>
      </c>
      <c r="E174" s="123" t="s">
        <v>1581</v>
      </c>
      <c r="F174" s="122" t="s">
        <v>2691</v>
      </c>
      <c r="G174" s="122" t="s">
        <v>2692</v>
      </c>
      <c r="H174" s="122" t="s">
        <v>200</v>
      </c>
      <c r="I174" s="124">
        <v>11384840</v>
      </c>
      <c r="J174" s="124" t="s">
        <v>142</v>
      </c>
      <c r="K174" s="124" t="s">
        <v>2594</v>
      </c>
      <c r="L174" s="124" t="s">
        <v>47</v>
      </c>
      <c r="M174" s="124" t="s">
        <v>47</v>
      </c>
      <c r="N174" s="124" t="s">
        <v>218</v>
      </c>
      <c r="O174" s="124" t="s">
        <v>219</v>
      </c>
      <c r="P174" s="122" t="s">
        <v>1802</v>
      </c>
      <c r="Q174" s="122" t="s">
        <v>229</v>
      </c>
      <c r="R174" s="124" t="s">
        <v>221</v>
      </c>
      <c r="S174" s="122" t="s">
        <v>783</v>
      </c>
      <c r="T174" s="125" t="s">
        <v>2693</v>
      </c>
      <c r="U174" s="124">
        <v>3011826564</v>
      </c>
      <c r="V174" s="124"/>
      <c r="W174" s="127" t="s">
        <v>236</v>
      </c>
      <c r="X174" s="128" t="s">
        <v>236</v>
      </c>
    </row>
    <row r="175" spans="1:24" ht="25.5" hidden="1" x14ac:dyDescent="0.25">
      <c r="A175" s="121">
        <v>30</v>
      </c>
      <c r="B175" s="122" t="s">
        <v>1582</v>
      </c>
      <c r="C175" s="86" t="s">
        <v>1803</v>
      </c>
      <c r="D175" s="123" t="s">
        <v>1580</v>
      </c>
      <c r="E175" s="123" t="s">
        <v>1581</v>
      </c>
      <c r="F175" s="122" t="s">
        <v>2694</v>
      </c>
      <c r="G175" s="122" t="s">
        <v>2695</v>
      </c>
      <c r="H175" s="122" t="s">
        <v>200</v>
      </c>
      <c r="I175" s="124">
        <v>17180245</v>
      </c>
      <c r="J175" s="124" t="s">
        <v>142</v>
      </c>
      <c r="K175" s="124" t="s">
        <v>2696</v>
      </c>
      <c r="L175" s="124" t="s">
        <v>47</v>
      </c>
      <c r="M175" s="124" t="s">
        <v>47</v>
      </c>
      <c r="N175" s="124" t="s">
        <v>218</v>
      </c>
      <c r="O175" s="124" t="s">
        <v>219</v>
      </c>
      <c r="P175" s="122" t="s">
        <v>1804</v>
      </c>
      <c r="Q175" s="122" t="s">
        <v>117</v>
      </c>
      <c r="R175" s="124" t="s">
        <v>2586</v>
      </c>
      <c r="S175" s="122" t="s">
        <v>783</v>
      </c>
      <c r="T175" s="125" t="s">
        <v>2697</v>
      </c>
      <c r="U175" s="126">
        <v>3142202624</v>
      </c>
      <c r="V175" s="124"/>
      <c r="W175" s="127" t="s">
        <v>236</v>
      </c>
      <c r="X175" s="128" t="s">
        <v>236</v>
      </c>
    </row>
    <row r="176" spans="1:24" ht="25.5" hidden="1" x14ac:dyDescent="0.25">
      <c r="A176" s="121">
        <v>31</v>
      </c>
      <c r="B176" s="122" t="s">
        <v>1582</v>
      </c>
      <c r="C176" s="86" t="s">
        <v>1818</v>
      </c>
      <c r="D176" s="123" t="s">
        <v>1580</v>
      </c>
      <c r="E176" s="123" t="s">
        <v>1581</v>
      </c>
      <c r="F176" s="122" t="s">
        <v>2698</v>
      </c>
      <c r="G176" s="122" t="s">
        <v>2699</v>
      </c>
      <c r="H176" s="122" t="s">
        <v>200</v>
      </c>
      <c r="I176" s="124">
        <v>3231312</v>
      </c>
      <c r="J176" s="124" t="s">
        <v>142</v>
      </c>
      <c r="K176" s="124" t="s">
        <v>2674</v>
      </c>
      <c r="L176" s="124" t="s">
        <v>47</v>
      </c>
      <c r="M176" s="124" t="s">
        <v>47</v>
      </c>
      <c r="N176" s="124" t="s">
        <v>218</v>
      </c>
      <c r="O176" s="124" t="s">
        <v>219</v>
      </c>
      <c r="P176" s="122" t="s">
        <v>1820</v>
      </c>
      <c r="Q176" s="122" t="s">
        <v>117</v>
      </c>
      <c r="R176" s="122" t="s">
        <v>233</v>
      </c>
      <c r="S176" s="122" t="s">
        <v>783</v>
      </c>
      <c r="T176" s="125" t="s">
        <v>2700</v>
      </c>
      <c r="U176" s="126">
        <v>3002105765</v>
      </c>
      <c r="V176" s="124"/>
      <c r="W176" s="127" t="s">
        <v>236</v>
      </c>
      <c r="X176" s="128" t="s">
        <v>236</v>
      </c>
    </row>
    <row r="177" spans="1:24" ht="25.5" hidden="1" x14ac:dyDescent="0.25">
      <c r="A177" s="121">
        <v>32</v>
      </c>
      <c r="B177" s="122" t="s">
        <v>1582</v>
      </c>
      <c r="C177" s="86" t="s">
        <v>1835</v>
      </c>
      <c r="D177" s="123" t="s">
        <v>1580</v>
      </c>
      <c r="E177" s="123" t="s">
        <v>1581</v>
      </c>
      <c r="F177" s="122" t="s">
        <v>2701</v>
      </c>
      <c r="G177" s="122" t="s">
        <v>2702</v>
      </c>
      <c r="H177" s="122" t="s">
        <v>200</v>
      </c>
      <c r="I177" s="124">
        <v>19392809</v>
      </c>
      <c r="J177" s="124" t="s">
        <v>142</v>
      </c>
      <c r="K177" s="124" t="s">
        <v>2703</v>
      </c>
      <c r="L177" s="124" t="s">
        <v>47</v>
      </c>
      <c r="M177" s="124" t="s">
        <v>47</v>
      </c>
      <c r="N177" s="124" t="s">
        <v>218</v>
      </c>
      <c r="O177" s="124" t="s">
        <v>219</v>
      </c>
      <c r="P177" s="122" t="s">
        <v>1836</v>
      </c>
      <c r="Q177" s="122" t="s">
        <v>117</v>
      </c>
      <c r="R177" s="124" t="s">
        <v>2586</v>
      </c>
      <c r="S177" s="122" t="s">
        <v>785</v>
      </c>
      <c r="T177" s="125" t="s">
        <v>2704</v>
      </c>
      <c r="U177" s="124">
        <v>3203699008</v>
      </c>
      <c r="V177" s="124"/>
      <c r="W177" s="127" t="s">
        <v>236</v>
      </c>
      <c r="X177" s="128" t="s">
        <v>236</v>
      </c>
    </row>
    <row r="178" spans="1:24" ht="25.5" hidden="1" x14ac:dyDescent="0.25">
      <c r="A178" s="121">
        <v>33</v>
      </c>
      <c r="B178" s="122" t="s">
        <v>1582</v>
      </c>
      <c r="C178" s="86" t="s">
        <v>1839</v>
      </c>
      <c r="D178" s="123" t="s">
        <v>1580</v>
      </c>
      <c r="E178" s="123" t="s">
        <v>1581</v>
      </c>
      <c r="F178" s="122" t="s">
        <v>2705</v>
      </c>
      <c r="G178" s="122" t="s">
        <v>2706</v>
      </c>
      <c r="H178" s="122" t="s">
        <v>200</v>
      </c>
      <c r="I178" s="124">
        <v>28788761</v>
      </c>
      <c r="J178" s="124" t="s">
        <v>142</v>
      </c>
      <c r="K178" s="124" t="s">
        <v>2642</v>
      </c>
      <c r="L178" s="124" t="s">
        <v>47</v>
      </c>
      <c r="M178" s="124" t="s">
        <v>215</v>
      </c>
      <c r="N178" s="124" t="s">
        <v>218</v>
      </c>
      <c r="O178" s="124" t="s">
        <v>219</v>
      </c>
      <c r="P178" s="122" t="s">
        <v>1841</v>
      </c>
      <c r="Q178" s="122" t="s">
        <v>117</v>
      </c>
      <c r="R178" s="124" t="s">
        <v>2600</v>
      </c>
      <c r="S178" s="122" t="s">
        <v>783</v>
      </c>
      <c r="T178" s="125" t="s">
        <v>2707</v>
      </c>
      <c r="U178" s="130">
        <v>3214830299</v>
      </c>
      <c r="V178" s="124"/>
      <c r="W178" s="127" t="s">
        <v>236</v>
      </c>
      <c r="X178" s="128" t="s">
        <v>236</v>
      </c>
    </row>
    <row r="179" spans="1:24" ht="25.5" hidden="1" x14ac:dyDescent="0.25">
      <c r="A179" s="121">
        <v>34</v>
      </c>
      <c r="B179" s="122" t="s">
        <v>1582</v>
      </c>
      <c r="C179" s="86" t="s">
        <v>1850</v>
      </c>
      <c r="D179" s="123" t="s">
        <v>1580</v>
      </c>
      <c r="E179" s="123" t="s">
        <v>1581</v>
      </c>
      <c r="F179" s="122" t="s">
        <v>2708</v>
      </c>
      <c r="G179" s="122" t="s">
        <v>2709</v>
      </c>
      <c r="H179" s="122" t="s">
        <v>200</v>
      </c>
      <c r="I179" s="124">
        <v>41467073</v>
      </c>
      <c r="J179" s="124" t="s">
        <v>144</v>
      </c>
      <c r="K179" s="124" t="s">
        <v>2710</v>
      </c>
      <c r="L179" s="122" t="s">
        <v>47</v>
      </c>
      <c r="M179" s="124" t="s">
        <v>47</v>
      </c>
      <c r="N179" s="124" t="s">
        <v>218</v>
      </c>
      <c r="O179" s="124" t="s">
        <v>219</v>
      </c>
      <c r="P179" s="86" t="s">
        <v>1852</v>
      </c>
      <c r="Q179" s="132" t="s">
        <v>117</v>
      </c>
      <c r="R179" s="132" t="s">
        <v>221</v>
      </c>
      <c r="S179" s="122" t="s">
        <v>236</v>
      </c>
      <c r="T179" s="125" t="s">
        <v>2711</v>
      </c>
      <c r="U179" s="124">
        <v>3108797830</v>
      </c>
      <c r="V179" s="124">
        <v>7641291</v>
      </c>
      <c r="W179" s="133" t="s">
        <v>238</v>
      </c>
      <c r="X179" s="134" t="s">
        <v>238</v>
      </c>
    </row>
    <row r="180" spans="1:24" ht="25.5" hidden="1" x14ac:dyDescent="0.25">
      <c r="A180" s="121">
        <v>35</v>
      </c>
      <c r="B180" s="122" t="s">
        <v>1582</v>
      </c>
      <c r="C180" s="86" t="s">
        <v>1858</v>
      </c>
      <c r="D180" s="123" t="s">
        <v>1580</v>
      </c>
      <c r="E180" s="123" t="s">
        <v>1581</v>
      </c>
      <c r="F180" s="122" t="s">
        <v>2712</v>
      </c>
      <c r="G180" s="122" t="s">
        <v>2713</v>
      </c>
      <c r="H180" s="122" t="s">
        <v>200</v>
      </c>
      <c r="I180" s="124">
        <v>42680530</v>
      </c>
      <c r="J180" s="124" t="s">
        <v>144</v>
      </c>
      <c r="K180" s="124" t="s">
        <v>2714</v>
      </c>
      <c r="L180" s="124" t="s">
        <v>47</v>
      </c>
      <c r="M180" s="124" t="s">
        <v>47</v>
      </c>
      <c r="N180" s="124" t="s">
        <v>218</v>
      </c>
      <c r="O180" s="124" t="s">
        <v>219</v>
      </c>
      <c r="P180" s="122" t="s">
        <v>1860</v>
      </c>
      <c r="Q180" s="122" t="s">
        <v>117</v>
      </c>
      <c r="R180" s="124" t="s">
        <v>2586</v>
      </c>
      <c r="S180" s="122" t="s">
        <v>785</v>
      </c>
      <c r="T180" s="125" t="s">
        <v>2715</v>
      </c>
      <c r="U180" s="126">
        <v>3133549904</v>
      </c>
      <c r="V180" s="124"/>
      <c r="W180" s="127" t="s">
        <v>236</v>
      </c>
      <c r="X180" s="128" t="s">
        <v>236</v>
      </c>
    </row>
    <row r="181" spans="1:24" ht="25.5" hidden="1" x14ac:dyDescent="0.25">
      <c r="A181" s="121">
        <v>36</v>
      </c>
      <c r="B181" s="122" t="s">
        <v>1582</v>
      </c>
      <c r="C181" s="86" t="s">
        <v>1863</v>
      </c>
      <c r="D181" s="123" t="s">
        <v>1580</v>
      </c>
      <c r="E181" s="123" t="s">
        <v>1581</v>
      </c>
      <c r="F181" s="122" t="s">
        <v>2716</v>
      </c>
      <c r="G181" s="122" t="s">
        <v>2717</v>
      </c>
      <c r="H181" s="122" t="s">
        <v>200</v>
      </c>
      <c r="I181" s="124">
        <v>55156481</v>
      </c>
      <c r="J181" s="124" t="s">
        <v>142</v>
      </c>
      <c r="K181" s="124" t="s">
        <v>2678</v>
      </c>
      <c r="L181" s="124" t="s">
        <v>47</v>
      </c>
      <c r="M181" s="124" t="s">
        <v>47</v>
      </c>
      <c r="N181" s="124" t="s">
        <v>218</v>
      </c>
      <c r="O181" s="124" t="s">
        <v>219</v>
      </c>
      <c r="P181" s="122" t="s">
        <v>1865</v>
      </c>
      <c r="Q181" s="122" t="s">
        <v>117</v>
      </c>
      <c r="R181" s="124" t="s">
        <v>2586</v>
      </c>
      <c r="S181" s="122" t="s">
        <v>783</v>
      </c>
      <c r="T181" s="125" t="s">
        <v>2718</v>
      </c>
      <c r="U181" s="130">
        <v>3213942053</v>
      </c>
      <c r="V181" s="124"/>
      <c r="W181" s="127" t="s">
        <v>236</v>
      </c>
      <c r="X181" s="128" t="s">
        <v>236</v>
      </c>
    </row>
    <row r="182" spans="1:24" ht="25.5" hidden="1" x14ac:dyDescent="0.25">
      <c r="A182" s="121">
        <v>37</v>
      </c>
      <c r="B182" s="122" t="s">
        <v>1582</v>
      </c>
      <c r="C182" s="86" t="s">
        <v>1867</v>
      </c>
      <c r="D182" s="123" t="s">
        <v>1591</v>
      </c>
      <c r="E182" s="123" t="s">
        <v>1633</v>
      </c>
      <c r="F182" s="122" t="s">
        <v>2719</v>
      </c>
      <c r="G182" s="122" t="s">
        <v>2720</v>
      </c>
      <c r="H182" s="122" t="s">
        <v>200</v>
      </c>
      <c r="I182" s="124">
        <v>1030601592</v>
      </c>
      <c r="J182" s="124" t="s">
        <v>144</v>
      </c>
      <c r="K182" s="124" t="s">
        <v>2590</v>
      </c>
      <c r="L182" s="124" t="s">
        <v>47</v>
      </c>
      <c r="M182" s="124" t="s">
        <v>47</v>
      </c>
      <c r="N182" s="124" t="s">
        <v>218</v>
      </c>
      <c r="O182" s="124" t="s">
        <v>219</v>
      </c>
      <c r="P182" s="122" t="s">
        <v>1869</v>
      </c>
      <c r="Q182" s="122" t="s">
        <v>117</v>
      </c>
      <c r="R182" s="122" t="s">
        <v>233</v>
      </c>
      <c r="S182" s="122" t="s">
        <v>783</v>
      </c>
      <c r="T182" s="125" t="s">
        <v>2721</v>
      </c>
      <c r="U182" s="126">
        <v>3146890107</v>
      </c>
      <c r="V182" s="124"/>
      <c r="W182" s="127" t="s">
        <v>236</v>
      </c>
      <c r="X182" s="128" t="s">
        <v>236</v>
      </c>
    </row>
    <row r="183" spans="1:24" ht="25.5" hidden="1" x14ac:dyDescent="0.25">
      <c r="A183" s="121">
        <v>38</v>
      </c>
      <c r="B183" s="122" t="s">
        <v>1582</v>
      </c>
      <c r="C183" s="86" t="s">
        <v>1874</v>
      </c>
      <c r="D183" s="123" t="s">
        <v>1580</v>
      </c>
      <c r="E183" s="123" t="s">
        <v>1581</v>
      </c>
      <c r="F183" s="122" t="s">
        <v>2722</v>
      </c>
      <c r="G183" s="122" t="s">
        <v>2723</v>
      </c>
      <c r="H183" s="122" t="s">
        <v>200</v>
      </c>
      <c r="I183" s="124">
        <v>17350946</v>
      </c>
      <c r="J183" s="124" t="s">
        <v>144</v>
      </c>
      <c r="K183" s="124" t="s">
        <v>2724</v>
      </c>
      <c r="L183" s="124" t="s">
        <v>47</v>
      </c>
      <c r="M183" s="124" t="s">
        <v>47</v>
      </c>
      <c r="N183" s="124" t="s">
        <v>218</v>
      </c>
      <c r="O183" s="124" t="s">
        <v>219</v>
      </c>
      <c r="P183" s="122" t="s">
        <v>1876</v>
      </c>
      <c r="Q183" s="122" t="s">
        <v>117</v>
      </c>
      <c r="R183" s="124" t="s">
        <v>221</v>
      </c>
      <c r="S183" s="122" t="s">
        <v>783</v>
      </c>
      <c r="T183" s="125" t="s">
        <v>2725</v>
      </c>
      <c r="U183" s="124">
        <v>3053503744</v>
      </c>
      <c r="V183" s="124"/>
      <c r="W183" s="127" t="s">
        <v>236</v>
      </c>
      <c r="X183" s="128" t="s">
        <v>236</v>
      </c>
    </row>
    <row r="184" spans="1:24" ht="25.5" hidden="1" x14ac:dyDescent="0.25">
      <c r="A184" s="121">
        <v>39</v>
      </c>
      <c r="B184" s="122" t="s">
        <v>1582</v>
      </c>
      <c r="C184" s="86" t="s">
        <v>1882</v>
      </c>
      <c r="D184" s="123" t="s">
        <v>1580</v>
      </c>
      <c r="E184" s="123" t="s">
        <v>1581</v>
      </c>
      <c r="F184" s="122" t="s">
        <v>2726</v>
      </c>
      <c r="G184" s="122" t="s">
        <v>2727</v>
      </c>
      <c r="H184" s="122" t="s">
        <v>200</v>
      </c>
      <c r="I184" s="124">
        <v>3154818</v>
      </c>
      <c r="J184" s="124" t="s">
        <v>142</v>
      </c>
      <c r="K184" s="124" t="s">
        <v>2728</v>
      </c>
      <c r="L184" s="124" t="s">
        <v>47</v>
      </c>
      <c r="M184" s="124" t="s">
        <v>47</v>
      </c>
      <c r="N184" s="124" t="s">
        <v>218</v>
      </c>
      <c r="O184" s="124" t="s">
        <v>219</v>
      </c>
      <c r="P184" s="122" t="s">
        <v>1884</v>
      </c>
      <c r="Q184" s="122" t="s">
        <v>229</v>
      </c>
      <c r="R184" s="124" t="s">
        <v>2586</v>
      </c>
      <c r="S184" s="122" t="s">
        <v>783</v>
      </c>
      <c r="T184" s="125" t="s">
        <v>2729</v>
      </c>
      <c r="U184" s="124">
        <v>3125855624</v>
      </c>
      <c r="V184" s="124"/>
      <c r="W184" s="127" t="s">
        <v>236</v>
      </c>
      <c r="X184" s="128" t="s">
        <v>236</v>
      </c>
    </row>
    <row r="185" spans="1:24" ht="25.5" hidden="1" x14ac:dyDescent="0.25">
      <c r="A185" s="121">
        <v>40</v>
      </c>
      <c r="B185" s="122" t="s">
        <v>1582</v>
      </c>
      <c r="C185" s="86" t="s">
        <v>1887</v>
      </c>
      <c r="D185" s="123" t="s">
        <v>1580</v>
      </c>
      <c r="E185" s="123" t="s">
        <v>1581</v>
      </c>
      <c r="F185" s="122" t="s">
        <v>2730</v>
      </c>
      <c r="G185" s="122" t="s">
        <v>2731</v>
      </c>
      <c r="H185" s="122" t="s">
        <v>200</v>
      </c>
      <c r="I185" s="124">
        <v>1001170017</v>
      </c>
      <c r="J185" s="124" t="s">
        <v>144</v>
      </c>
      <c r="K185" s="124" t="s">
        <v>2732</v>
      </c>
      <c r="L185" s="124" t="s">
        <v>47</v>
      </c>
      <c r="M185" s="124" t="s">
        <v>47</v>
      </c>
      <c r="N185" s="124" t="s">
        <v>218</v>
      </c>
      <c r="O185" s="124" t="s">
        <v>219</v>
      </c>
      <c r="P185" s="122" t="s">
        <v>1889</v>
      </c>
      <c r="Q185" s="122" t="s">
        <v>229</v>
      </c>
      <c r="R185" s="124" t="s">
        <v>2586</v>
      </c>
      <c r="S185" s="122" t="s">
        <v>783</v>
      </c>
      <c r="T185" s="125" t="s">
        <v>2733</v>
      </c>
      <c r="U185" s="124">
        <v>3043570481</v>
      </c>
      <c r="V185" s="124"/>
      <c r="W185" s="127" t="s">
        <v>236</v>
      </c>
      <c r="X185" s="128" t="s">
        <v>236</v>
      </c>
    </row>
    <row r="186" spans="1:24" ht="25.5" hidden="1" x14ac:dyDescent="0.25">
      <c r="A186" s="121">
        <v>41</v>
      </c>
      <c r="B186" s="122" t="s">
        <v>1582</v>
      </c>
      <c r="C186" s="86" t="s">
        <v>1893</v>
      </c>
      <c r="D186" s="123" t="s">
        <v>1580</v>
      </c>
      <c r="E186" s="123" t="s">
        <v>1581</v>
      </c>
      <c r="F186" s="122" t="s">
        <v>2734</v>
      </c>
      <c r="G186" s="122" t="s">
        <v>2735</v>
      </c>
      <c r="H186" s="122" t="s">
        <v>200</v>
      </c>
      <c r="I186" s="124">
        <v>20407755</v>
      </c>
      <c r="J186" s="124" t="s">
        <v>144</v>
      </c>
      <c r="K186" s="124" t="s">
        <v>2736</v>
      </c>
      <c r="L186" s="124" t="s">
        <v>47</v>
      </c>
      <c r="M186" s="124" t="s">
        <v>47</v>
      </c>
      <c r="N186" s="124" t="s">
        <v>218</v>
      </c>
      <c r="O186" s="124" t="s">
        <v>219</v>
      </c>
      <c r="P186" s="122" t="s">
        <v>1895</v>
      </c>
      <c r="Q186" s="122" t="s">
        <v>117</v>
      </c>
      <c r="R186" s="124" t="s">
        <v>2586</v>
      </c>
      <c r="S186" s="122" t="s">
        <v>783</v>
      </c>
      <c r="T186" s="125" t="s">
        <v>2737</v>
      </c>
      <c r="U186" s="126">
        <v>3213800956</v>
      </c>
      <c r="V186" s="124"/>
      <c r="W186" s="127" t="s">
        <v>236</v>
      </c>
      <c r="X186" s="128" t="s">
        <v>236</v>
      </c>
    </row>
    <row r="187" spans="1:24" ht="25.5" hidden="1" x14ac:dyDescent="0.25">
      <c r="A187" s="121">
        <v>42</v>
      </c>
      <c r="B187" s="122" t="s">
        <v>1582</v>
      </c>
      <c r="C187" s="86" t="s">
        <v>1901</v>
      </c>
      <c r="D187" s="123" t="s">
        <v>1580</v>
      </c>
      <c r="E187" s="123" t="s">
        <v>1581</v>
      </c>
      <c r="F187" s="122" t="s">
        <v>2738</v>
      </c>
      <c r="G187" s="122" t="s">
        <v>2739</v>
      </c>
      <c r="H187" s="122" t="s">
        <v>200</v>
      </c>
      <c r="I187" s="124">
        <v>4059310</v>
      </c>
      <c r="J187" s="124" t="s">
        <v>142</v>
      </c>
      <c r="K187" s="124" t="s">
        <v>2686</v>
      </c>
      <c r="L187" s="124" t="s">
        <v>47</v>
      </c>
      <c r="M187" s="124" t="s">
        <v>47</v>
      </c>
      <c r="N187" s="124" t="s">
        <v>218</v>
      </c>
      <c r="O187" s="124" t="s">
        <v>219</v>
      </c>
      <c r="P187" s="122" t="s">
        <v>1903</v>
      </c>
      <c r="Q187" s="122" t="s">
        <v>117</v>
      </c>
      <c r="R187" s="124" t="s">
        <v>2586</v>
      </c>
      <c r="S187" s="122" t="s">
        <v>783</v>
      </c>
      <c r="T187" s="125" t="s">
        <v>2740</v>
      </c>
      <c r="U187" s="131">
        <v>3138129449</v>
      </c>
      <c r="V187" s="124"/>
      <c r="W187" s="127" t="s">
        <v>236</v>
      </c>
      <c r="X187" s="128" t="s">
        <v>236</v>
      </c>
    </row>
    <row r="188" spans="1:24" ht="25.5" hidden="1" x14ac:dyDescent="0.25">
      <c r="A188" s="121">
        <v>43</v>
      </c>
      <c r="B188" s="122" t="s">
        <v>1582</v>
      </c>
      <c r="C188" s="86" t="s">
        <v>1910</v>
      </c>
      <c r="D188" s="123" t="s">
        <v>1580</v>
      </c>
      <c r="E188" s="123" t="s">
        <v>1581</v>
      </c>
      <c r="F188" s="122" t="s">
        <v>2741</v>
      </c>
      <c r="G188" s="122" t="s">
        <v>2742</v>
      </c>
      <c r="H188" s="122" t="s">
        <v>200</v>
      </c>
      <c r="I188" s="124">
        <v>80741768</v>
      </c>
      <c r="J188" s="124" t="s">
        <v>142</v>
      </c>
      <c r="K188" s="124" t="s">
        <v>2649</v>
      </c>
      <c r="L188" s="124" t="s">
        <v>47</v>
      </c>
      <c r="M188" s="124" t="s">
        <v>47</v>
      </c>
      <c r="N188" s="124" t="s">
        <v>218</v>
      </c>
      <c r="O188" s="124" t="s">
        <v>219</v>
      </c>
      <c r="P188" s="122" t="s">
        <v>1911</v>
      </c>
      <c r="Q188" s="122" t="s">
        <v>117</v>
      </c>
      <c r="R188" s="124" t="s">
        <v>230</v>
      </c>
      <c r="S188" s="122" t="s">
        <v>783</v>
      </c>
      <c r="T188" s="125" t="s">
        <v>2743</v>
      </c>
      <c r="U188" s="130">
        <v>3124168945</v>
      </c>
      <c r="V188" s="124"/>
      <c r="W188" s="127" t="s">
        <v>236</v>
      </c>
      <c r="X188" s="128" t="s">
        <v>236</v>
      </c>
    </row>
    <row r="189" spans="1:24" ht="38.25" hidden="1" x14ac:dyDescent="0.25">
      <c r="A189" s="121">
        <v>44</v>
      </c>
      <c r="B189" s="122" t="s">
        <v>1582</v>
      </c>
      <c r="C189" s="86" t="s">
        <v>1913</v>
      </c>
      <c r="D189" s="123" t="s">
        <v>1580</v>
      </c>
      <c r="E189" s="123" t="s">
        <v>1581</v>
      </c>
      <c r="F189" s="122" t="s">
        <v>2744</v>
      </c>
      <c r="G189" s="122" t="s">
        <v>2745</v>
      </c>
      <c r="H189" s="122" t="s">
        <v>200</v>
      </c>
      <c r="I189" s="124">
        <v>51940483</v>
      </c>
      <c r="J189" s="124" t="s">
        <v>144</v>
      </c>
      <c r="K189" s="124" t="s">
        <v>2594</v>
      </c>
      <c r="L189" s="124" t="s">
        <v>47</v>
      </c>
      <c r="M189" s="124" t="s">
        <v>47</v>
      </c>
      <c r="N189" s="124" t="s">
        <v>218</v>
      </c>
      <c r="O189" s="124" t="s">
        <v>219</v>
      </c>
      <c r="P189" s="122" t="s">
        <v>1915</v>
      </c>
      <c r="Q189" s="122" t="s">
        <v>117</v>
      </c>
      <c r="R189" s="124" t="s">
        <v>230</v>
      </c>
      <c r="S189" s="122" t="s">
        <v>783</v>
      </c>
      <c r="T189" s="125" t="s">
        <v>2746</v>
      </c>
      <c r="U189" s="130">
        <v>3237958440</v>
      </c>
      <c r="V189" s="124"/>
      <c r="W189" s="127" t="s">
        <v>236</v>
      </c>
      <c r="X189" s="128" t="s">
        <v>236</v>
      </c>
    </row>
    <row r="190" spans="1:24" ht="38.25" hidden="1" x14ac:dyDescent="0.25">
      <c r="A190" s="121">
        <v>45</v>
      </c>
      <c r="B190" s="122" t="s">
        <v>1582</v>
      </c>
      <c r="C190" s="86" t="s">
        <v>1918</v>
      </c>
      <c r="D190" s="123" t="s">
        <v>1580</v>
      </c>
      <c r="E190" s="123" t="s">
        <v>1581</v>
      </c>
      <c r="F190" s="122" t="s">
        <v>2747</v>
      </c>
      <c r="G190" s="122" t="s">
        <v>2748</v>
      </c>
      <c r="H190" s="122" t="s">
        <v>200</v>
      </c>
      <c r="I190" s="124">
        <v>52980603</v>
      </c>
      <c r="J190" s="124" t="s">
        <v>144</v>
      </c>
      <c r="K190" s="124" t="s">
        <v>2749</v>
      </c>
      <c r="L190" s="124" t="s">
        <v>47</v>
      </c>
      <c r="M190" s="124" t="s">
        <v>47</v>
      </c>
      <c r="N190" s="124" t="s">
        <v>218</v>
      </c>
      <c r="O190" s="124" t="s">
        <v>219</v>
      </c>
      <c r="P190" s="122" t="s">
        <v>1920</v>
      </c>
      <c r="Q190" s="122" t="s">
        <v>117</v>
      </c>
      <c r="R190" s="124" t="s">
        <v>2586</v>
      </c>
      <c r="S190" s="122" t="s">
        <v>783</v>
      </c>
      <c r="T190" s="125" t="s">
        <v>2750</v>
      </c>
      <c r="U190" s="124">
        <v>3154565439</v>
      </c>
      <c r="V190" s="124"/>
      <c r="W190" s="127" t="s">
        <v>236</v>
      </c>
      <c r="X190" s="128" t="s">
        <v>236</v>
      </c>
    </row>
    <row r="191" spans="1:24" ht="25.5" hidden="1" x14ac:dyDescent="0.25">
      <c r="A191" s="121">
        <v>46</v>
      </c>
      <c r="B191" s="122" t="s">
        <v>1582</v>
      </c>
      <c r="C191" s="86" t="s">
        <v>1924</v>
      </c>
      <c r="D191" s="123" t="s">
        <v>1580</v>
      </c>
      <c r="E191" s="123" t="s">
        <v>1581</v>
      </c>
      <c r="F191" s="122" t="s">
        <v>2751</v>
      </c>
      <c r="G191" s="122" t="s">
        <v>2752</v>
      </c>
      <c r="H191" s="122" t="s">
        <v>200</v>
      </c>
      <c r="I191" s="124">
        <v>79964407</v>
      </c>
      <c r="J191" s="124" t="s">
        <v>142</v>
      </c>
      <c r="K191" s="124" t="s">
        <v>2753</v>
      </c>
      <c r="L191" s="124" t="s">
        <v>47</v>
      </c>
      <c r="M191" s="124" t="s">
        <v>47</v>
      </c>
      <c r="N191" s="124" t="s">
        <v>218</v>
      </c>
      <c r="O191" s="124" t="s">
        <v>219</v>
      </c>
      <c r="P191" s="122" t="s">
        <v>1926</v>
      </c>
      <c r="Q191" s="122" t="s">
        <v>117</v>
      </c>
      <c r="R191" s="122" t="s">
        <v>233</v>
      </c>
      <c r="S191" s="122" t="s">
        <v>783</v>
      </c>
      <c r="T191" s="125" t="s">
        <v>2754</v>
      </c>
      <c r="U191" s="124">
        <v>3008353637</v>
      </c>
      <c r="V191" s="124"/>
      <c r="W191" s="127" t="s">
        <v>236</v>
      </c>
      <c r="X191" s="128" t="s">
        <v>236</v>
      </c>
    </row>
    <row r="192" spans="1:24" ht="25.5" hidden="1" x14ac:dyDescent="0.25">
      <c r="A192" s="121">
        <v>47</v>
      </c>
      <c r="B192" s="122" t="s">
        <v>1582</v>
      </c>
      <c r="C192" s="86" t="s">
        <v>1928</v>
      </c>
      <c r="D192" s="123" t="s">
        <v>1580</v>
      </c>
      <c r="E192" s="123" t="s">
        <v>1581</v>
      </c>
      <c r="F192" s="122" t="s">
        <v>2755</v>
      </c>
      <c r="G192" s="122" t="s">
        <v>2756</v>
      </c>
      <c r="H192" s="122" t="s">
        <v>200</v>
      </c>
      <c r="I192" s="124">
        <v>35488068</v>
      </c>
      <c r="J192" s="124" t="s">
        <v>142</v>
      </c>
      <c r="K192" s="124" t="s">
        <v>2635</v>
      </c>
      <c r="L192" s="124" t="s">
        <v>47</v>
      </c>
      <c r="M192" s="124" t="s">
        <v>47</v>
      </c>
      <c r="N192" s="124" t="s">
        <v>218</v>
      </c>
      <c r="O192" s="124" t="s">
        <v>219</v>
      </c>
      <c r="P192" s="122" t="s">
        <v>1929</v>
      </c>
      <c r="Q192" s="122" t="s">
        <v>117</v>
      </c>
      <c r="R192" s="124" t="s">
        <v>2586</v>
      </c>
      <c r="S192" s="122" t="s">
        <v>783</v>
      </c>
      <c r="T192" s="125" t="s">
        <v>2757</v>
      </c>
      <c r="U192" s="130">
        <v>3118178588</v>
      </c>
      <c r="V192" s="124"/>
      <c r="W192" s="127" t="s">
        <v>236</v>
      </c>
      <c r="X192" s="128" t="s">
        <v>236</v>
      </c>
    </row>
    <row r="193" spans="1:24" ht="25.5" hidden="1" x14ac:dyDescent="0.25">
      <c r="A193" s="121">
        <v>48</v>
      </c>
      <c r="B193" s="122" t="s">
        <v>1582</v>
      </c>
      <c r="C193" s="86" t="s">
        <v>1938</v>
      </c>
      <c r="D193" s="123" t="s">
        <v>1580</v>
      </c>
      <c r="E193" s="123" t="s">
        <v>1581</v>
      </c>
      <c r="F193" s="122" t="s">
        <v>2758</v>
      </c>
      <c r="G193" s="122" t="s">
        <v>2759</v>
      </c>
      <c r="H193" s="122" t="s">
        <v>200</v>
      </c>
      <c r="I193" s="124">
        <v>1074158623</v>
      </c>
      <c r="J193" s="124" t="s">
        <v>142</v>
      </c>
      <c r="K193" s="124" t="s">
        <v>2604</v>
      </c>
      <c r="L193" s="124" t="s">
        <v>47</v>
      </c>
      <c r="M193" s="124" t="s">
        <v>47</v>
      </c>
      <c r="N193" s="124" t="s">
        <v>218</v>
      </c>
      <c r="O193" s="124" t="s">
        <v>219</v>
      </c>
      <c r="P193" s="122" t="s">
        <v>1940</v>
      </c>
      <c r="Q193" s="122" t="s">
        <v>117</v>
      </c>
      <c r="R193" s="124" t="s">
        <v>2586</v>
      </c>
      <c r="S193" s="122" t="s">
        <v>783</v>
      </c>
      <c r="T193" s="125" t="s">
        <v>2760</v>
      </c>
      <c r="U193" s="86">
        <v>3219760399</v>
      </c>
      <c r="V193" s="124"/>
      <c r="W193" s="127" t="s">
        <v>236</v>
      </c>
      <c r="X193" s="128" t="s">
        <v>236</v>
      </c>
    </row>
    <row r="194" spans="1:24" ht="25.5" hidden="1" x14ac:dyDescent="0.25">
      <c r="A194" s="121">
        <v>49</v>
      </c>
      <c r="B194" s="122" t="s">
        <v>1582</v>
      </c>
      <c r="C194" s="86" t="s">
        <v>1943</v>
      </c>
      <c r="D194" s="123" t="s">
        <v>1580</v>
      </c>
      <c r="E194" s="123" t="s">
        <v>1581</v>
      </c>
      <c r="F194" s="122" t="s">
        <v>2761</v>
      </c>
      <c r="G194" s="122" t="s">
        <v>2762</v>
      </c>
      <c r="H194" s="122" t="s">
        <v>200</v>
      </c>
      <c r="I194" s="124">
        <v>79356178</v>
      </c>
      <c r="J194" s="124" t="s">
        <v>142</v>
      </c>
      <c r="K194" s="124" t="s">
        <v>2594</v>
      </c>
      <c r="L194" s="124" t="s">
        <v>47</v>
      </c>
      <c r="M194" s="124" t="s">
        <v>47</v>
      </c>
      <c r="N194" s="124" t="s">
        <v>218</v>
      </c>
      <c r="O194" s="124" t="s">
        <v>219</v>
      </c>
      <c r="P194" s="122" t="s">
        <v>1944</v>
      </c>
      <c r="Q194" s="122" t="s">
        <v>117</v>
      </c>
      <c r="R194" s="122" t="s">
        <v>233</v>
      </c>
      <c r="S194" s="122" t="s">
        <v>783</v>
      </c>
      <c r="T194" s="125" t="s">
        <v>2763</v>
      </c>
      <c r="U194" s="126">
        <v>3103376333</v>
      </c>
      <c r="V194" s="124"/>
      <c r="W194" s="127" t="s">
        <v>236</v>
      </c>
      <c r="X194" s="128" t="s">
        <v>236</v>
      </c>
    </row>
    <row r="195" spans="1:24" ht="25.5" hidden="1" x14ac:dyDescent="0.25">
      <c r="A195" s="121">
        <v>50</v>
      </c>
      <c r="B195" s="122" t="s">
        <v>1582</v>
      </c>
      <c r="C195" s="86" t="s">
        <v>1945</v>
      </c>
      <c r="D195" s="123" t="s">
        <v>1580</v>
      </c>
      <c r="E195" s="123" t="s">
        <v>1581</v>
      </c>
      <c r="F195" s="122" t="s">
        <v>2764</v>
      </c>
      <c r="G195" s="122" t="s">
        <v>2765</v>
      </c>
      <c r="H195" s="122" t="s">
        <v>200</v>
      </c>
      <c r="I195" s="124">
        <v>79519525</v>
      </c>
      <c r="J195" s="124" t="s">
        <v>142</v>
      </c>
      <c r="K195" s="124" t="s">
        <v>2671</v>
      </c>
      <c r="L195" s="124" t="s">
        <v>47</v>
      </c>
      <c r="M195" s="124" t="s">
        <v>47</v>
      </c>
      <c r="N195" s="124" t="s">
        <v>218</v>
      </c>
      <c r="O195" s="124" t="s">
        <v>219</v>
      </c>
      <c r="P195" s="122" t="s">
        <v>1947</v>
      </c>
      <c r="Q195" s="122" t="s">
        <v>229</v>
      </c>
      <c r="R195" s="124" t="s">
        <v>221</v>
      </c>
      <c r="S195" s="122" t="s">
        <v>785</v>
      </c>
      <c r="T195" s="125" t="s">
        <v>2766</v>
      </c>
      <c r="U195" s="124">
        <v>3218313182</v>
      </c>
      <c r="V195" s="124"/>
      <c r="W195" s="127" t="s">
        <v>236</v>
      </c>
      <c r="X195" s="128" t="s">
        <v>236</v>
      </c>
    </row>
    <row r="196" spans="1:24" ht="25.5" hidden="1" x14ac:dyDescent="0.25">
      <c r="A196" s="121">
        <v>51</v>
      </c>
      <c r="B196" s="122" t="s">
        <v>1582</v>
      </c>
      <c r="C196" s="86" t="s">
        <v>1949</v>
      </c>
      <c r="D196" s="123" t="s">
        <v>1580</v>
      </c>
      <c r="E196" s="123" t="s">
        <v>1581</v>
      </c>
      <c r="F196" s="122" t="s">
        <v>2767</v>
      </c>
      <c r="G196" s="122" t="s">
        <v>2768</v>
      </c>
      <c r="H196" s="122" t="s">
        <v>200</v>
      </c>
      <c r="I196" s="124">
        <v>19412720</v>
      </c>
      <c r="J196" s="124" t="s">
        <v>142</v>
      </c>
      <c r="K196" s="124" t="s">
        <v>2674</v>
      </c>
      <c r="L196" s="124" t="s">
        <v>47</v>
      </c>
      <c r="M196" s="124" t="s">
        <v>47</v>
      </c>
      <c r="N196" s="124" t="s">
        <v>218</v>
      </c>
      <c r="O196" s="124" t="s">
        <v>219</v>
      </c>
      <c r="P196" s="122" t="s">
        <v>1951</v>
      </c>
      <c r="Q196" s="122" t="s">
        <v>229</v>
      </c>
      <c r="R196" s="124" t="s">
        <v>2586</v>
      </c>
      <c r="S196" s="122" t="s">
        <v>783</v>
      </c>
      <c r="T196" s="125" t="s">
        <v>2769</v>
      </c>
      <c r="U196" s="124">
        <v>3106491537</v>
      </c>
      <c r="V196" s="124"/>
      <c r="W196" s="127" t="s">
        <v>236</v>
      </c>
      <c r="X196" s="128" t="s">
        <v>236</v>
      </c>
    </row>
    <row r="197" spans="1:24" ht="25.5" hidden="1" x14ac:dyDescent="0.25">
      <c r="A197" s="121">
        <v>52</v>
      </c>
      <c r="B197" s="122" t="s">
        <v>1582</v>
      </c>
      <c r="C197" s="86" t="s">
        <v>1954</v>
      </c>
      <c r="D197" s="123" t="s">
        <v>1580</v>
      </c>
      <c r="E197" s="123" t="s">
        <v>1581</v>
      </c>
      <c r="F197" s="122" t="s">
        <v>2770</v>
      </c>
      <c r="G197" s="122" t="s">
        <v>2771</v>
      </c>
      <c r="H197" s="122" t="s">
        <v>200</v>
      </c>
      <c r="I197" s="124">
        <v>35490225</v>
      </c>
      <c r="J197" s="124" t="s">
        <v>142</v>
      </c>
      <c r="K197" s="124" t="s">
        <v>2635</v>
      </c>
      <c r="L197" s="124" t="s">
        <v>47</v>
      </c>
      <c r="M197" s="124" t="s">
        <v>202</v>
      </c>
      <c r="N197" s="124" t="s">
        <v>218</v>
      </c>
      <c r="O197" s="124" t="s">
        <v>219</v>
      </c>
      <c r="P197" s="122" t="s">
        <v>1956</v>
      </c>
      <c r="Q197" s="122" t="s">
        <v>117</v>
      </c>
      <c r="R197" s="124" t="s">
        <v>2586</v>
      </c>
      <c r="S197" s="122" t="s">
        <v>783</v>
      </c>
      <c r="T197" s="125" t="s">
        <v>2772</v>
      </c>
      <c r="U197" s="126">
        <v>3143098043</v>
      </c>
      <c r="V197" s="124"/>
      <c r="W197" s="127" t="s">
        <v>236</v>
      </c>
      <c r="X197" s="128" t="s">
        <v>236</v>
      </c>
    </row>
    <row r="198" spans="1:24" ht="25.5" hidden="1" x14ac:dyDescent="0.25">
      <c r="A198" s="121">
        <v>53</v>
      </c>
      <c r="B198" s="122" t="s">
        <v>1582</v>
      </c>
      <c r="C198" s="86" t="s">
        <v>1961</v>
      </c>
      <c r="D198" s="123" t="s">
        <v>1580</v>
      </c>
      <c r="E198" s="123" t="s">
        <v>1581</v>
      </c>
      <c r="F198" s="122" t="s">
        <v>2773</v>
      </c>
      <c r="G198" s="122" t="s">
        <v>2774</v>
      </c>
      <c r="H198" s="122" t="s">
        <v>200</v>
      </c>
      <c r="I198" s="124">
        <v>80140803</v>
      </c>
      <c r="J198" s="124" t="s">
        <v>144</v>
      </c>
      <c r="K198" s="124" t="s">
        <v>2749</v>
      </c>
      <c r="L198" s="124" t="s">
        <v>47</v>
      </c>
      <c r="M198" s="124" t="s">
        <v>47</v>
      </c>
      <c r="N198" s="124" t="s">
        <v>218</v>
      </c>
      <c r="O198" s="124" t="s">
        <v>219</v>
      </c>
      <c r="P198" s="122" t="s">
        <v>1963</v>
      </c>
      <c r="Q198" s="122" t="s">
        <v>117</v>
      </c>
      <c r="R198" s="124" t="s">
        <v>2586</v>
      </c>
      <c r="S198" s="122" t="s">
        <v>783</v>
      </c>
      <c r="T198" s="125" t="s">
        <v>2775</v>
      </c>
      <c r="U198" s="130">
        <v>3156918490</v>
      </c>
      <c r="V198" s="124"/>
      <c r="W198" s="127" t="s">
        <v>236</v>
      </c>
      <c r="X198" s="128" t="s">
        <v>236</v>
      </c>
    </row>
    <row r="199" spans="1:24" ht="25.5" hidden="1" x14ac:dyDescent="0.25">
      <c r="A199" s="121">
        <v>54</v>
      </c>
      <c r="B199" s="122" t="s">
        <v>1582</v>
      </c>
      <c r="C199" s="86" t="s">
        <v>1965</v>
      </c>
      <c r="D199" s="123" t="s">
        <v>1580</v>
      </c>
      <c r="E199" s="123" t="s">
        <v>1778</v>
      </c>
      <c r="F199" s="122" t="s">
        <v>2776</v>
      </c>
      <c r="G199" s="122" t="s">
        <v>2777</v>
      </c>
      <c r="H199" s="122" t="s">
        <v>200</v>
      </c>
      <c r="I199" s="124">
        <v>60421632</v>
      </c>
      <c r="J199" s="124" t="s">
        <v>144</v>
      </c>
      <c r="K199" s="124" t="s">
        <v>2778</v>
      </c>
      <c r="L199" s="124" t="s">
        <v>47</v>
      </c>
      <c r="M199" s="124" t="s">
        <v>47</v>
      </c>
      <c r="N199" s="124" t="s">
        <v>218</v>
      </c>
      <c r="O199" s="124" t="s">
        <v>219</v>
      </c>
      <c r="P199" s="122" t="s">
        <v>1967</v>
      </c>
      <c r="Q199" s="122" t="s">
        <v>117</v>
      </c>
      <c r="R199" s="124" t="s">
        <v>2586</v>
      </c>
      <c r="S199" s="122" t="s">
        <v>783</v>
      </c>
      <c r="T199" s="125" t="s">
        <v>2779</v>
      </c>
      <c r="U199" s="126">
        <v>3144875998</v>
      </c>
      <c r="V199" s="124"/>
      <c r="W199" s="127" t="s">
        <v>236</v>
      </c>
      <c r="X199" s="128" t="s">
        <v>236</v>
      </c>
    </row>
    <row r="200" spans="1:24" ht="25.5" hidden="1" x14ac:dyDescent="0.25">
      <c r="A200" s="121">
        <v>55</v>
      </c>
      <c r="B200" s="122" t="s">
        <v>1582</v>
      </c>
      <c r="C200" s="86" t="s">
        <v>1978</v>
      </c>
      <c r="D200" s="123" t="s">
        <v>1580</v>
      </c>
      <c r="E200" s="123" t="s">
        <v>1581</v>
      </c>
      <c r="F200" s="122" t="s">
        <v>2637</v>
      </c>
      <c r="G200" s="122" t="s">
        <v>2780</v>
      </c>
      <c r="H200" s="122" t="s">
        <v>200</v>
      </c>
      <c r="I200" s="124">
        <v>11370979</v>
      </c>
      <c r="J200" s="124" t="s">
        <v>142</v>
      </c>
      <c r="K200" s="124" t="s">
        <v>2781</v>
      </c>
      <c r="L200" s="124" t="s">
        <v>47</v>
      </c>
      <c r="M200" s="124" t="s">
        <v>47</v>
      </c>
      <c r="N200" s="124" t="s">
        <v>218</v>
      </c>
      <c r="O200" s="124" t="s">
        <v>219</v>
      </c>
      <c r="P200" s="122" t="s">
        <v>1980</v>
      </c>
      <c r="Q200" s="122" t="s">
        <v>117</v>
      </c>
      <c r="R200" s="124" t="s">
        <v>2586</v>
      </c>
      <c r="S200" s="122" t="s">
        <v>785</v>
      </c>
      <c r="T200" s="125" t="s">
        <v>2782</v>
      </c>
      <c r="U200" s="124">
        <v>3209823030</v>
      </c>
      <c r="V200" s="124"/>
      <c r="W200" s="127" t="s">
        <v>236</v>
      </c>
      <c r="X200" s="128" t="s">
        <v>236</v>
      </c>
    </row>
    <row r="201" spans="1:24" ht="25.5" hidden="1" x14ac:dyDescent="0.25">
      <c r="A201" s="121">
        <v>56</v>
      </c>
      <c r="B201" s="122" t="s">
        <v>1582</v>
      </c>
      <c r="C201" s="86" t="s">
        <v>1990</v>
      </c>
      <c r="D201" s="123" t="s">
        <v>1580</v>
      </c>
      <c r="E201" s="123" t="s">
        <v>1581</v>
      </c>
      <c r="F201" s="122" t="s">
        <v>2783</v>
      </c>
      <c r="G201" s="122" t="s">
        <v>2784</v>
      </c>
      <c r="H201" s="122" t="s">
        <v>200</v>
      </c>
      <c r="I201" s="130">
        <v>51953693</v>
      </c>
      <c r="J201" s="124" t="s">
        <v>142</v>
      </c>
      <c r="K201" s="124" t="s">
        <v>2785</v>
      </c>
      <c r="L201" s="124" t="s">
        <v>47</v>
      </c>
      <c r="M201" s="124" t="s">
        <v>47</v>
      </c>
      <c r="N201" s="124" t="s">
        <v>218</v>
      </c>
      <c r="O201" s="124" t="s">
        <v>219</v>
      </c>
      <c r="P201" s="122" t="s">
        <v>1992</v>
      </c>
      <c r="Q201" s="122" t="s">
        <v>117</v>
      </c>
      <c r="R201" s="124" t="s">
        <v>221</v>
      </c>
      <c r="S201" s="122" t="s">
        <v>783</v>
      </c>
      <c r="T201" s="125" t="s">
        <v>2786</v>
      </c>
      <c r="U201" s="124">
        <v>3177865187</v>
      </c>
      <c r="V201" s="124"/>
      <c r="W201" s="127" t="s">
        <v>236</v>
      </c>
      <c r="X201" s="128" t="s">
        <v>236</v>
      </c>
    </row>
    <row r="202" spans="1:24" ht="38.25" hidden="1" x14ac:dyDescent="0.25">
      <c r="A202" s="121">
        <v>57</v>
      </c>
      <c r="B202" s="122" t="s">
        <v>1582</v>
      </c>
      <c r="C202" s="86" t="s">
        <v>1995</v>
      </c>
      <c r="D202" s="123" t="s">
        <v>1580</v>
      </c>
      <c r="E202" s="123" t="s">
        <v>1581</v>
      </c>
      <c r="F202" s="122" t="s">
        <v>2787</v>
      </c>
      <c r="G202" s="122" t="s">
        <v>2788</v>
      </c>
      <c r="H202" s="122" t="s">
        <v>200</v>
      </c>
      <c r="I202" s="124">
        <v>51683044</v>
      </c>
      <c r="J202" s="124" t="s">
        <v>144</v>
      </c>
      <c r="K202" s="124" t="s">
        <v>2728</v>
      </c>
      <c r="L202" s="124" t="s">
        <v>47</v>
      </c>
      <c r="M202" s="124" t="s">
        <v>47</v>
      </c>
      <c r="N202" s="124" t="s">
        <v>218</v>
      </c>
      <c r="O202" s="124" t="s">
        <v>219</v>
      </c>
      <c r="P202" s="122" t="s">
        <v>1997</v>
      </c>
      <c r="Q202" s="122" t="s">
        <v>117</v>
      </c>
      <c r="R202" s="124" t="s">
        <v>2586</v>
      </c>
      <c r="S202" s="122" t="s">
        <v>785</v>
      </c>
      <c r="T202" s="125" t="s">
        <v>2789</v>
      </c>
      <c r="U202" s="130">
        <v>3133322727</v>
      </c>
      <c r="V202" s="124"/>
      <c r="W202" s="127" t="s">
        <v>236</v>
      </c>
      <c r="X202" s="128" t="s">
        <v>236</v>
      </c>
    </row>
    <row r="203" spans="1:24" ht="25.5" hidden="1" x14ac:dyDescent="0.25">
      <c r="A203" s="121">
        <v>58</v>
      </c>
      <c r="B203" s="122" t="s">
        <v>1582</v>
      </c>
      <c r="C203" s="86" t="s">
        <v>2002</v>
      </c>
      <c r="D203" s="123" t="s">
        <v>1580</v>
      </c>
      <c r="E203" s="123" t="s">
        <v>1581</v>
      </c>
      <c r="F203" s="122" t="s">
        <v>2790</v>
      </c>
      <c r="G203" s="122" t="s">
        <v>2791</v>
      </c>
      <c r="H203" s="122" t="s">
        <v>200</v>
      </c>
      <c r="I203" s="124">
        <v>51686484</v>
      </c>
      <c r="J203" s="124" t="s">
        <v>144</v>
      </c>
      <c r="K203" s="124" t="s">
        <v>2728</v>
      </c>
      <c r="L203" s="124" t="s">
        <v>47</v>
      </c>
      <c r="M203" s="124" t="s">
        <v>47</v>
      </c>
      <c r="N203" s="124" t="s">
        <v>218</v>
      </c>
      <c r="O203" s="124" t="s">
        <v>219</v>
      </c>
      <c r="P203" s="122" t="s">
        <v>2004</v>
      </c>
      <c r="Q203" s="122" t="s">
        <v>117</v>
      </c>
      <c r="R203" s="124" t="s">
        <v>2586</v>
      </c>
      <c r="S203" s="122" t="s">
        <v>783</v>
      </c>
      <c r="T203" s="125" t="s">
        <v>2792</v>
      </c>
      <c r="U203" s="86">
        <v>3132657547</v>
      </c>
      <c r="V203" s="124"/>
      <c r="W203" s="127" t="s">
        <v>236</v>
      </c>
      <c r="X203" s="128" t="s">
        <v>236</v>
      </c>
    </row>
    <row r="204" spans="1:24" ht="25.5" hidden="1" x14ac:dyDescent="0.25">
      <c r="A204" s="121">
        <v>59</v>
      </c>
      <c r="B204" s="122" t="s">
        <v>1582</v>
      </c>
      <c r="C204" s="86" t="s">
        <v>2010</v>
      </c>
      <c r="D204" s="123" t="s">
        <v>1591</v>
      </c>
      <c r="E204" s="123" t="s">
        <v>1633</v>
      </c>
      <c r="F204" s="122" t="s">
        <v>2793</v>
      </c>
      <c r="G204" s="122" t="s">
        <v>2794</v>
      </c>
      <c r="H204" s="122" t="s">
        <v>200</v>
      </c>
      <c r="I204" s="124">
        <v>39624588</v>
      </c>
      <c r="J204" s="124" t="s">
        <v>144</v>
      </c>
      <c r="K204" s="124" t="s">
        <v>2795</v>
      </c>
      <c r="L204" s="124" t="s">
        <v>47</v>
      </c>
      <c r="M204" s="124" t="s">
        <v>47</v>
      </c>
      <c r="N204" s="124" t="s">
        <v>218</v>
      </c>
      <c r="O204" s="124" t="s">
        <v>219</v>
      </c>
      <c r="P204" s="122" t="s">
        <v>2011</v>
      </c>
      <c r="Q204" s="122" t="s">
        <v>117</v>
      </c>
      <c r="R204" s="122" t="s">
        <v>233</v>
      </c>
      <c r="S204" s="122" t="s">
        <v>783</v>
      </c>
      <c r="T204" s="125" t="s">
        <v>2796</v>
      </c>
      <c r="U204" s="126">
        <v>3115264073</v>
      </c>
      <c r="V204" s="124"/>
      <c r="W204" s="127" t="s">
        <v>236</v>
      </c>
      <c r="X204" s="128" t="s">
        <v>236</v>
      </c>
    </row>
    <row r="205" spans="1:24" ht="38.25" hidden="1" x14ac:dyDescent="0.25">
      <c r="A205" s="121">
        <v>60</v>
      </c>
      <c r="B205" s="122" t="s">
        <v>1582</v>
      </c>
      <c r="C205" s="86" t="s">
        <v>2016</v>
      </c>
      <c r="D205" s="123" t="s">
        <v>1591</v>
      </c>
      <c r="E205" s="123" t="s">
        <v>1592</v>
      </c>
      <c r="F205" s="122" t="s">
        <v>2797</v>
      </c>
      <c r="G205" s="122" t="s">
        <v>2798</v>
      </c>
      <c r="H205" s="122" t="s">
        <v>200</v>
      </c>
      <c r="I205" s="124">
        <v>1024588823</v>
      </c>
      <c r="J205" s="124" t="s">
        <v>142</v>
      </c>
      <c r="K205" s="124" t="s">
        <v>2799</v>
      </c>
      <c r="L205" s="124" t="s">
        <v>47</v>
      </c>
      <c r="M205" s="124" t="s">
        <v>47</v>
      </c>
      <c r="N205" s="124" t="s">
        <v>218</v>
      </c>
      <c r="O205" s="124" t="s">
        <v>219</v>
      </c>
      <c r="P205" s="122" t="s">
        <v>2017</v>
      </c>
      <c r="Q205" s="122" t="s">
        <v>117</v>
      </c>
      <c r="R205" s="122" t="s">
        <v>233</v>
      </c>
      <c r="S205" s="122" t="s">
        <v>783</v>
      </c>
      <c r="T205" s="125" t="s">
        <v>2800</v>
      </c>
      <c r="U205" s="126">
        <v>3202797302</v>
      </c>
      <c r="V205" s="124"/>
      <c r="W205" s="127" t="s">
        <v>236</v>
      </c>
      <c r="X205" s="128" t="s">
        <v>236</v>
      </c>
    </row>
    <row r="206" spans="1:24" ht="38.25" hidden="1" x14ac:dyDescent="0.25">
      <c r="A206" s="121">
        <v>61</v>
      </c>
      <c r="B206" s="122" t="s">
        <v>1582</v>
      </c>
      <c r="C206" s="86" t="s">
        <v>2019</v>
      </c>
      <c r="D206" s="123" t="s">
        <v>1591</v>
      </c>
      <c r="E206" s="123" t="s">
        <v>1592</v>
      </c>
      <c r="F206" s="122" t="s">
        <v>2801</v>
      </c>
      <c r="G206" s="122" t="s">
        <v>2802</v>
      </c>
      <c r="H206" s="122" t="s">
        <v>200</v>
      </c>
      <c r="I206" s="124">
        <v>1033782602</v>
      </c>
      <c r="J206" s="124" t="s">
        <v>144</v>
      </c>
      <c r="K206" s="124" t="s">
        <v>2803</v>
      </c>
      <c r="L206" s="124" t="s">
        <v>47</v>
      </c>
      <c r="M206" s="124" t="s">
        <v>47</v>
      </c>
      <c r="N206" s="124" t="s">
        <v>218</v>
      </c>
      <c r="O206" s="124" t="s">
        <v>219</v>
      </c>
      <c r="P206" s="122" t="s">
        <v>2021</v>
      </c>
      <c r="Q206" s="122" t="s">
        <v>117</v>
      </c>
      <c r="R206" s="122" t="s">
        <v>233</v>
      </c>
      <c r="S206" s="122" t="s">
        <v>783</v>
      </c>
      <c r="T206" s="125" t="s">
        <v>2804</v>
      </c>
      <c r="U206" s="130">
        <v>3192147998</v>
      </c>
      <c r="V206" s="124"/>
      <c r="W206" s="127" t="s">
        <v>236</v>
      </c>
      <c r="X206" s="128" t="s">
        <v>236</v>
      </c>
    </row>
    <row r="207" spans="1:24" ht="25.5" hidden="1" x14ac:dyDescent="0.25">
      <c r="A207" s="121">
        <v>62</v>
      </c>
      <c r="B207" s="122" t="s">
        <v>1582</v>
      </c>
      <c r="C207" s="86" t="s">
        <v>2022</v>
      </c>
      <c r="D207" s="123" t="s">
        <v>1580</v>
      </c>
      <c r="E207" s="123" t="s">
        <v>1581</v>
      </c>
      <c r="F207" s="122" t="s">
        <v>2805</v>
      </c>
      <c r="G207" s="122" t="s">
        <v>2806</v>
      </c>
      <c r="H207" s="122" t="s">
        <v>200</v>
      </c>
      <c r="I207" s="124">
        <v>1022991638</v>
      </c>
      <c r="J207" s="124" t="s">
        <v>142</v>
      </c>
      <c r="K207" s="124" t="s">
        <v>2807</v>
      </c>
      <c r="L207" s="124" t="s">
        <v>47</v>
      </c>
      <c r="M207" s="124" t="s">
        <v>202</v>
      </c>
      <c r="N207" s="124" t="s">
        <v>218</v>
      </c>
      <c r="O207" s="124" t="s">
        <v>219</v>
      </c>
      <c r="P207" s="122" t="s">
        <v>2024</v>
      </c>
      <c r="Q207" s="122" t="s">
        <v>117</v>
      </c>
      <c r="R207" s="124" t="s">
        <v>2586</v>
      </c>
      <c r="S207" s="122" t="s">
        <v>783</v>
      </c>
      <c r="T207" s="125" t="s">
        <v>2808</v>
      </c>
      <c r="U207" s="124">
        <v>3138504331</v>
      </c>
      <c r="V207" s="124"/>
      <c r="W207" s="127" t="s">
        <v>236</v>
      </c>
      <c r="X207" s="128" t="s">
        <v>236</v>
      </c>
    </row>
    <row r="208" spans="1:24" ht="25.5" hidden="1" x14ac:dyDescent="0.25">
      <c r="A208" s="121">
        <v>63</v>
      </c>
      <c r="B208" s="122" t="s">
        <v>1582</v>
      </c>
      <c r="C208" s="86" t="s">
        <v>2026</v>
      </c>
      <c r="D208" s="123" t="s">
        <v>1580</v>
      </c>
      <c r="E208" s="123" t="s">
        <v>1581</v>
      </c>
      <c r="F208" s="122" t="s">
        <v>2809</v>
      </c>
      <c r="G208" s="122" t="s">
        <v>2810</v>
      </c>
      <c r="H208" s="122" t="s">
        <v>200</v>
      </c>
      <c r="I208" s="124">
        <v>12636913</v>
      </c>
      <c r="J208" s="124" t="s">
        <v>144</v>
      </c>
      <c r="K208" s="124" t="s">
        <v>2811</v>
      </c>
      <c r="L208" s="124" t="s">
        <v>47</v>
      </c>
      <c r="M208" s="124" t="s">
        <v>47</v>
      </c>
      <c r="N208" s="124" t="s">
        <v>218</v>
      </c>
      <c r="O208" s="124" t="s">
        <v>219</v>
      </c>
      <c r="P208" s="122" t="s">
        <v>2027</v>
      </c>
      <c r="Q208" s="122" t="s">
        <v>117</v>
      </c>
      <c r="R208" s="124" t="s">
        <v>2586</v>
      </c>
      <c r="S208" s="122" t="s">
        <v>783</v>
      </c>
      <c r="T208" s="125" t="s">
        <v>2812</v>
      </c>
      <c r="U208" s="126">
        <v>3203669721</v>
      </c>
      <c r="V208" s="124"/>
      <c r="W208" s="127" t="s">
        <v>236</v>
      </c>
      <c r="X208" s="128" t="s">
        <v>236</v>
      </c>
    </row>
    <row r="209" spans="1:24" ht="25.5" hidden="1" x14ac:dyDescent="0.25">
      <c r="A209" s="121">
        <v>64</v>
      </c>
      <c r="B209" s="122" t="s">
        <v>1582</v>
      </c>
      <c r="C209" s="86" t="s">
        <v>2029</v>
      </c>
      <c r="D209" s="123" t="s">
        <v>1580</v>
      </c>
      <c r="E209" s="123" t="s">
        <v>1581</v>
      </c>
      <c r="F209" s="122" t="s">
        <v>2813</v>
      </c>
      <c r="G209" s="122" t="s">
        <v>2814</v>
      </c>
      <c r="H209" s="122" t="s">
        <v>200</v>
      </c>
      <c r="I209" s="124">
        <v>80381861</v>
      </c>
      <c r="J209" s="124" t="s">
        <v>144</v>
      </c>
      <c r="K209" s="124" t="s">
        <v>2815</v>
      </c>
      <c r="L209" s="124" t="s">
        <v>47</v>
      </c>
      <c r="M209" s="124" t="s">
        <v>47</v>
      </c>
      <c r="N209" s="124" t="s">
        <v>218</v>
      </c>
      <c r="O209" s="124" t="s">
        <v>219</v>
      </c>
      <c r="P209" s="122" t="s">
        <v>2031</v>
      </c>
      <c r="Q209" s="122" t="s">
        <v>117</v>
      </c>
      <c r="R209" s="124" t="s">
        <v>2586</v>
      </c>
      <c r="S209" s="122" t="s">
        <v>785</v>
      </c>
      <c r="T209" s="125" t="s">
        <v>2816</v>
      </c>
      <c r="U209" s="124">
        <v>3213074382</v>
      </c>
      <c r="V209" s="124"/>
      <c r="W209" s="127" t="s">
        <v>236</v>
      </c>
      <c r="X209" s="128" t="s">
        <v>236</v>
      </c>
    </row>
    <row r="210" spans="1:24" ht="25.5" hidden="1" x14ac:dyDescent="0.25">
      <c r="A210" s="121">
        <v>65</v>
      </c>
      <c r="B210" s="122" t="s">
        <v>1582</v>
      </c>
      <c r="C210" s="86" t="s">
        <v>2033</v>
      </c>
      <c r="D210" s="123" t="s">
        <v>1580</v>
      </c>
      <c r="E210" s="123" t="s">
        <v>1581</v>
      </c>
      <c r="F210" s="122" t="s">
        <v>2817</v>
      </c>
      <c r="G210" s="122" t="s">
        <v>2818</v>
      </c>
      <c r="H210" s="122" t="s">
        <v>200</v>
      </c>
      <c r="I210" s="124">
        <v>1010176965</v>
      </c>
      <c r="J210" s="124" t="s">
        <v>144</v>
      </c>
      <c r="K210" s="124" t="s">
        <v>2819</v>
      </c>
      <c r="L210" s="124" t="s">
        <v>47</v>
      </c>
      <c r="M210" s="124" t="s">
        <v>47</v>
      </c>
      <c r="N210" s="124" t="s">
        <v>218</v>
      </c>
      <c r="O210" s="124" t="s">
        <v>219</v>
      </c>
      <c r="P210" s="122" t="s">
        <v>2034</v>
      </c>
      <c r="Q210" s="122" t="s">
        <v>117</v>
      </c>
      <c r="R210" s="122" t="s">
        <v>233</v>
      </c>
      <c r="S210" s="122" t="s">
        <v>785</v>
      </c>
      <c r="T210" s="125" t="s">
        <v>2820</v>
      </c>
      <c r="U210" s="126">
        <v>3002760875</v>
      </c>
      <c r="V210" s="124"/>
      <c r="W210" s="127" t="s">
        <v>236</v>
      </c>
      <c r="X210" s="128" t="s">
        <v>236</v>
      </c>
    </row>
    <row r="211" spans="1:24" ht="25.5" hidden="1" x14ac:dyDescent="0.25">
      <c r="A211" s="121">
        <v>66</v>
      </c>
      <c r="B211" s="122" t="s">
        <v>1582</v>
      </c>
      <c r="C211" s="86" t="s">
        <v>2035</v>
      </c>
      <c r="D211" s="123" t="s">
        <v>1580</v>
      </c>
      <c r="E211" s="123" t="s">
        <v>1581</v>
      </c>
      <c r="F211" s="122" t="s">
        <v>2821</v>
      </c>
      <c r="G211" s="122" t="s">
        <v>2822</v>
      </c>
      <c r="H211" s="122" t="s">
        <v>200</v>
      </c>
      <c r="I211" s="124">
        <v>20792637</v>
      </c>
      <c r="J211" s="124" t="s">
        <v>144</v>
      </c>
      <c r="K211" s="124" t="s">
        <v>2736</v>
      </c>
      <c r="L211" s="124" t="s">
        <v>47</v>
      </c>
      <c r="M211" s="124" t="s">
        <v>47</v>
      </c>
      <c r="N211" s="124" t="s">
        <v>218</v>
      </c>
      <c r="O211" s="124" t="s">
        <v>219</v>
      </c>
      <c r="P211" s="122" t="s">
        <v>2037</v>
      </c>
      <c r="Q211" s="122" t="s">
        <v>117</v>
      </c>
      <c r="R211" s="124" t="s">
        <v>2586</v>
      </c>
      <c r="S211" s="122" t="s">
        <v>783</v>
      </c>
      <c r="T211" s="125" t="s">
        <v>2823</v>
      </c>
      <c r="U211" s="126">
        <v>3115695561</v>
      </c>
      <c r="V211" s="124"/>
      <c r="W211" s="127" t="s">
        <v>236</v>
      </c>
      <c r="X211" s="128" t="s">
        <v>236</v>
      </c>
    </row>
    <row r="212" spans="1:24" ht="25.5" hidden="1" x14ac:dyDescent="0.25">
      <c r="A212" s="121">
        <v>67</v>
      </c>
      <c r="B212" s="122" t="s">
        <v>1582</v>
      </c>
      <c r="C212" s="86" t="s">
        <v>2043</v>
      </c>
      <c r="D212" s="123" t="s">
        <v>1580</v>
      </c>
      <c r="E212" s="123" t="s">
        <v>1581</v>
      </c>
      <c r="F212" s="122" t="s">
        <v>2824</v>
      </c>
      <c r="G212" s="122" t="s">
        <v>2771</v>
      </c>
      <c r="H212" s="122" t="s">
        <v>200</v>
      </c>
      <c r="I212" s="124">
        <v>7793320</v>
      </c>
      <c r="J212" s="124" t="s">
        <v>142</v>
      </c>
      <c r="K212" s="124" t="s">
        <v>2627</v>
      </c>
      <c r="L212" s="124" t="s">
        <v>47</v>
      </c>
      <c r="M212" s="124" t="s">
        <v>47</v>
      </c>
      <c r="N212" s="124" t="s">
        <v>218</v>
      </c>
      <c r="O212" s="124" t="s">
        <v>219</v>
      </c>
      <c r="P212" s="122" t="s">
        <v>2045</v>
      </c>
      <c r="Q212" s="122" t="s">
        <v>117</v>
      </c>
      <c r="R212" s="124" t="s">
        <v>2586</v>
      </c>
      <c r="S212" s="122" t="s">
        <v>783</v>
      </c>
      <c r="T212" s="125" t="s">
        <v>2825</v>
      </c>
      <c r="U212" s="130">
        <v>3143849083</v>
      </c>
      <c r="V212" s="124"/>
      <c r="W212" s="127" t="s">
        <v>236</v>
      </c>
      <c r="X212" s="128" t="s">
        <v>236</v>
      </c>
    </row>
    <row r="213" spans="1:24" ht="25.5" hidden="1" x14ac:dyDescent="0.25">
      <c r="A213" s="121">
        <v>68</v>
      </c>
      <c r="B213" s="122" t="s">
        <v>1582</v>
      </c>
      <c r="C213" s="86" t="s">
        <v>2046</v>
      </c>
      <c r="D213" s="123" t="s">
        <v>1580</v>
      </c>
      <c r="E213" s="123" t="s">
        <v>1581</v>
      </c>
      <c r="F213" s="122" t="s">
        <v>2826</v>
      </c>
      <c r="G213" s="122" t="s">
        <v>2827</v>
      </c>
      <c r="H213" s="122" t="s">
        <v>200</v>
      </c>
      <c r="I213" s="124">
        <v>4133999</v>
      </c>
      <c r="J213" s="124" t="s">
        <v>142</v>
      </c>
      <c r="K213" s="124" t="s">
        <v>2671</v>
      </c>
      <c r="L213" s="124" t="s">
        <v>47</v>
      </c>
      <c r="M213" s="124" t="s">
        <v>47</v>
      </c>
      <c r="N213" s="124" t="s">
        <v>218</v>
      </c>
      <c r="O213" s="124" t="s">
        <v>219</v>
      </c>
      <c r="P213" s="122" t="s">
        <v>2048</v>
      </c>
      <c r="Q213" s="122" t="s">
        <v>117</v>
      </c>
      <c r="R213" s="124" t="s">
        <v>2586</v>
      </c>
      <c r="S213" s="122" t="s">
        <v>783</v>
      </c>
      <c r="T213" s="125" t="s">
        <v>2828</v>
      </c>
      <c r="U213" s="126">
        <v>3103398320</v>
      </c>
      <c r="V213" s="124"/>
      <c r="W213" s="127" t="s">
        <v>236</v>
      </c>
      <c r="X213" s="128" t="s">
        <v>236</v>
      </c>
    </row>
    <row r="214" spans="1:24" ht="38.25" hidden="1" x14ac:dyDescent="0.25">
      <c r="A214" s="121">
        <v>69</v>
      </c>
      <c r="B214" s="122" t="s">
        <v>1582</v>
      </c>
      <c r="C214" s="86" t="s">
        <v>2050</v>
      </c>
      <c r="D214" s="123" t="s">
        <v>1580</v>
      </c>
      <c r="E214" s="123" t="s">
        <v>1778</v>
      </c>
      <c r="F214" s="122" t="s">
        <v>2829</v>
      </c>
      <c r="G214" s="122" t="s">
        <v>2830</v>
      </c>
      <c r="H214" s="122" t="s">
        <v>200</v>
      </c>
      <c r="I214" s="124">
        <v>1022941390</v>
      </c>
      <c r="J214" s="124" t="s">
        <v>144</v>
      </c>
      <c r="K214" s="124" t="s">
        <v>2831</v>
      </c>
      <c r="L214" s="124" t="s">
        <v>47</v>
      </c>
      <c r="M214" s="124" t="s">
        <v>47</v>
      </c>
      <c r="N214" s="124" t="s">
        <v>218</v>
      </c>
      <c r="O214" s="124" t="s">
        <v>219</v>
      </c>
      <c r="P214" s="122" t="s">
        <v>2052</v>
      </c>
      <c r="Q214" s="122" t="s">
        <v>229</v>
      </c>
      <c r="R214" s="122" t="s">
        <v>233</v>
      </c>
      <c r="S214" s="122" t="s">
        <v>785</v>
      </c>
      <c r="T214" s="125" t="s">
        <v>2832</v>
      </c>
      <c r="U214" s="126">
        <v>3193342504</v>
      </c>
      <c r="V214" s="124"/>
      <c r="W214" s="127" t="s">
        <v>236</v>
      </c>
      <c r="X214" s="128" t="s">
        <v>236</v>
      </c>
    </row>
    <row r="215" spans="1:24" ht="25.5" hidden="1" x14ac:dyDescent="0.25">
      <c r="A215" s="121">
        <v>70</v>
      </c>
      <c r="B215" s="122" t="s">
        <v>1582</v>
      </c>
      <c r="C215" s="86" t="s">
        <v>2056</v>
      </c>
      <c r="D215" s="123" t="s">
        <v>1580</v>
      </c>
      <c r="E215" s="123" t="s">
        <v>1581</v>
      </c>
      <c r="F215" s="122" t="s">
        <v>2833</v>
      </c>
      <c r="G215" s="122" t="s">
        <v>2834</v>
      </c>
      <c r="H215" s="122" t="s">
        <v>200</v>
      </c>
      <c r="I215" s="124">
        <v>52749169</v>
      </c>
      <c r="J215" s="124" t="s">
        <v>144</v>
      </c>
      <c r="K215" s="124" t="s">
        <v>2631</v>
      </c>
      <c r="L215" s="124" t="s">
        <v>47</v>
      </c>
      <c r="M215" s="124" t="s">
        <v>47</v>
      </c>
      <c r="N215" s="124" t="s">
        <v>218</v>
      </c>
      <c r="O215" s="124" t="s">
        <v>219</v>
      </c>
      <c r="P215" s="122" t="s">
        <v>2057</v>
      </c>
      <c r="Q215" s="122" t="s">
        <v>117</v>
      </c>
      <c r="R215" s="122" t="s">
        <v>233</v>
      </c>
      <c r="S215" s="122" t="s">
        <v>783</v>
      </c>
      <c r="T215" s="125" t="s">
        <v>2835</v>
      </c>
      <c r="U215" s="130">
        <v>3226824204</v>
      </c>
      <c r="V215" s="124"/>
      <c r="W215" s="127" t="s">
        <v>236</v>
      </c>
      <c r="X215" s="128" t="s">
        <v>236</v>
      </c>
    </row>
    <row r="216" spans="1:24" ht="25.5" hidden="1" x14ac:dyDescent="0.25">
      <c r="A216" s="121">
        <v>71</v>
      </c>
      <c r="B216" s="122" t="s">
        <v>1582</v>
      </c>
      <c r="C216" s="86" t="s">
        <v>2059</v>
      </c>
      <c r="D216" s="123" t="s">
        <v>1580</v>
      </c>
      <c r="E216" s="123" t="s">
        <v>432</v>
      </c>
      <c r="F216" s="122" t="s">
        <v>2836</v>
      </c>
      <c r="G216" s="122" t="s">
        <v>2837</v>
      </c>
      <c r="H216" s="122" t="s">
        <v>200</v>
      </c>
      <c r="I216" s="124">
        <v>52093326</v>
      </c>
      <c r="J216" s="124" t="s">
        <v>144</v>
      </c>
      <c r="K216" s="124" t="s">
        <v>2795</v>
      </c>
      <c r="L216" s="124" t="s">
        <v>47</v>
      </c>
      <c r="M216" s="124" t="s">
        <v>47</v>
      </c>
      <c r="N216" s="124" t="s">
        <v>218</v>
      </c>
      <c r="O216" s="124" t="s">
        <v>219</v>
      </c>
      <c r="P216" s="122" t="s">
        <v>2061</v>
      </c>
      <c r="Q216" s="122" t="s">
        <v>117</v>
      </c>
      <c r="R216" s="124" t="s">
        <v>230</v>
      </c>
      <c r="S216" s="122" t="s">
        <v>783</v>
      </c>
      <c r="T216" s="125" t="s">
        <v>2838</v>
      </c>
      <c r="U216" s="126">
        <v>3219416265</v>
      </c>
      <c r="V216" s="124"/>
      <c r="W216" s="127" t="s">
        <v>236</v>
      </c>
      <c r="X216" s="128" t="s">
        <v>236</v>
      </c>
    </row>
    <row r="217" spans="1:24" ht="38.25" hidden="1" x14ac:dyDescent="0.25">
      <c r="A217" s="121">
        <v>72</v>
      </c>
      <c r="B217" s="122" t="s">
        <v>1582</v>
      </c>
      <c r="C217" s="86" t="s">
        <v>2063</v>
      </c>
      <c r="D217" s="123" t="s">
        <v>1580</v>
      </c>
      <c r="E217" s="123" t="s">
        <v>1581</v>
      </c>
      <c r="F217" s="122" t="s">
        <v>2839</v>
      </c>
      <c r="G217" s="122" t="s">
        <v>2840</v>
      </c>
      <c r="H217" s="122" t="s">
        <v>200</v>
      </c>
      <c r="I217" s="124">
        <v>19283665</v>
      </c>
      <c r="J217" s="124" t="s">
        <v>142</v>
      </c>
      <c r="K217" s="124" t="s">
        <v>2841</v>
      </c>
      <c r="L217" s="124" t="s">
        <v>47</v>
      </c>
      <c r="M217" s="124" t="s">
        <v>47</v>
      </c>
      <c r="N217" s="124" t="s">
        <v>218</v>
      </c>
      <c r="O217" s="124" t="s">
        <v>219</v>
      </c>
      <c r="P217" s="122" t="s">
        <v>2065</v>
      </c>
      <c r="Q217" s="122" t="s">
        <v>117</v>
      </c>
      <c r="R217" s="124" t="s">
        <v>2586</v>
      </c>
      <c r="S217" s="122" t="s">
        <v>783</v>
      </c>
      <c r="T217" s="125" t="s">
        <v>2842</v>
      </c>
      <c r="U217" s="126" t="s">
        <v>2843</v>
      </c>
      <c r="V217" s="130">
        <v>7168047</v>
      </c>
      <c r="W217" s="127" t="s">
        <v>236</v>
      </c>
      <c r="X217" s="128" t="s">
        <v>236</v>
      </c>
    </row>
    <row r="218" spans="1:24" ht="25.5" hidden="1" x14ac:dyDescent="0.25">
      <c r="A218" s="121">
        <v>73</v>
      </c>
      <c r="B218" s="122" t="s">
        <v>1582</v>
      </c>
      <c r="C218" s="129" t="s">
        <v>2078</v>
      </c>
      <c r="D218" s="123" t="s">
        <v>1580</v>
      </c>
      <c r="E218" s="123" t="s">
        <v>1581</v>
      </c>
      <c r="F218" s="122" t="s">
        <v>2844</v>
      </c>
      <c r="G218" s="122" t="s">
        <v>2845</v>
      </c>
      <c r="H218" s="122" t="s">
        <v>200</v>
      </c>
      <c r="I218" s="124">
        <v>79147768</v>
      </c>
      <c r="J218" s="124" t="s">
        <v>142</v>
      </c>
      <c r="K218" s="124" t="s">
        <v>2846</v>
      </c>
      <c r="L218" s="124" t="s">
        <v>47</v>
      </c>
      <c r="M218" s="124" t="s">
        <v>47</v>
      </c>
      <c r="N218" s="124" t="s">
        <v>218</v>
      </c>
      <c r="O218" s="124" t="s">
        <v>219</v>
      </c>
      <c r="P218" s="122" t="s">
        <v>2080</v>
      </c>
      <c r="Q218" s="122" t="s">
        <v>117</v>
      </c>
      <c r="R218" s="124" t="s">
        <v>2586</v>
      </c>
      <c r="S218" s="122" t="s">
        <v>785</v>
      </c>
      <c r="T218" s="125" t="s">
        <v>2847</v>
      </c>
      <c r="U218" s="130">
        <v>3112445442</v>
      </c>
      <c r="V218" s="124"/>
      <c r="W218" s="127" t="s">
        <v>236</v>
      </c>
      <c r="X218" s="128" t="s">
        <v>236</v>
      </c>
    </row>
    <row r="219" spans="1:24" ht="25.5" hidden="1" x14ac:dyDescent="0.25">
      <c r="A219" s="121">
        <v>74</v>
      </c>
      <c r="B219" s="122" t="s">
        <v>1582</v>
      </c>
      <c r="C219" s="86" t="s">
        <v>2083</v>
      </c>
      <c r="D219" s="123" t="s">
        <v>1580</v>
      </c>
      <c r="E219" s="123" t="s">
        <v>1581</v>
      </c>
      <c r="F219" s="122" t="s">
        <v>2848</v>
      </c>
      <c r="G219" s="122" t="s">
        <v>2849</v>
      </c>
      <c r="H219" s="122" t="s">
        <v>200</v>
      </c>
      <c r="I219" s="124">
        <v>20484156</v>
      </c>
      <c r="J219" s="124" t="s">
        <v>144</v>
      </c>
      <c r="K219" s="124" t="s">
        <v>2678</v>
      </c>
      <c r="L219" s="124" t="s">
        <v>47</v>
      </c>
      <c r="M219" s="124" t="s">
        <v>47</v>
      </c>
      <c r="N219" s="124" t="s">
        <v>218</v>
      </c>
      <c r="O219" s="124" t="s">
        <v>219</v>
      </c>
      <c r="P219" s="122" t="s">
        <v>2085</v>
      </c>
      <c r="Q219" s="122" t="s">
        <v>117</v>
      </c>
      <c r="R219" s="124" t="s">
        <v>2586</v>
      </c>
      <c r="S219" s="122" t="s">
        <v>785</v>
      </c>
      <c r="T219" s="125" t="s">
        <v>2850</v>
      </c>
      <c r="U219" s="126">
        <v>3213038497</v>
      </c>
      <c r="V219" s="124"/>
      <c r="W219" s="127" t="s">
        <v>236</v>
      </c>
      <c r="X219" s="128" t="s">
        <v>236</v>
      </c>
    </row>
    <row r="220" spans="1:24" ht="25.5" hidden="1" x14ac:dyDescent="0.25">
      <c r="A220" s="121">
        <v>75</v>
      </c>
      <c r="B220" s="122" t="s">
        <v>1582</v>
      </c>
      <c r="C220" s="86" t="s">
        <v>2088</v>
      </c>
      <c r="D220" s="123" t="s">
        <v>1580</v>
      </c>
      <c r="E220" s="123" t="s">
        <v>1581</v>
      </c>
      <c r="F220" s="122" t="s">
        <v>2851</v>
      </c>
      <c r="G220" s="122" t="s">
        <v>2852</v>
      </c>
      <c r="H220" s="122" t="s">
        <v>200</v>
      </c>
      <c r="I220" s="124">
        <v>80363780</v>
      </c>
      <c r="J220" s="124" t="s">
        <v>142</v>
      </c>
      <c r="K220" s="124" t="s">
        <v>2594</v>
      </c>
      <c r="L220" s="124" t="s">
        <v>47</v>
      </c>
      <c r="M220" s="124" t="s">
        <v>47</v>
      </c>
      <c r="N220" s="124" t="s">
        <v>218</v>
      </c>
      <c r="O220" s="124" t="s">
        <v>219</v>
      </c>
      <c r="P220" s="122" t="s">
        <v>2090</v>
      </c>
      <c r="Q220" s="122" t="s">
        <v>117</v>
      </c>
      <c r="R220" s="124" t="s">
        <v>221</v>
      </c>
      <c r="S220" s="122" t="s">
        <v>783</v>
      </c>
      <c r="T220" s="125" t="s">
        <v>2853</v>
      </c>
      <c r="U220" s="124">
        <v>3142088728</v>
      </c>
      <c r="V220" s="124"/>
      <c r="W220" s="127" t="s">
        <v>236</v>
      </c>
      <c r="X220" s="128" t="s">
        <v>236</v>
      </c>
    </row>
    <row r="221" spans="1:24" ht="25.5" hidden="1" x14ac:dyDescent="0.25">
      <c r="A221" s="121">
        <v>76</v>
      </c>
      <c r="B221" s="122" t="s">
        <v>1582</v>
      </c>
      <c r="C221" s="86" t="s">
        <v>2094</v>
      </c>
      <c r="D221" s="123" t="s">
        <v>1580</v>
      </c>
      <c r="E221" s="123" t="s">
        <v>1581</v>
      </c>
      <c r="F221" s="122" t="s">
        <v>2854</v>
      </c>
      <c r="G221" s="122" t="s">
        <v>2855</v>
      </c>
      <c r="H221" s="122" t="s">
        <v>200</v>
      </c>
      <c r="I221" s="124">
        <v>80472219</v>
      </c>
      <c r="J221" s="124" t="s">
        <v>142</v>
      </c>
      <c r="K221" s="124" t="s">
        <v>2856</v>
      </c>
      <c r="L221" s="124" t="s">
        <v>47</v>
      </c>
      <c r="M221" s="124" t="s">
        <v>47</v>
      </c>
      <c r="N221" s="124" t="s">
        <v>218</v>
      </c>
      <c r="O221" s="124" t="s">
        <v>219</v>
      </c>
      <c r="P221" s="122" t="s">
        <v>2096</v>
      </c>
      <c r="Q221" s="122" t="s">
        <v>117</v>
      </c>
      <c r="R221" s="124" t="s">
        <v>2586</v>
      </c>
      <c r="S221" s="122" t="s">
        <v>785</v>
      </c>
      <c r="T221" s="125" t="s">
        <v>2857</v>
      </c>
      <c r="U221" s="135">
        <v>3213308982</v>
      </c>
      <c r="V221" s="124"/>
      <c r="W221" s="127" t="s">
        <v>236</v>
      </c>
      <c r="X221" s="128" t="s">
        <v>236</v>
      </c>
    </row>
    <row r="222" spans="1:24" ht="25.5" hidden="1" x14ac:dyDescent="0.25">
      <c r="A222" s="121">
        <v>77</v>
      </c>
      <c r="B222" s="122" t="s">
        <v>1582</v>
      </c>
      <c r="C222" s="86" t="s">
        <v>2098</v>
      </c>
      <c r="D222" s="123" t="s">
        <v>1580</v>
      </c>
      <c r="E222" s="123" t="s">
        <v>1581</v>
      </c>
      <c r="F222" s="122" t="s">
        <v>2858</v>
      </c>
      <c r="G222" s="122" t="s">
        <v>2859</v>
      </c>
      <c r="H222" s="122" t="s">
        <v>200</v>
      </c>
      <c r="I222" s="124">
        <v>52295063</v>
      </c>
      <c r="J222" s="124" t="s">
        <v>144</v>
      </c>
      <c r="K222" s="124" t="s">
        <v>2642</v>
      </c>
      <c r="L222" s="124" t="s">
        <v>47</v>
      </c>
      <c r="M222" s="124" t="s">
        <v>47</v>
      </c>
      <c r="N222" s="124" t="s">
        <v>218</v>
      </c>
      <c r="O222" s="124" t="s">
        <v>219</v>
      </c>
      <c r="P222" s="122" t="s">
        <v>2100</v>
      </c>
      <c r="Q222" s="122" t="s">
        <v>117</v>
      </c>
      <c r="R222" s="124" t="s">
        <v>2586</v>
      </c>
      <c r="S222" s="122" t="s">
        <v>785</v>
      </c>
      <c r="T222" s="125" t="s">
        <v>2860</v>
      </c>
      <c r="U222" s="124">
        <v>3125529369</v>
      </c>
      <c r="V222" s="124"/>
      <c r="W222" s="127" t="s">
        <v>236</v>
      </c>
      <c r="X222" s="128" t="s">
        <v>236</v>
      </c>
    </row>
    <row r="223" spans="1:24" ht="38.25" hidden="1" x14ac:dyDescent="0.25">
      <c r="A223" s="121">
        <v>78</v>
      </c>
      <c r="B223" s="122" t="s">
        <v>1582</v>
      </c>
      <c r="C223" s="86" t="s">
        <v>2102</v>
      </c>
      <c r="D223" s="123" t="s">
        <v>1580</v>
      </c>
      <c r="E223" s="123" t="s">
        <v>1620</v>
      </c>
      <c r="F223" s="122" t="s">
        <v>2861</v>
      </c>
      <c r="G223" s="122" t="s">
        <v>2862</v>
      </c>
      <c r="H223" s="122" t="s">
        <v>200</v>
      </c>
      <c r="I223" s="124">
        <v>19236871</v>
      </c>
      <c r="J223" s="124" t="s">
        <v>142</v>
      </c>
      <c r="K223" s="124" t="s">
        <v>2608</v>
      </c>
      <c r="L223" s="124" t="s">
        <v>47</v>
      </c>
      <c r="M223" s="124" t="s">
        <v>47</v>
      </c>
      <c r="N223" s="124" t="s">
        <v>218</v>
      </c>
      <c r="O223" s="124" t="s">
        <v>219</v>
      </c>
      <c r="P223" s="122" t="s">
        <v>2104</v>
      </c>
      <c r="Q223" s="122" t="s">
        <v>117</v>
      </c>
      <c r="R223" s="124" t="s">
        <v>221</v>
      </c>
      <c r="S223" s="122" t="s">
        <v>783</v>
      </c>
      <c r="T223" s="125" t="s">
        <v>2863</v>
      </c>
      <c r="U223" s="126">
        <v>3124483232</v>
      </c>
      <c r="V223" s="124"/>
      <c r="W223" s="127" t="s">
        <v>236</v>
      </c>
      <c r="X223" s="128" t="s">
        <v>236</v>
      </c>
    </row>
    <row r="224" spans="1:24" ht="25.5" hidden="1" x14ac:dyDescent="0.25">
      <c r="A224" s="121">
        <v>79</v>
      </c>
      <c r="B224" s="122" t="s">
        <v>1582</v>
      </c>
      <c r="C224" s="86" t="s">
        <v>2114</v>
      </c>
      <c r="D224" s="123" t="s">
        <v>1580</v>
      </c>
      <c r="E224" s="123" t="s">
        <v>1581</v>
      </c>
      <c r="F224" s="122" t="s">
        <v>2864</v>
      </c>
      <c r="G224" s="122" t="s">
        <v>2865</v>
      </c>
      <c r="H224" s="122" t="s">
        <v>200</v>
      </c>
      <c r="I224" s="124">
        <v>80371598</v>
      </c>
      <c r="J224" s="124" t="s">
        <v>142</v>
      </c>
      <c r="K224" s="124" t="s">
        <v>2678</v>
      </c>
      <c r="L224" s="124" t="s">
        <v>47</v>
      </c>
      <c r="M224" s="124" t="s">
        <v>47</v>
      </c>
      <c r="N224" s="124" t="s">
        <v>218</v>
      </c>
      <c r="O224" s="124" t="s">
        <v>219</v>
      </c>
      <c r="P224" s="122" t="s">
        <v>2116</v>
      </c>
      <c r="Q224" s="122" t="s">
        <v>117</v>
      </c>
      <c r="R224" s="124" t="s">
        <v>230</v>
      </c>
      <c r="S224" s="122" t="s">
        <v>783</v>
      </c>
      <c r="T224" s="125" t="s">
        <v>2866</v>
      </c>
      <c r="U224" s="130">
        <v>3124835895</v>
      </c>
      <c r="V224" s="124"/>
      <c r="W224" s="127" t="s">
        <v>236</v>
      </c>
      <c r="X224" s="128" t="s">
        <v>236</v>
      </c>
    </row>
    <row r="225" spans="1:24" ht="38.25" hidden="1" x14ac:dyDescent="0.25">
      <c r="A225" s="121">
        <v>80</v>
      </c>
      <c r="B225" s="122" t="s">
        <v>1582</v>
      </c>
      <c r="C225" s="86" t="s">
        <v>2121</v>
      </c>
      <c r="D225" s="123" t="s">
        <v>1580</v>
      </c>
      <c r="E225" s="123" t="s">
        <v>432</v>
      </c>
      <c r="F225" s="122" t="s">
        <v>2867</v>
      </c>
      <c r="G225" s="122" t="s">
        <v>2868</v>
      </c>
      <c r="H225" s="122" t="s">
        <v>200</v>
      </c>
      <c r="I225" s="124">
        <v>1022412386</v>
      </c>
      <c r="J225" s="124" t="s">
        <v>142</v>
      </c>
      <c r="K225" s="124" t="s">
        <v>2869</v>
      </c>
      <c r="L225" s="124" t="s">
        <v>47</v>
      </c>
      <c r="M225" s="124" t="s">
        <v>188</v>
      </c>
      <c r="N225" s="124" t="s">
        <v>218</v>
      </c>
      <c r="O225" s="124" t="s">
        <v>219</v>
      </c>
      <c r="P225" s="122" t="s">
        <v>2122</v>
      </c>
      <c r="Q225" s="122" t="s">
        <v>117</v>
      </c>
      <c r="R225" s="122" t="s">
        <v>233</v>
      </c>
      <c r="S225" s="122" t="s">
        <v>783</v>
      </c>
      <c r="T225" s="125" t="s">
        <v>2870</v>
      </c>
      <c r="U225" s="126">
        <v>3222348369</v>
      </c>
      <c r="V225" s="124"/>
      <c r="W225" s="127" t="s">
        <v>236</v>
      </c>
      <c r="X225" s="128" t="s">
        <v>236</v>
      </c>
    </row>
    <row r="226" spans="1:24" ht="17.25" hidden="1" customHeight="1" x14ac:dyDescent="0.25">
      <c r="A226" s="121">
        <v>81</v>
      </c>
      <c r="B226" s="122" t="s">
        <v>1582</v>
      </c>
      <c r="C226" s="86" t="s">
        <v>2124</v>
      </c>
      <c r="D226" s="123" t="s">
        <v>1580</v>
      </c>
      <c r="E226" s="123" t="s">
        <v>1581</v>
      </c>
      <c r="F226" s="122" t="s">
        <v>2871</v>
      </c>
      <c r="G226" s="122" t="s">
        <v>2872</v>
      </c>
      <c r="H226" s="122" t="s">
        <v>200</v>
      </c>
      <c r="I226" s="124">
        <v>3098980</v>
      </c>
      <c r="J226" s="124" t="s">
        <v>142</v>
      </c>
      <c r="K226" s="124" t="s">
        <v>2728</v>
      </c>
      <c r="L226" s="124" t="s">
        <v>47</v>
      </c>
      <c r="M226" s="124" t="s">
        <v>47</v>
      </c>
      <c r="N226" s="124" t="s">
        <v>218</v>
      </c>
      <c r="O226" s="124" t="s">
        <v>219</v>
      </c>
      <c r="P226" s="122" t="s">
        <v>2126</v>
      </c>
      <c r="Q226" s="122" t="s">
        <v>117</v>
      </c>
      <c r="R226" s="124" t="s">
        <v>221</v>
      </c>
      <c r="S226" s="122" t="s">
        <v>785</v>
      </c>
      <c r="T226" s="125" t="s">
        <v>2873</v>
      </c>
      <c r="U226" s="126">
        <v>3103381328</v>
      </c>
      <c r="V226" s="124"/>
      <c r="W226" s="127" t="s">
        <v>236</v>
      </c>
      <c r="X226" s="128" t="s">
        <v>236</v>
      </c>
    </row>
    <row r="227" spans="1:24" ht="25.5" hidden="1" x14ac:dyDescent="0.25">
      <c r="A227" s="121">
        <v>82</v>
      </c>
      <c r="B227" s="122" t="s">
        <v>1582</v>
      </c>
      <c r="C227" s="86" t="s">
        <v>2127</v>
      </c>
      <c r="D227" s="123" t="s">
        <v>1580</v>
      </c>
      <c r="E227" s="123" t="s">
        <v>1581</v>
      </c>
      <c r="F227" s="122" t="s">
        <v>2874</v>
      </c>
      <c r="G227" s="122" t="s">
        <v>2875</v>
      </c>
      <c r="H227" s="122" t="s">
        <v>200</v>
      </c>
      <c r="I227" s="124">
        <v>3011893</v>
      </c>
      <c r="J227" s="124" t="s">
        <v>144</v>
      </c>
      <c r="K227" s="124" t="s">
        <v>2876</v>
      </c>
      <c r="L227" s="124" t="s">
        <v>47</v>
      </c>
      <c r="M227" s="124" t="s">
        <v>47</v>
      </c>
      <c r="N227" s="124" t="s">
        <v>218</v>
      </c>
      <c r="O227" s="124" t="s">
        <v>219</v>
      </c>
      <c r="P227" s="122" t="s">
        <v>2129</v>
      </c>
      <c r="Q227" s="122" t="s">
        <v>117</v>
      </c>
      <c r="R227" s="122" t="s">
        <v>233</v>
      </c>
      <c r="S227" s="122" t="s">
        <v>783</v>
      </c>
      <c r="T227" s="125" t="s">
        <v>2877</v>
      </c>
      <c r="U227" s="136">
        <v>3002501999</v>
      </c>
      <c r="V227" s="124"/>
      <c r="W227" s="127" t="s">
        <v>236</v>
      </c>
      <c r="X227" s="128" t="s">
        <v>236</v>
      </c>
    </row>
    <row r="228" spans="1:24" ht="25.5" hidden="1" x14ac:dyDescent="0.25">
      <c r="A228" s="121">
        <v>83</v>
      </c>
      <c r="B228" s="122" t="s">
        <v>1582</v>
      </c>
      <c r="C228" s="86" t="s">
        <v>2131</v>
      </c>
      <c r="D228" s="123" t="s">
        <v>1580</v>
      </c>
      <c r="E228" s="123" t="s">
        <v>432</v>
      </c>
      <c r="F228" s="122" t="s">
        <v>2878</v>
      </c>
      <c r="G228" s="122" t="s">
        <v>2879</v>
      </c>
      <c r="H228" s="122" t="s">
        <v>200</v>
      </c>
      <c r="I228" s="124">
        <v>19387755</v>
      </c>
      <c r="J228" s="124" t="s">
        <v>142</v>
      </c>
      <c r="K228" s="124" t="s">
        <v>2635</v>
      </c>
      <c r="L228" s="124" t="s">
        <v>47</v>
      </c>
      <c r="M228" s="124" t="s">
        <v>47</v>
      </c>
      <c r="N228" s="124" t="s">
        <v>218</v>
      </c>
      <c r="O228" s="124" t="s">
        <v>219</v>
      </c>
      <c r="P228" s="122" t="s">
        <v>2133</v>
      </c>
      <c r="Q228" s="122" t="s">
        <v>117</v>
      </c>
      <c r="R228" s="124" t="s">
        <v>221</v>
      </c>
      <c r="S228" s="122" t="s">
        <v>783</v>
      </c>
      <c r="T228" s="125" t="s">
        <v>2880</v>
      </c>
      <c r="U228" s="126">
        <v>3142460942</v>
      </c>
      <c r="V228" s="124"/>
      <c r="W228" s="127" t="s">
        <v>236</v>
      </c>
      <c r="X228" s="128" t="s">
        <v>236</v>
      </c>
    </row>
    <row r="229" spans="1:24" ht="38.25" hidden="1" x14ac:dyDescent="0.25">
      <c r="A229" s="121">
        <v>84</v>
      </c>
      <c r="B229" s="122" t="s">
        <v>1582</v>
      </c>
      <c r="C229" s="86" t="s">
        <v>2134</v>
      </c>
      <c r="D229" s="123" t="s">
        <v>1580</v>
      </c>
      <c r="E229" s="123" t="s">
        <v>1581</v>
      </c>
      <c r="F229" s="122" t="s">
        <v>2881</v>
      </c>
      <c r="G229" s="122" t="s">
        <v>2882</v>
      </c>
      <c r="H229" s="122" t="s">
        <v>200</v>
      </c>
      <c r="I229" s="124">
        <v>19446086</v>
      </c>
      <c r="J229" s="124" t="s">
        <v>142</v>
      </c>
      <c r="K229" s="124" t="s">
        <v>2674</v>
      </c>
      <c r="L229" s="124" t="s">
        <v>47</v>
      </c>
      <c r="M229" s="124" t="s">
        <v>47</v>
      </c>
      <c r="N229" s="124" t="s">
        <v>218</v>
      </c>
      <c r="O229" s="124" t="s">
        <v>219</v>
      </c>
      <c r="P229" s="122" t="s">
        <v>2135</v>
      </c>
      <c r="Q229" s="122" t="s">
        <v>117</v>
      </c>
      <c r="R229" s="124" t="s">
        <v>2586</v>
      </c>
      <c r="S229" s="122" t="s">
        <v>785</v>
      </c>
      <c r="T229" s="125" t="s">
        <v>2883</v>
      </c>
      <c r="U229" s="126">
        <v>3122008553</v>
      </c>
      <c r="V229" s="124"/>
      <c r="W229" s="127" t="s">
        <v>236</v>
      </c>
      <c r="X229" s="128" t="s">
        <v>236</v>
      </c>
    </row>
    <row r="230" spans="1:24" ht="25.5" hidden="1" x14ac:dyDescent="0.25">
      <c r="A230" s="121">
        <v>85</v>
      </c>
      <c r="B230" s="122" t="s">
        <v>1582</v>
      </c>
      <c r="C230" s="86" t="s">
        <v>2141</v>
      </c>
      <c r="D230" s="123" t="s">
        <v>1580</v>
      </c>
      <c r="E230" s="123" t="s">
        <v>1581</v>
      </c>
      <c r="F230" s="122" t="s">
        <v>2884</v>
      </c>
      <c r="G230" s="122" t="s">
        <v>2885</v>
      </c>
      <c r="H230" s="122" t="s">
        <v>200</v>
      </c>
      <c r="I230" s="124">
        <v>1022944322</v>
      </c>
      <c r="J230" s="124" t="s">
        <v>142</v>
      </c>
      <c r="K230" s="124" t="s">
        <v>2831</v>
      </c>
      <c r="L230" s="124" t="s">
        <v>47</v>
      </c>
      <c r="M230" s="124" t="s">
        <v>188</v>
      </c>
      <c r="N230" s="124" t="s">
        <v>218</v>
      </c>
      <c r="O230" s="124" t="s">
        <v>219</v>
      </c>
      <c r="P230" s="122" t="s">
        <v>2142</v>
      </c>
      <c r="Q230" s="122" t="s">
        <v>117</v>
      </c>
      <c r="R230" s="124" t="s">
        <v>2586</v>
      </c>
      <c r="S230" s="122" t="s">
        <v>783</v>
      </c>
      <c r="T230" s="125" t="s">
        <v>2886</v>
      </c>
      <c r="U230" s="126">
        <v>3213055521</v>
      </c>
      <c r="V230" s="124"/>
      <c r="W230" s="127" t="s">
        <v>236</v>
      </c>
      <c r="X230" s="128" t="s">
        <v>236</v>
      </c>
    </row>
    <row r="231" spans="1:24" ht="25.5" hidden="1" x14ac:dyDescent="0.25">
      <c r="A231" s="121">
        <v>86</v>
      </c>
      <c r="B231" s="122" t="s">
        <v>1582</v>
      </c>
      <c r="C231" s="86" t="s">
        <v>2144</v>
      </c>
      <c r="D231" s="123" t="s">
        <v>1580</v>
      </c>
      <c r="E231" s="123" t="s">
        <v>1581</v>
      </c>
      <c r="F231" s="122" t="s">
        <v>2887</v>
      </c>
      <c r="G231" s="122" t="s">
        <v>2888</v>
      </c>
      <c r="H231" s="122" t="s">
        <v>200</v>
      </c>
      <c r="I231" s="124">
        <v>13811453</v>
      </c>
      <c r="J231" s="124" t="s">
        <v>142</v>
      </c>
      <c r="K231" s="124" t="s">
        <v>2889</v>
      </c>
      <c r="L231" s="124" t="s">
        <v>47</v>
      </c>
      <c r="M231" s="124" t="s">
        <v>47</v>
      </c>
      <c r="N231" s="124" t="s">
        <v>218</v>
      </c>
      <c r="O231" s="124" t="s">
        <v>219</v>
      </c>
      <c r="P231" s="122" t="s">
        <v>2145</v>
      </c>
      <c r="Q231" s="122" t="s">
        <v>117</v>
      </c>
      <c r="R231" s="124" t="s">
        <v>2586</v>
      </c>
      <c r="S231" s="122" t="s">
        <v>783</v>
      </c>
      <c r="T231" s="125" t="s">
        <v>2890</v>
      </c>
      <c r="U231" s="126">
        <v>3194333552</v>
      </c>
      <c r="V231" s="124"/>
      <c r="W231" s="127" t="s">
        <v>236</v>
      </c>
      <c r="X231" s="128" t="s">
        <v>236</v>
      </c>
    </row>
    <row r="232" spans="1:24" ht="25.5" hidden="1" x14ac:dyDescent="0.25">
      <c r="A232" s="121">
        <v>87</v>
      </c>
      <c r="B232" s="122" t="s">
        <v>1582</v>
      </c>
      <c r="C232" s="129" t="s">
        <v>2146</v>
      </c>
      <c r="D232" s="123" t="s">
        <v>1580</v>
      </c>
      <c r="E232" s="123" t="s">
        <v>1581</v>
      </c>
      <c r="F232" s="122" t="s">
        <v>2891</v>
      </c>
      <c r="G232" s="122" t="s">
        <v>2892</v>
      </c>
      <c r="H232" s="122" t="s">
        <v>200</v>
      </c>
      <c r="I232" s="124">
        <v>31840411</v>
      </c>
      <c r="J232" s="124" t="s">
        <v>142</v>
      </c>
      <c r="K232" s="124" t="s">
        <v>2674</v>
      </c>
      <c r="L232" s="124" t="s">
        <v>47</v>
      </c>
      <c r="M232" s="124" t="s">
        <v>47</v>
      </c>
      <c r="N232" s="124" t="s">
        <v>218</v>
      </c>
      <c r="O232" s="124" t="s">
        <v>219</v>
      </c>
      <c r="P232" s="122" t="s">
        <v>2148</v>
      </c>
      <c r="Q232" s="122" t="s">
        <v>117</v>
      </c>
      <c r="R232" s="124" t="s">
        <v>221</v>
      </c>
      <c r="S232" s="122" t="s">
        <v>783</v>
      </c>
      <c r="T232" s="125" t="s">
        <v>2893</v>
      </c>
      <c r="U232" s="130">
        <v>3054524699</v>
      </c>
      <c r="V232" s="130">
        <v>6755978</v>
      </c>
      <c r="W232" s="127" t="s">
        <v>236</v>
      </c>
      <c r="X232" s="128" t="s">
        <v>236</v>
      </c>
    </row>
    <row r="233" spans="1:24" ht="25.5" hidden="1" x14ac:dyDescent="0.25">
      <c r="A233" s="121">
        <v>88</v>
      </c>
      <c r="B233" s="122" t="s">
        <v>1582</v>
      </c>
      <c r="C233" s="86" t="s">
        <v>2150</v>
      </c>
      <c r="D233" s="123" t="s">
        <v>1580</v>
      </c>
      <c r="E233" s="123" t="s">
        <v>1581</v>
      </c>
      <c r="F233" s="122" t="s">
        <v>2894</v>
      </c>
      <c r="G233" s="122" t="s">
        <v>2895</v>
      </c>
      <c r="H233" s="122" t="s">
        <v>200</v>
      </c>
      <c r="I233" s="124">
        <v>41551150</v>
      </c>
      <c r="J233" s="124" t="s">
        <v>144</v>
      </c>
      <c r="K233" s="124" t="s">
        <v>2896</v>
      </c>
      <c r="L233" s="124" t="s">
        <v>47</v>
      </c>
      <c r="M233" s="124" t="s">
        <v>47</v>
      </c>
      <c r="N233" s="124" t="s">
        <v>218</v>
      </c>
      <c r="O233" s="124" t="s">
        <v>219</v>
      </c>
      <c r="P233" s="122" t="s">
        <v>2152</v>
      </c>
      <c r="Q233" s="122" t="s">
        <v>117</v>
      </c>
      <c r="R233" s="124" t="s">
        <v>221</v>
      </c>
      <c r="S233" s="122" t="s">
        <v>783</v>
      </c>
      <c r="T233" s="125" t="s">
        <v>2897</v>
      </c>
      <c r="U233" s="126">
        <v>3208371269</v>
      </c>
      <c r="V233" s="124"/>
      <c r="W233" s="127" t="s">
        <v>236</v>
      </c>
      <c r="X233" s="128" t="s">
        <v>236</v>
      </c>
    </row>
    <row r="234" spans="1:24" ht="25.5" hidden="1" x14ac:dyDescent="0.25">
      <c r="A234" s="121">
        <v>89</v>
      </c>
      <c r="B234" s="122" t="s">
        <v>1582</v>
      </c>
      <c r="C234" s="86" t="s">
        <v>2155</v>
      </c>
      <c r="D234" s="123" t="s">
        <v>1580</v>
      </c>
      <c r="E234" s="123" t="s">
        <v>1581</v>
      </c>
      <c r="F234" s="122" t="s">
        <v>2898</v>
      </c>
      <c r="G234" s="122" t="s">
        <v>2899</v>
      </c>
      <c r="H234" s="122" t="s">
        <v>200</v>
      </c>
      <c r="I234" s="124">
        <v>79703408</v>
      </c>
      <c r="J234" s="124" t="s">
        <v>142</v>
      </c>
      <c r="K234" s="124" t="s">
        <v>2900</v>
      </c>
      <c r="L234" s="124" t="s">
        <v>47</v>
      </c>
      <c r="M234" s="124" t="s">
        <v>47</v>
      </c>
      <c r="N234" s="124" t="s">
        <v>218</v>
      </c>
      <c r="O234" s="124" t="s">
        <v>219</v>
      </c>
      <c r="P234" s="122" t="s">
        <v>2157</v>
      </c>
      <c r="Q234" s="122" t="s">
        <v>117</v>
      </c>
      <c r="R234" s="124" t="s">
        <v>230</v>
      </c>
      <c r="S234" s="122" t="s">
        <v>783</v>
      </c>
      <c r="T234" s="125" t="s">
        <v>2901</v>
      </c>
      <c r="U234" s="126">
        <v>3142492622</v>
      </c>
      <c r="V234" s="124"/>
      <c r="W234" s="127" t="s">
        <v>236</v>
      </c>
      <c r="X234" s="128" t="s">
        <v>236</v>
      </c>
    </row>
    <row r="235" spans="1:24" ht="25.5" hidden="1" x14ac:dyDescent="0.25">
      <c r="A235" s="121">
        <v>90</v>
      </c>
      <c r="B235" s="122" t="s">
        <v>1582</v>
      </c>
      <c r="C235" s="86" t="s">
        <v>2159</v>
      </c>
      <c r="D235" s="123" t="s">
        <v>1580</v>
      </c>
      <c r="E235" s="123" t="s">
        <v>1581</v>
      </c>
      <c r="F235" s="122" t="s">
        <v>2902</v>
      </c>
      <c r="G235" s="122" t="s">
        <v>2903</v>
      </c>
      <c r="H235" s="122" t="s">
        <v>200</v>
      </c>
      <c r="I235" s="124">
        <v>80748398</v>
      </c>
      <c r="J235" s="124" t="s">
        <v>142</v>
      </c>
      <c r="K235" s="124" t="s">
        <v>2900</v>
      </c>
      <c r="L235" s="124" t="s">
        <v>47</v>
      </c>
      <c r="M235" s="124" t="s">
        <v>47</v>
      </c>
      <c r="N235" s="124" t="s">
        <v>218</v>
      </c>
      <c r="O235" s="124" t="s">
        <v>219</v>
      </c>
      <c r="P235" s="122" t="s">
        <v>2160</v>
      </c>
      <c r="Q235" s="122" t="s">
        <v>117</v>
      </c>
      <c r="R235" s="124" t="s">
        <v>230</v>
      </c>
      <c r="S235" s="122" t="s">
        <v>783</v>
      </c>
      <c r="T235" s="125" t="s">
        <v>2904</v>
      </c>
      <c r="U235" s="126">
        <v>3142524853</v>
      </c>
      <c r="V235" s="124"/>
      <c r="W235" s="127" t="s">
        <v>236</v>
      </c>
      <c r="X235" s="128" t="s">
        <v>236</v>
      </c>
    </row>
    <row r="236" spans="1:24" ht="25.5" hidden="1" x14ac:dyDescent="0.25">
      <c r="A236" s="121">
        <v>91</v>
      </c>
      <c r="B236" s="122" t="s">
        <v>1582</v>
      </c>
      <c r="C236" s="86" t="s">
        <v>2163</v>
      </c>
      <c r="D236" s="123" t="s">
        <v>1580</v>
      </c>
      <c r="E236" s="123" t="s">
        <v>1581</v>
      </c>
      <c r="F236" s="122" t="s">
        <v>2905</v>
      </c>
      <c r="G236" s="122" t="s">
        <v>2906</v>
      </c>
      <c r="H236" s="122" t="s">
        <v>200</v>
      </c>
      <c r="I236" s="124">
        <v>53153420</v>
      </c>
      <c r="J236" s="124" t="s">
        <v>144</v>
      </c>
      <c r="K236" s="124" t="s">
        <v>2900</v>
      </c>
      <c r="L236" s="124" t="s">
        <v>47</v>
      </c>
      <c r="M236" s="124" t="s">
        <v>47</v>
      </c>
      <c r="N236" s="124" t="s">
        <v>218</v>
      </c>
      <c r="O236" s="124" t="s">
        <v>219</v>
      </c>
      <c r="P236" s="122" t="s">
        <v>2165</v>
      </c>
      <c r="Q236" s="122" t="s">
        <v>117</v>
      </c>
      <c r="R236" s="122" t="s">
        <v>233</v>
      </c>
      <c r="S236" s="122" t="s">
        <v>785</v>
      </c>
      <c r="T236" s="125" t="s">
        <v>2907</v>
      </c>
      <c r="U236" s="131">
        <v>202008232</v>
      </c>
      <c r="V236" s="124"/>
      <c r="W236" s="127" t="s">
        <v>236</v>
      </c>
      <c r="X236" s="128" t="s">
        <v>236</v>
      </c>
    </row>
    <row r="237" spans="1:24" ht="25.5" hidden="1" x14ac:dyDescent="0.25">
      <c r="A237" s="121">
        <v>92</v>
      </c>
      <c r="B237" s="122" t="s">
        <v>1582</v>
      </c>
      <c r="C237" s="86" t="s">
        <v>2166</v>
      </c>
      <c r="D237" s="123" t="s">
        <v>1580</v>
      </c>
      <c r="E237" s="123" t="s">
        <v>1581</v>
      </c>
      <c r="F237" s="122" t="s">
        <v>2908</v>
      </c>
      <c r="G237" s="122" t="s">
        <v>2909</v>
      </c>
      <c r="H237" s="122" t="s">
        <v>200</v>
      </c>
      <c r="I237" s="124">
        <v>1298318</v>
      </c>
      <c r="J237" s="124" t="s">
        <v>142</v>
      </c>
      <c r="K237" s="124" t="s">
        <v>2703</v>
      </c>
      <c r="L237" s="124" t="s">
        <v>47</v>
      </c>
      <c r="M237" s="124" t="s">
        <v>202</v>
      </c>
      <c r="N237" s="124" t="s">
        <v>218</v>
      </c>
      <c r="O237" s="124" t="s">
        <v>219</v>
      </c>
      <c r="P237" s="122" t="s">
        <v>2167</v>
      </c>
      <c r="Q237" s="122" t="s">
        <v>117</v>
      </c>
      <c r="R237" s="124" t="s">
        <v>221</v>
      </c>
      <c r="S237" s="122" t="s">
        <v>783</v>
      </c>
      <c r="T237" s="125" t="s">
        <v>2910</v>
      </c>
      <c r="U237" s="126">
        <v>3152996828</v>
      </c>
      <c r="V237" s="124"/>
      <c r="W237" s="127" t="s">
        <v>236</v>
      </c>
      <c r="X237" s="128" t="s">
        <v>236</v>
      </c>
    </row>
    <row r="238" spans="1:24" ht="25.5" hidden="1" x14ac:dyDescent="0.25">
      <c r="A238" s="121">
        <v>93</v>
      </c>
      <c r="B238" s="122" t="s">
        <v>1582</v>
      </c>
      <c r="C238" s="86" t="s">
        <v>2169</v>
      </c>
      <c r="D238" s="123" t="s">
        <v>1580</v>
      </c>
      <c r="E238" s="123" t="s">
        <v>1581</v>
      </c>
      <c r="F238" s="122" t="s">
        <v>2911</v>
      </c>
      <c r="G238" s="122" t="s">
        <v>2912</v>
      </c>
      <c r="H238" s="122" t="s">
        <v>200</v>
      </c>
      <c r="I238" s="124">
        <v>13791463</v>
      </c>
      <c r="J238" s="124" t="s">
        <v>142</v>
      </c>
      <c r="K238" s="124" t="s">
        <v>2598</v>
      </c>
      <c r="L238" s="124" t="s">
        <v>47</v>
      </c>
      <c r="M238" s="124" t="s">
        <v>47</v>
      </c>
      <c r="N238" s="124" t="s">
        <v>218</v>
      </c>
      <c r="O238" s="124" t="s">
        <v>219</v>
      </c>
      <c r="P238" s="122" t="s">
        <v>2171</v>
      </c>
      <c r="Q238" s="122" t="s">
        <v>117</v>
      </c>
      <c r="R238" s="124" t="s">
        <v>221</v>
      </c>
      <c r="S238" s="122" t="s">
        <v>785</v>
      </c>
      <c r="T238" s="125" t="s">
        <v>2913</v>
      </c>
      <c r="U238" s="126">
        <v>3105865840</v>
      </c>
      <c r="V238" s="124"/>
      <c r="W238" s="127" t="s">
        <v>236</v>
      </c>
      <c r="X238" s="128" t="s">
        <v>236</v>
      </c>
    </row>
    <row r="239" spans="1:24" ht="25.5" hidden="1" x14ac:dyDescent="0.25">
      <c r="A239" s="121">
        <v>94</v>
      </c>
      <c r="B239" s="122" t="s">
        <v>1582</v>
      </c>
      <c r="C239" s="86" t="s">
        <v>2173</v>
      </c>
      <c r="D239" s="123" t="s">
        <v>1580</v>
      </c>
      <c r="E239" s="123" t="s">
        <v>1581</v>
      </c>
      <c r="F239" s="122" t="s">
        <v>2914</v>
      </c>
      <c r="G239" s="122" t="s">
        <v>2915</v>
      </c>
      <c r="H239" s="122" t="s">
        <v>200</v>
      </c>
      <c r="I239" s="124">
        <v>51870470</v>
      </c>
      <c r="J239" s="124" t="s">
        <v>144</v>
      </c>
      <c r="K239" s="124" t="s">
        <v>2916</v>
      </c>
      <c r="L239" s="124" t="s">
        <v>47</v>
      </c>
      <c r="M239" s="124" t="s">
        <v>47</v>
      </c>
      <c r="N239" s="124" t="s">
        <v>218</v>
      </c>
      <c r="O239" s="124" t="s">
        <v>219</v>
      </c>
      <c r="P239" s="122" t="s">
        <v>2175</v>
      </c>
      <c r="Q239" s="122" t="s">
        <v>117</v>
      </c>
      <c r="R239" s="124" t="s">
        <v>2600</v>
      </c>
      <c r="S239" s="122" t="s">
        <v>783</v>
      </c>
      <c r="T239" s="125" t="s">
        <v>2917</v>
      </c>
      <c r="U239" s="126">
        <v>3103162863</v>
      </c>
      <c r="V239" s="124"/>
      <c r="W239" s="127" t="s">
        <v>236</v>
      </c>
      <c r="X239" s="128" t="s">
        <v>236</v>
      </c>
    </row>
    <row r="240" spans="1:24" ht="25.5" hidden="1" x14ac:dyDescent="0.25">
      <c r="A240" s="121">
        <v>95</v>
      </c>
      <c r="B240" s="122" t="s">
        <v>1582</v>
      </c>
      <c r="C240" s="86" t="s">
        <v>2176</v>
      </c>
      <c r="D240" s="123" t="s">
        <v>1580</v>
      </c>
      <c r="E240" s="123" t="s">
        <v>1581</v>
      </c>
      <c r="F240" s="122" t="s">
        <v>2918</v>
      </c>
      <c r="G240" s="122" t="s">
        <v>2919</v>
      </c>
      <c r="H240" s="122" t="s">
        <v>200</v>
      </c>
      <c r="I240" s="124">
        <v>20590309</v>
      </c>
      <c r="J240" s="124" t="s">
        <v>144</v>
      </c>
      <c r="K240" s="124" t="s">
        <v>2714</v>
      </c>
      <c r="L240" s="124" t="s">
        <v>47</v>
      </c>
      <c r="M240" s="124" t="s">
        <v>47</v>
      </c>
      <c r="N240" s="124" t="s">
        <v>218</v>
      </c>
      <c r="O240" s="124" t="s">
        <v>219</v>
      </c>
      <c r="P240" s="122" t="s">
        <v>2178</v>
      </c>
      <c r="Q240" s="122" t="s">
        <v>117</v>
      </c>
      <c r="R240" s="124" t="s">
        <v>2586</v>
      </c>
      <c r="S240" s="122" t="s">
        <v>783</v>
      </c>
      <c r="T240" s="125" t="s">
        <v>2920</v>
      </c>
      <c r="U240" s="126">
        <v>3125316825</v>
      </c>
      <c r="V240" s="124"/>
      <c r="W240" s="127" t="s">
        <v>236</v>
      </c>
      <c r="X240" s="128" t="s">
        <v>236</v>
      </c>
    </row>
    <row r="241" spans="1:24" ht="25.5" hidden="1" x14ac:dyDescent="0.25">
      <c r="A241" s="121">
        <v>96</v>
      </c>
      <c r="B241" s="122" t="s">
        <v>1582</v>
      </c>
      <c r="C241" s="86" t="s">
        <v>2179</v>
      </c>
      <c r="D241" s="123" t="s">
        <v>1580</v>
      </c>
      <c r="E241" s="123" t="s">
        <v>1581</v>
      </c>
      <c r="F241" s="122" t="s">
        <v>1300</v>
      </c>
      <c r="G241" s="122" t="s">
        <v>2921</v>
      </c>
      <c r="H241" s="122" t="s">
        <v>200</v>
      </c>
      <c r="I241" s="124">
        <v>41623057</v>
      </c>
      <c r="J241" s="124" t="s">
        <v>144</v>
      </c>
      <c r="K241" s="124" t="s">
        <v>2608</v>
      </c>
      <c r="L241" s="124" t="s">
        <v>36</v>
      </c>
      <c r="M241" s="124" t="s">
        <v>47</v>
      </c>
      <c r="N241" s="124" t="s">
        <v>218</v>
      </c>
      <c r="O241" s="124" t="s">
        <v>219</v>
      </c>
      <c r="P241" s="122" t="s">
        <v>2181</v>
      </c>
      <c r="Q241" s="122" t="s">
        <v>117</v>
      </c>
      <c r="R241" s="124" t="s">
        <v>221</v>
      </c>
      <c r="S241" s="122" t="s">
        <v>783</v>
      </c>
      <c r="T241" s="125" t="s">
        <v>2922</v>
      </c>
      <c r="U241" s="130">
        <v>3115341646</v>
      </c>
      <c r="V241" s="124"/>
      <c r="W241" s="127" t="s">
        <v>236</v>
      </c>
      <c r="X241" s="128" t="s">
        <v>236</v>
      </c>
    </row>
    <row r="242" spans="1:24" ht="25.5" hidden="1" x14ac:dyDescent="0.25">
      <c r="A242" s="121">
        <v>97</v>
      </c>
      <c r="B242" s="122" t="s">
        <v>1582</v>
      </c>
      <c r="C242" s="86" t="s">
        <v>2183</v>
      </c>
      <c r="D242" s="123" t="s">
        <v>1580</v>
      </c>
      <c r="E242" s="123" t="s">
        <v>1581</v>
      </c>
      <c r="F242" s="122" t="s">
        <v>2854</v>
      </c>
      <c r="G242" s="122" t="s">
        <v>2923</v>
      </c>
      <c r="H242" s="122" t="s">
        <v>200</v>
      </c>
      <c r="I242" s="124">
        <v>93121724</v>
      </c>
      <c r="J242" s="124" t="s">
        <v>142</v>
      </c>
      <c r="K242" s="124" t="s">
        <v>2714</v>
      </c>
      <c r="L242" s="124" t="s">
        <v>47</v>
      </c>
      <c r="M242" s="124" t="s">
        <v>47</v>
      </c>
      <c r="N242" s="124" t="s">
        <v>218</v>
      </c>
      <c r="O242" s="124" t="s">
        <v>219</v>
      </c>
      <c r="P242" s="122" t="s">
        <v>2185</v>
      </c>
      <c r="Q242" s="122" t="s">
        <v>117</v>
      </c>
      <c r="R242" s="124" t="s">
        <v>2586</v>
      </c>
      <c r="S242" s="122" t="s">
        <v>783</v>
      </c>
      <c r="T242" s="125" t="s">
        <v>2924</v>
      </c>
      <c r="U242" s="137">
        <v>3143926120</v>
      </c>
      <c r="V242" s="124"/>
      <c r="W242" s="127" t="s">
        <v>236</v>
      </c>
      <c r="X242" s="128" t="s">
        <v>236</v>
      </c>
    </row>
    <row r="243" spans="1:24" ht="38.25" hidden="1" x14ac:dyDescent="0.25">
      <c r="A243" s="121">
        <v>98</v>
      </c>
      <c r="B243" s="122" t="s">
        <v>1582</v>
      </c>
      <c r="C243" s="86" t="s">
        <v>2188</v>
      </c>
      <c r="D243" s="123" t="s">
        <v>1580</v>
      </c>
      <c r="E243" s="123" t="s">
        <v>1581</v>
      </c>
      <c r="F243" s="122" t="s">
        <v>2925</v>
      </c>
      <c r="G243" s="122" t="s">
        <v>2926</v>
      </c>
      <c r="H243" s="122" t="s">
        <v>200</v>
      </c>
      <c r="I243" s="124">
        <v>35468534</v>
      </c>
      <c r="J243" s="124" t="s">
        <v>144</v>
      </c>
      <c r="K243" s="124" t="s">
        <v>2635</v>
      </c>
      <c r="L243" s="124" t="s">
        <v>47</v>
      </c>
      <c r="M243" s="124" t="s">
        <v>47</v>
      </c>
      <c r="N243" s="124" t="s">
        <v>218</v>
      </c>
      <c r="O243" s="124" t="s">
        <v>219</v>
      </c>
      <c r="P243" s="122" t="s">
        <v>2189</v>
      </c>
      <c r="Q243" s="122" t="s">
        <v>117</v>
      </c>
      <c r="R243" s="124" t="s">
        <v>2586</v>
      </c>
      <c r="S243" s="122" t="s">
        <v>783</v>
      </c>
      <c r="T243" s="125" t="s">
        <v>2927</v>
      </c>
      <c r="U243" s="126">
        <v>3203045108</v>
      </c>
      <c r="V243" s="130">
        <v>7663250</v>
      </c>
      <c r="W243" s="127" t="s">
        <v>236</v>
      </c>
      <c r="X243" s="128" t="s">
        <v>236</v>
      </c>
    </row>
    <row r="244" spans="1:24" ht="25.5" hidden="1" x14ac:dyDescent="0.25">
      <c r="A244" s="121">
        <v>99</v>
      </c>
      <c r="B244" s="122" t="s">
        <v>1582</v>
      </c>
      <c r="C244" s="86" t="s">
        <v>2190</v>
      </c>
      <c r="D244" s="123" t="s">
        <v>1580</v>
      </c>
      <c r="E244" s="123" t="s">
        <v>1581</v>
      </c>
      <c r="F244" s="122" t="s">
        <v>2928</v>
      </c>
      <c r="G244" s="122" t="s">
        <v>2929</v>
      </c>
      <c r="H244" s="122" t="s">
        <v>200</v>
      </c>
      <c r="I244" s="124">
        <v>52130967</v>
      </c>
      <c r="J244" s="124" t="s">
        <v>142</v>
      </c>
      <c r="K244" s="124" t="s">
        <v>2598</v>
      </c>
      <c r="L244" s="124" t="s">
        <v>47</v>
      </c>
      <c r="M244" s="124" t="s">
        <v>47</v>
      </c>
      <c r="N244" s="124" t="s">
        <v>218</v>
      </c>
      <c r="O244" s="124" t="s">
        <v>219</v>
      </c>
      <c r="P244" s="122" t="s">
        <v>2192</v>
      </c>
      <c r="Q244" s="122" t="s">
        <v>117</v>
      </c>
      <c r="R244" s="124" t="s">
        <v>230</v>
      </c>
      <c r="S244" s="122" t="s">
        <v>783</v>
      </c>
      <c r="T244" s="125" t="s">
        <v>2930</v>
      </c>
      <c r="U244" s="126">
        <v>3054476884</v>
      </c>
      <c r="V244" s="124"/>
      <c r="W244" s="127" t="s">
        <v>236</v>
      </c>
      <c r="X244" s="128" t="s">
        <v>236</v>
      </c>
    </row>
    <row r="245" spans="1:24" ht="25.5" hidden="1" x14ac:dyDescent="0.25">
      <c r="A245" s="121">
        <v>100</v>
      </c>
      <c r="B245" s="122" t="s">
        <v>1582</v>
      </c>
      <c r="C245" s="86" t="s">
        <v>2194</v>
      </c>
      <c r="D245" s="123" t="s">
        <v>1580</v>
      </c>
      <c r="E245" s="123" t="s">
        <v>1581</v>
      </c>
      <c r="F245" s="122" t="s">
        <v>1130</v>
      </c>
      <c r="G245" s="122" t="s">
        <v>2931</v>
      </c>
      <c r="H245" s="122" t="s">
        <v>200</v>
      </c>
      <c r="I245" s="124">
        <v>79462963</v>
      </c>
      <c r="J245" s="124" t="s">
        <v>142</v>
      </c>
      <c r="K245" s="124" t="s">
        <v>2678</v>
      </c>
      <c r="L245" s="124" t="s">
        <v>47</v>
      </c>
      <c r="M245" s="124" t="s">
        <v>47</v>
      </c>
      <c r="N245" s="124" t="s">
        <v>218</v>
      </c>
      <c r="O245" s="124" t="s">
        <v>219</v>
      </c>
      <c r="P245" s="122" t="s">
        <v>2195</v>
      </c>
      <c r="Q245" s="122" t="s">
        <v>117</v>
      </c>
      <c r="R245" s="122" t="s">
        <v>233</v>
      </c>
      <c r="S245" s="122" t="s">
        <v>783</v>
      </c>
      <c r="T245" s="125" t="s">
        <v>2932</v>
      </c>
      <c r="U245" s="126">
        <v>3002754468</v>
      </c>
      <c r="V245" s="124"/>
      <c r="W245" s="127" t="s">
        <v>236</v>
      </c>
      <c r="X245" s="128" t="s">
        <v>236</v>
      </c>
    </row>
    <row r="246" spans="1:24" ht="25.5" hidden="1" x14ac:dyDescent="0.25">
      <c r="A246" s="121">
        <v>101</v>
      </c>
      <c r="B246" s="122" t="s">
        <v>1582</v>
      </c>
      <c r="C246" s="86" t="s">
        <v>2197</v>
      </c>
      <c r="D246" s="123" t="s">
        <v>1580</v>
      </c>
      <c r="E246" s="123" t="s">
        <v>1581</v>
      </c>
      <c r="F246" s="122" t="s">
        <v>2933</v>
      </c>
      <c r="G246" s="122" t="s">
        <v>2934</v>
      </c>
      <c r="H246" s="122" t="s">
        <v>200</v>
      </c>
      <c r="I246" s="124">
        <v>79258406</v>
      </c>
      <c r="J246" s="124" t="s">
        <v>142</v>
      </c>
      <c r="K246" s="124" t="s">
        <v>2728</v>
      </c>
      <c r="L246" s="124" t="s">
        <v>47</v>
      </c>
      <c r="M246" s="124" t="s">
        <v>47</v>
      </c>
      <c r="N246" s="124" t="s">
        <v>218</v>
      </c>
      <c r="O246" s="124" t="s">
        <v>219</v>
      </c>
      <c r="P246" s="122" t="s">
        <v>2199</v>
      </c>
      <c r="Q246" s="122" t="s">
        <v>117</v>
      </c>
      <c r="R246" s="124" t="s">
        <v>2586</v>
      </c>
      <c r="S246" s="122" t="s">
        <v>783</v>
      </c>
      <c r="T246" s="125" t="s">
        <v>2935</v>
      </c>
      <c r="U246" s="130">
        <v>3143772039</v>
      </c>
      <c r="V246" s="124"/>
      <c r="W246" s="127" t="s">
        <v>236</v>
      </c>
      <c r="X246" s="128" t="s">
        <v>236</v>
      </c>
    </row>
    <row r="247" spans="1:24" ht="25.5" hidden="1" x14ac:dyDescent="0.25">
      <c r="A247" s="121">
        <v>102</v>
      </c>
      <c r="B247" s="122" t="s">
        <v>1582</v>
      </c>
      <c r="C247" s="86" t="s">
        <v>2201</v>
      </c>
      <c r="D247" s="123" t="s">
        <v>1580</v>
      </c>
      <c r="E247" s="123" t="s">
        <v>1581</v>
      </c>
      <c r="F247" s="122" t="s">
        <v>2936</v>
      </c>
      <c r="G247" s="122" t="s">
        <v>2937</v>
      </c>
      <c r="H247" s="122" t="s">
        <v>200</v>
      </c>
      <c r="I247" s="124">
        <v>19262294</v>
      </c>
      <c r="J247" s="124" t="s">
        <v>142</v>
      </c>
      <c r="K247" s="124" t="s">
        <v>2612</v>
      </c>
      <c r="L247" s="124" t="s">
        <v>47</v>
      </c>
      <c r="M247" s="124" t="s">
        <v>47</v>
      </c>
      <c r="N247" s="124" t="s">
        <v>218</v>
      </c>
      <c r="O247" s="124" t="s">
        <v>219</v>
      </c>
      <c r="P247" s="122" t="s">
        <v>2203</v>
      </c>
      <c r="Q247" s="122" t="s">
        <v>117</v>
      </c>
      <c r="R247" s="124" t="s">
        <v>230</v>
      </c>
      <c r="S247" s="122" t="s">
        <v>783</v>
      </c>
      <c r="T247" s="125" t="s">
        <v>2938</v>
      </c>
      <c r="U247" s="138">
        <v>3222689579</v>
      </c>
      <c r="V247" s="124"/>
      <c r="W247" s="127" t="s">
        <v>236</v>
      </c>
      <c r="X247" s="128" t="s">
        <v>236</v>
      </c>
    </row>
    <row r="248" spans="1:24" ht="25.5" hidden="1" x14ac:dyDescent="0.25">
      <c r="A248" s="121">
        <v>103</v>
      </c>
      <c r="B248" s="122" t="s">
        <v>1582</v>
      </c>
      <c r="C248" s="86" t="s">
        <v>2205</v>
      </c>
      <c r="D248" s="123" t="s">
        <v>1580</v>
      </c>
      <c r="E248" s="123" t="s">
        <v>1581</v>
      </c>
      <c r="F248" s="122" t="s">
        <v>2939</v>
      </c>
      <c r="G248" s="122" t="s">
        <v>2940</v>
      </c>
      <c r="H248" s="122" t="s">
        <v>200</v>
      </c>
      <c r="I248" s="124">
        <v>1023019741</v>
      </c>
      <c r="J248" s="124" t="s">
        <v>144</v>
      </c>
      <c r="K248" s="124" t="s">
        <v>2869</v>
      </c>
      <c r="L248" s="124" t="s">
        <v>47</v>
      </c>
      <c r="M248" s="124" t="s">
        <v>47</v>
      </c>
      <c r="N248" s="124" t="s">
        <v>218</v>
      </c>
      <c r="O248" s="124" t="s">
        <v>219</v>
      </c>
      <c r="P248" s="122" t="s">
        <v>2207</v>
      </c>
      <c r="Q248" s="122" t="s">
        <v>229</v>
      </c>
      <c r="R248" s="122" t="s">
        <v>233</v>
      </c>
      <c r="S248" s="122" t="s">
        <v>785</v>
      </c>
      <c r="T248" s="125" t="s">
        <v>2941</v>
      </c>
      <c r="U248" s="124">
        <v>3208991563</v>
      </c>
      <c r="V248" s="124"/>
      <c r="W248" s="127" t="s">
        <v>236</v>
      </c>
      <c r="X248" s="128" t="s">
        <v>236</v>
      </c>
    </row>
    <row r="249" spans="1:24" ht="25.5" hidden="1" x14ac:dyDescent="0.25">
      <c r="A249" s="121">
        <v>104</v>
      </c>
      <c r="B249" s="122" t="s">
        <v>1582</v>
      </c>
      <c r="C249" s="86" t="s">
        <v>2209</v>
      </c>
      <c r="D249" s="123" t="s">
        <v>1580</v>
      </c>
      <c r="E249" s="123" t="s">
        <v>1581</v>
      </c>
      <c r="F249" s="122" t="s">
        <v>2942</v>
      </c>
      <c r="G249" s="122" t="s">
        <v>2943</v>
      </c>
      <c r="H249" s="122" t="s">
        <v>200</v>
      </c>
      <c r="I249" s="124">
        <v>1012405742</v>
      </c>
      <c r="J249" s="124" t="s">
        <v>142</v>
      </c>
      <c r="K249" s="124" t="s">
        <v>2944</v>
      </c>
      <c r="L249" s="124" t="s">
        <v>47</v>
      </c>
      <c r="M249" s="124" t="s">
        <v>47</v>
      </c>
      <c r="N249" s="124" t="s">
        <v>218</v>
      </c>
      <c r="O249" s="124" t="s">
        <v>219</v>
      </c>
      <c r="P249" s="122" t="s">
        <v>2211</v>
      </c>
      <c r="Q249" s="122" t="s">
        <v>229</v>
      </c>
      <c r="R249" s="124" t="s">
        <v>2586</v>
      </c>
      <c r="S249" s="122" t="s">
        <v>783</v>
      </c>
      <c r="T249" s="125" t="s">
        <v>2945</v>
      </c>
      <c r="U249" s="124">
        <v>3224324321</v>
      </c>
      <c r="V249" s="124"/>
      <c r="W249" s="127" t="s">
        <v>236</v>
      </c>
      <c r="X249" s="128" t="s">
        <v>236</v>
      </c>
    </row>
    <row r="250" spans="1:24" ht="25.5" hidden="1" x14ac:dyDescent="0.25">
      <c r="A250" s="121">
        <v>105</v>
      </c>
      <c r="B250" s="122" t="s">
        <v>1582</v>
      </c>
      <c r="C250" s="86" t="s">
        <v>2213</v>
      </c>
      <c r="D250" s="123" t="s">
        <v>1580</v>
      </c>
      <c r="E250" s="123" t="s">
        <v>1581</v>
      </c>
      <c r="F250" s="122" t="s">
        <v>2946</v>
      </c>
      <c r="G250" s="122" t="s">
        <v>2947</v>
      </c>
      <c r="H250" s="122" t="s">
        <v>200</v>
      </c>
      <c r="I250" s="124">
        <v>52035511</v>
      </c>
      <c r="J250" s="124" t="s">
        <v>144</v>
      </c>
      <c r="K250" s="124" t="s">
        <v>2671</v>
      </c>
      <c r="L250" s="124" t="s">
        <v>47</v>
      </c>
      <c r="M250" s="124" t="s">
        <v>47</v>
      </c>
      <c r="N250" s="124" t="s">
        <v>218</v>
      </c>
      <c r="O250" s="124" t="s">
        <v>219</v>
      </c>
      <c r="P250" s="122" t="s">
        <v>2215</v>
      </c>
      <c r="Q250" s="122" t="s">
        <v>117</v>
      </c>
      <c r="R250" s="124" t="s">
        <v>230</v>
      </c>
      <c r="S250" s="122" t="s">
        <v>783</v>
      </c>
      <c r="T250" s="125" t="s">
        <v>2948</v>
      </c>
      <c r="U250" s="126">
        <v>3133481078</v>
      </c>
      <c r="V250" s="124"/>
      <c r="W250" s="127" t="s">
        <v>236</v>
      </c>
      <c r="X250" s="128" t="s">
        <v>236</v>
      </c>
    </row>
    <row r="251" spans="1:24" ht="25.5" hidden="1" x14ac:dyDescent="0.25">
      <c r="A251" s="121">
        <v>106</v>
      </c>
      <c r="B251" s="122" t="s">
        <v>1582</v>
      </c>
      <c r="C251" s="86" t="s">
        <v>2216</v>
      </c>
      <c r="D251" s="123" t="s">
        <v>1580</v>
      </c>
      <c r="E251" s="123" t="s">
        <v>1778</v>
      </c>
      <c r="F251" s="122" t="s">
        <v>2949</v>
      </c>
      <c r="G251" s="122" t="s">
        <v>2950</v>
      </c>
      <c r="H251" s="122" t="s">
        <v>200</v>
      </c>
      <c r="I251" s="124">
        <v>52239292</v>
      </c>
      <c r="J251" s="124" t="s">
        <v>144</v>
      </c>
      <c r="K251" s="124" t="s">
        <v>2753</v>
      </c>
      <c r="L251" s="124" t="s">
        <v>47</v>
      </c>
      <c r="M251" s="124" t="s">
        <v>47</v>
      </c>
      <c r="N251" s="124" t="s">
        <v>218</v>
      </c>
      <c r="O251" s="124" t="s">
        <v>219</v>
      </c>
      <c r="P251" s="122" t="s">
        <v>2217</v>
      </c>
      <c r="Q251" s="122" t="s">
        <v>117</v>
      </c>
      <c r="R251" s="124" t="s">
        <v>2586</v>
      </c>
      <c r="S251" s="122" t="s">
        <v>785</v>
      </c>
      <c r="T251" s="125" t="s">
        <v>2951</v>
      </c>
      <c r="U251" s="126">
        <v>3102721453</v>
      </c>
      <c r="V251" s="124"/>
      <c r="W251" s="127" t="s">
        <v>236</v>
      </c>
      <c r="X251" s="128" t="s">
        <v>236</v>
      </c>
    </row>
    <row r="252" spans="1:24" ht="25.5" hidden="1" x14ac:dyDescent="0.25">
      <c r="A252" s="121">
        <v>107</v>
      </c>
      <c r="B252" s="122" t="s">
        <v>1582</v>
      </c>
      <c r="C252" s="86" t="s">
        <v>2225</v>
      </c>
      <c r="D252" s="123" t="s">
        <v>1580</v>
      </c>
      <c r="E252" s="123" t="s">
        <v>1581</v>
      </c>
      <c r="F252" s="122" t="s">
        <v>2952</v>
      </c>
      <c r="G252" s="122" t="s">
        <v>2953</v>
      </c>
      <c r="H252" s="122" t="s">
        <v>200</v>
      </c>
      <c r="I252" s="124">
        <v>17121664</v>
      </c>
      <c r="J252" s="124" t="s">
        <v>142</v>
      </c>
      <c r="K252" s="124" t="s">
        <v>2954</v>
      </c>
      <c r="L252" s="124" t="s">
        <v>47</v>
      </c>
      <c r="M252" s="124" t="s">
        <v>47</v>
      </c>
      <c r="N252" s="124" t="s">
        <v>218</v>
      </c>
      <c r="O252" s="124" t="s">
        <v>219</v>
      </c>
      <c r="P252" s="122" t="s">
        <v>2227</v>
      </c>
      <c r="Q252" s="122" t="s">
        <v>117</v>
      </c>
      <c r="R252" s="124" t="s">
        <v>2586</v>
      </c>
      <c r="S252" s="122" t="s">
        <v>783</v>
      </c>
      <c r="T252" s="125" t="s">
        <v>2955</v>
      </c>
      <c r="U252" s="126">
        <v>3138588752</v>
      </c>
      <c r="V252" s="124"/>
      <c r="W252" s="127" t="s">
        <v>236</v>
      </c>
      <c r="X252" s="128" t="s">
        <v>236</v>
      </c>
    </row>
    <row r="253" spans="1:24" ht="25.5" hidden="1" x14ac:dyDescent="0.25">
      <c r="A253" s="121">
        <v>108</v>
      </c>
      <c r="B253" s="122" t="s">
        <v>1582</v>
      </c>
      <c r="C253" s="86" t="s">
        <v>2229</v>
      </c>
      <c r="D253" s="123" t="s">
        <v>1580</v>
      </c>
      <c r="E253" s="123" t="s">
        <v>1581</v>
      </c>
      <c r="F253" s="122" t="s">
        <v>2956</v>
      </c>
      <c r="G253" s="122" t="s">
        <v>2957</v>
      </c>
      <c r="H253" s="122" t="s">
        <v>200</v>
      </c>
      <c r="I253" s="124">
        <v>52299253</v>
      </c>
      <c r="J253" s="124" t="s">
        <v>144</v>
      </c>
      <c r="K253" s="124" t="s">
        <v>2795</v>
      </c>
      <c r="L253" s="124" t="s">
        <v>47</v>
      </c>
      <c r="M253" s="124" t="s">
        <v>47</v>
      </c>
      <c r="N253" s="124" t="s">
        <v>218</v>
      </c>
      <c r="O253" s="124" t="s">
        <v>219</v>
      </c>
      <c r="P253" s="122" t="s">
        <v>2231</v>
      </c>
      <c r="Q253" s="122" t="s">
        <v>117</v>
      </c>
      <c r="R253" s="122" t="s">
        <v>233</v>
      </c>
      <c r="S253" s="122" t="s">
        <v>783</v>
      </c>
      <c r="T253" s="125" t="s">
        <v>2958</v>
      </c>
      <c r="U253" s="130">
        <v>3003409284</v>
      </c>
      <c r="V253" s="124"/>
      <c r="W253" s="127" t="s">
        <v>236</v>
      </c>
      <c r="X253" s="128" t="s">
        <v>236</v>
      </c>
    </row>
    <row r="254" spans="1:24" ht="25.5" hidden="1" x14ac:dyDescent="0.25">
      <c r="A254" s="121">
        <v>109</v>
      </c>
      <c r="B254" s="122" t="s">
        <v>1582</v>
      </c>
      <c r="C254" s="86" t="s">
        <v>2232</v>
      </c>
      <c r="D254" s="123" t="s">
        <v>1580</v>
      </c>
      <c r="E254" s="123" t="s">
        <v>1581</v>
      </c>
      <c r="F254" s="122" t="s">
        <v>2959</v>
      </c>
      <c r="G254" s="122" t="s">
        <v>2960</v>
      </c>
      <c r="H254" s="122" t="s">
        <v>200</v>
      </c>
      <c r="I254" s="124">
        <v>52363502</v>
      </c>
      <c r="J254" s="124" t="s">
        <v>144</v>
      </c>
      <c r="K254" s="124" t="s">
        <v>2642</v>
      </c>
      <c r="L254" s="124" t="s">
        <v>47</v>
      </c>
      <c r="M254" s="124" t="s">
        <v>47</v>
      </c>
      <c r="N254" s="124" t="s">
        <v>218</v>
      </c>
      <c r="O254" s="124" t="s">
        <v>219</v>
      </c>
      <c r="P254" s="122" t="s">
        <v>2234</v>
      </c>
      <c r="Q254" s="122" t="s">
        <v>117</v>
      </c>
      <c r="R254" s="124" t="s">
        <v>2586</v>
      </c>
      <c r="S254" s="122" t="s">
        <v>783</v>
      </c>
      <c r="T254" s="125" t="s">
        <v>2961</v>
      </c>
      <c r="U254" s="126">
        <v>3142677249</v>
      </c>
      <c r="V254" s="124"/>
      <c r="W254" s="127" t="s">
        <v>236</v>
      </c>
      <c r="X254" s="128" t="s">
        <v>236</v>
      </c>
    </row>
    <row r="255" spans="1:24" ht="25.5" hidden="1" x14ac:dyDescent="0.25">
      <c r="A255" s="121">
        <v>110</v>
      </c>
      <c r="B255" s="122" t="s">
        <v>1582</v>
      </c>
      <c r="C255" s="86" t="s">
        <v>2235</v>
      </c>
      <c r="D255" s="123" t="s">
        <v>1580</v>
      </c>
      <c r="E255" s="123" t="s">
        <v>1581</v>
      </c>
      <c r="F255" s="122" t="s">
        <v>2962</v>
      </c>
      <c r="G255" s="122" t="s">
        <v>2963</v>
      </c>
      <c r="H255" s="122" t="s">
        <v>200</v>
      </c>
      <c r="I255" s="124">
        <v>52741886</v>
      </c>
      <c r="J255" s="124" t="s">
        <v>144</v>
      </c>
      <c r="K255" s="124" t="s">
        <v>2649</v>
      </c>
      <c r="L255" s="124" t="s">
        <v>47</v>
      </c>
      <c r="M255" s="124" t="s">
        <v>47</v>
      </c>
      <c r="N255" s="124" t="s">
        <v>218</v>
      </c>
      <c r="O255" s="124" t="s">
        <v>219</v>
      </c>
      <c r="P255" s="122" t="s">
        <v>2236</v>
      </c>
      <c r="Q255" s="122" t="s">
        <v>117</v>
      </c>
      <c r="R255" s="124" t="s">
        <v>2586</v>
      </c>
      <c r="S255" s="122" t="s">
        <v>785</v>
      </c>
      <c r="T255" s="125" t="s">
        <v>2964</v>
      </c>
      <c r="U255" s="126">
        <v>3204312409</v>
      </c>
      <c r="V255" s="124"/>
      <c r="W255" s="127" t="s">
        <v>236</v>
      </c>
      <c r="X255" s="128" t="s">
        <v>236</v>
      </c>
    </row>
    <row r="256" spans="1:24" ht="25.5" hidden="1" x14ac:dyDescent="0.25">
      <c r="A256" s="121">
        <v>111</v>
      </c>
      <c r="B256" s="122" t="s">
        <v>1582</v>
      </c>
      <c r="C256" s="86" t="s">
        <v>2237</v>
      </c>
      <c r="D256" s="123" t="s">
        <v>1580</v>
      </c>
      <c r="E256" s="123" t="s">
        <v>1581</v>
      </c>
      <c r="F256" s="122" t="s">
        <v>2965</v>
      </c>
      <c r="G256" s="122" t="s">
        <v>2966</v>
      </c>
      <c r="H256" s="122" t="s">
        <v>200</v>
      </c>
      <c r="I256" s="124">
        <v>4268803</v>
      </c>
      <c r="J256" s="124" t="s">
        <v>142</v>
      </c>
      <c r="K256" s="124" t="s">
        <v>2724</v>
      </c>
      <c r="L256" s="124" t="s">
        <v>47</v>
      </c>
      <c r="M256" s="124" t="s">
        <v>47</v>
      </c>
      <c r="N256" s="124" t="s">
        <v>218</v>
      </c>
      <c r="O256" s="124" t="s">
        <v>219</v>
      </c>
      <c r="P256" s="122" t="s">
        <v>2239</v>
      </c>
      <c r="Q256" s="122" t="s">
        <v>117</v>
      </c>
      <c r="R256" s="124" t="s">
        <v>221</v>
      </c>
      <c r="S256" s="122" t="s">
        <v>783</v>
      </c>
      <c r="T256" s="125" t="s">
        <v>2967</v>
      </c>
      <c r="U256" s="130">
        <v>3144286763</v>
      </c>
      <c r="V256" s="124"/>
      <c r="W256" s="127" t="s">
        <v>236</v>
      </c>
      <c r="X256" s="128" t="s">
        <v>236</v>
      </c>
    </row>
    <row r="257" spans="1:24" ht="25.5" hidden="1" x14ac:dyDescent="0.25">
      <c r="A257" s="121">
        <v>112</v>
      </c>
      <c r="B257" s="122" t="s">
        <v>1582</v>
      </c>
      <c r="C257" s="86" t="s">
        <v>2240</v>
      </c>
      <c r="D257" s="123" t="s">
        <v>1580</v>
      </c>
      <c r="E257" s="123" t="s">
        <v>1581</v>
      </c>
      <c r="F257" s="122" t="s">
        <v>2968</v>
      </c>
      <c r="G257" s="122" t="s">
        <v>2969</v>
      </c>
      <c r="H257" s="122" t="s">
        <v>200</v>
      </c>
      <c r="I257" s="124">
        <v>52063084</v>
      </c>
      <c r="J257" s="124" t="s">
        <v>144</v>
      </c>
      <c r="K257" s="124" t="s">
        <v>2598</v>
      </c>
      <c r="L257" s="124" t="s">
        <v>47</v>
      </c>
      <c r="M257" s="124" t="s">
        <v>202</v>
      </c>
      <c r="N257" s="124" t="s">
        <v>218</v>
      </c>
      <c r="O257" s="124" t="s">
        <v>219</v>
      </c>
      <c r="P257" s="122" t="s">
        <v>2242</v>
      </c>
      <c r="Q257" s="122" t="s">
        <v>117</v>
      </c>
      <c r="R257" s="124" t="s">
        <v>2586</v>
      </c>
      <c r="S257" s="122" t="s">
        <v>783</v>
      </c>
      <c r="T257" s="125" t="s">
        <v>2970</v>
      </c>
      <c r="U257" s="126">
        <v>3017882047</v>
      </c>
      <c r="V257" s="124"/>
      <c r="W257" s="127" t="s">
        <v>236</v>
      </c>
      <c r="X257" s="128" t="s">
        <v>236</v>
      </c>
    </row>
    <row r="258" spans="1:24" ht="25.5" hidden="1" x14ac:dyDescent="0.25">
      <c r="A258" s="121">
        <v>113</v>
      </c>
      <c r="B258" s="122" t="s">
        <v>1582</v>
      </c>
      <c r="C258" s="86" t="s">
        <v>2243</v>
      </c>
      <c r="D258" s="123" t="s">
        <v>1580</v>
      </c>
      <c r="E258" s="123" t="s">
        <v>1581</v>
      </c>
      <c r="F258" s="122" t="s">
        <v>2971</v>
      </c>
      <c r="G258" s="122" t="s">
        <v>2972</v>
      </c>
      <c r="H258" s="122" t="s">
        <v>200</v>
      </c>
      <c r="I258" s="124">
        <v>1032656222</v>
      </c>
      <c r="J258" s="124" t="s">
        <v>142</v>
      </c>
      <c r="K258" s="124" t="s">
        <v>2604</v>
      </c>
      <c r="L258" s="124" t="s">
        <v>47</v>
      </c>
      <c r="M258" s="124" t="s">
        <v>47</v>
      </c>
      <c r="N258" s="124" t="s">
        <v>218</v>
      </c>
      <c r="O258" s="124" t="s">
        <v>219</v>
      </c>
      <c r="P258" s="122" t="s">
        <v>2245</v>
      </c>
      <c r="Q258" s="122" t="s">
        <v>229</v>
      </c>
      <c r="R258" s="124" t="s">
        <v>2586</v>
      </c>
      <c r="S258" s="122" t="s">
        <v>783</v>
      </c>
      <c r="T258" s="125" t="s">
        <v>2973</v>
      </c>
      <c r="U258" s="126">
        <v>3204748684</v>
      </c>
      <c r="V258" s="124"/>
      <c r="W258" s="127" t="s">
        <v>236</v>
      </c>
      <c r="X258" s="128" t="s">
        <v>236</v>
      </c>
    </row>
    <row r="259" spans="1:24" ht="25.5" hidden="1" x14ac:dyDescent="0.25">
      <c r="A259" s="121">
        <v>114</v>
      </c>
      <c r="B259" s="122" t="s">
        <v>1582</v>
      </c>
      <c r="C259" s="86" t="s">
        <v>2247</v>
      </c>
      <c r="D259" s="123" t="s">
        <v>1580</v>
      </c>
      <c r="E259" s="123" t="s">
        <v>1581</v>
      </c>
      <c r="F259" s="122" t="s">
        <v>2974</v>
      </c>
      <c r="G259" s="122" t="s">
        <v>2975</v>
      </c>
      <c r="H259" s="122" t="s">
        <v>200</v>
      </c>
      <c r="I259" s="124">
        <v>1069231258</v>
      </c>
      <c r="J259" s="124" t="s">
        <v>142</v>
      </c>
      <c r="K259" s="124" t="s">
        <v>2869</v>
      </c>
      <c r="L259" s="124" t="s">
        <v>47</v>
      </c>
      <c r="M259" s="124" t="s">
        <v>47</v>
      </c>
      <c r="N259" s="124" t="s">
        <v>218</v>
      </c>
      <c r="O259" s="124" t="s">
        <v>219</v>
      </c>
      <c r="P259" s="122" t="s">
        <v>2249</v>
      </c>
      <c r="Q259" s="122" t="s">
        <v>229</v>
      </c>
      <c r="R259" s="124" t="s">
        <v>2586</v>
      </c>
      <c r="S259" s="122" t="s">
        <v>783</v>
      </c>
      <c r="T259" s="125" t="s">
        <v>2976</v>
      </c>
      <c r="U259" s="124">
        <v>3508301384</v>
      </c>
      <c r="V259" s="124"/>
      <c r="W259" s="127" t="s">
        <v>236</v>
      </c>
      <c r="X259" s="128" t="s">
        <v>236</v>
      </c>
    </row>
    <row r="260" spans="1:24" ht="25.5" hidden="1" x14ac:dyDescent="0.25">
      <c r="A260" s="121">
        <v>115</v>
      </c>
      <c r="B260" s="122" t="s">
        <v>1582</v>
      </c>
      <c r="C260" s="86" t="s">
        <v>2252</v>
      </c>
      <c r="D260" s="123" t="s">
        <v>1580</v>
      </c>
      <c r="E260" s="123" t="s">
        <v>1581</v>
      </c>
      <c r="F260" s="122" t="s">
        <v>2977</v>
      </c>
      <c r="G260" s="122" t="s">
        <v>2978</v>
      </c>
      <c r="H260" s="122" t="s">
        <v>200</v>
      </c>
      <c r="I260" s="124">
        <v>1000006505</v>
      </c>
      <c r="J260" s="124" t="s">
        <v>142</v>
      </c>
      <c r="K260" s="124" t="s">
        <v>2732</v>
      </c>
      <c r="L260" s="124" t="s">
        <v>47</v>
      </c>
      <c r="M260" s="124" t="s">
        <v>47</v>
      </c>
      <c r="N260" s="124" t="s">
        <v>218</v>
      </c>
      <c r="O260" s="124" t="s">
        <v>219</v>
      </c>
      <c r="P260" s="122" t="s">
        <v>2254</v>
      </c>
      <c r="Q260" s="122" t="s">
        <v>117</v>
      </c>
      <c r="R260" s="124" t="s">
        <v>230</v>
      </c>
      <c r="S260" s="122" t="s">
        <v>783</v>
      </c>
      <c r="T260" s="125" t="s">
        <v>2979</v>
      </c>
      <c r="U260" s="130">
        <v>3203834619</v>
      </c>
      <c r="V260" s="130">
        <v>7910483</v>
      </c>
      <c r="W260" s="127" t="s">
        <v>236</v>
      </c>
      <c r="X260" s="128" t="s">
        <v>236</v>
      </c>
    </row>
    <row r="261" spans="1:24" ht="38.25" hidden="1" x14ac:dyDescent="0.25">
      <c r="A261" s="121">
        <v>116</v>
      </c>
      <c r="B261" s="122" t="s">
        <v>1582</v>
      </c>
      <c r="C261" s="86" t="s">
        <v>2256</v>
      </c>
      <c r="D261" s="123" t="s">
        <v>1580</v>
      </c>
      <c r="E261" s="123" t="s">
        <v>1581</v>
      </c>
      <c r="F261" s="122" t="s">
        <v>2891</v>
      </c>
      <c r="G261" s="122" t="s">
        <v>2980</v>
      </c>
      <c r="H261" s="122" t="s">
        <v>200</v>
      </c>
      <c r="I261" s="124">
        <v>41544246</v>
      </c>
      <c r="J261" s="124" t="s">
        <v>144</v>
      </c>
      <c r="K261" s="124" t="s">
        <v>2724</v>
      </c>
      <c r="L261" s="124" t="s">
        <v>47</v>
      </c>
      <c r="M261" s="124" t="s">
        <v>47</v>
      </c>
      <c r="N261" s="124" t="s">
        <v>218</v>
      </c>
      <c r="O261" s="124" t="s">
        <v>219</v>
      </c>
      <c r="P261" s="122" t="s">
        <v>2257</v>
      </c>
      <c r="Q261" s="122" t="s">
        <v>117</v>
      </c>
      <c r="R261" s="124" t="s">
        <v>2586</v>
      </c>
      <c r="S261" s="122" t="s">
        <v>783</v>
      </c>
      <c r="T261" s="125" t="s">
        <v>2981</v>
      </c>
      <c r="U261" s="130">
        <v>3213337118</v>
      </c>
      <c r="V261" s="124"/>
      <c r="W261" s="127" t="s">
        <v>236</v>
      </c>
      <c r="X261" s="128" t="s">
        <v>236</v>
      </c>
    </row>
    <row r="262" spans="1:24" ht="25.5" hidden="1" x14ac:dyDescent="0.25">
      <c r="A262" s="121">
        <v>117</v>
      </c>
      <c r="B262" s="122" t="s">
        <v>1582</v>
      </c>
      <c r="C262" s="86" t="s">
        <v>2260</v>
      </c>
      <c r="D262" s="123" t="s">
        <v>1580</v>
      </c>
      <c r="E262" s="123" t="s">
        <v>1581</v>
      </c>
      <c r="F262" s="122" t="s">
        <v>2982</v>
      </c>
      <c r="G262" s="122" t="s">
        <v>2983</v>
      </c>
      <c r="H262" s="122" t="s">
        <v>200</v>
      </c>
      <c r="I262" s="124">
        <v>7303383</v>
      </c>
      <c r="J262" s="124" t="s">
        <v>142</v>
      </c>
      <c r="K262" s="124" t="s">
        <v>2984</v>
      </c>
      <c r="L262" s="124" t="s">
        <v>47</v>
      </c>
      <c r="M262" s="124" t="s">
        <v>47</v>
      </c>
      <c r="N262" s="124" t="s">
        <v>218</v>
      </c>
      <c r="O262" s="124" t="s">
        <v>219</v>
      </c>
      <c r="P262" s="122" t="s">
        <v>2262</v>
      </c>
      <c r="Q262" s="122" t="s">
        <v>117</v>
      </c>
      <c r="R262" s="124" t="s">
        <v>2586</v>
      </c>
      <c r="S262" s="122" t="s">
        <v>783</v>
      </c>
      <c r="T262" s="125" t="s">
        <v>2985</v>
      </c>
      <c r="U262" s="126">
        <v>3142129806</v>
      </c>
      <c r="V262" s="124"/>
      <c r="W262" s="127" t="s">
        <v>236</v>
      </c>
      <c r="X262" s="128" t="s">
        <v>236</v>
      </c>
    </row>
    <row r="263" spans="1:24" ht="38.25" hidden="1" x14ac:dyDescent="0.25">
      <c r="A263" s="121">
        <v>118</v>
      </c>
      <c r="B263" s="122" t="s">
        <v>1582</v>
      </c>
      <c r="C263" s="86" t="s">
        <v>2267</v>
      </c>
      <c r="D263" s="123" t="s">
        <v>1580</v>
      </c>
      <c r="E263" s="123" t="s">
        <v>1627</v>
      </c>
      <c r="F263" s="122" t="s">
        <v>2986</v>
      </c>
      <c r="G263" s="122" t="s">
        <v>2987</v>
      </c>
      <c r="H263" s="122" t="s">
        <v>200</v>
      </c>
      <c r="I263" s="124">
        <v>1023870365</v>
      </c>
      <c r="J263" s="124" t="s">
        <v>144</v>
      </c>
      <c r="K263" s="124" t="s">
        <v>2653</v>
      </c>
      <c r="L263" s="124" t="s">
        <v>47</v>
      </c>
      <c r="M263" s="124" t="s">
        <v>47</v>
      </c>
      <c r="N263" s="124" t="s">
        <v>218</v>
      </c>
      <c r="O263" s="124" t="s">
        <v>219</v>
      </c>
      <c r="P263" s="122" t="s">
        <v>2268</v>
      </c>
      <c r="Q263" s="122" t="s">
        <v>117</v>
      </c>
      <c r="R263" s="122" t="s">
        <v>233</v>
      </c>
      <c r="S263" s="122" t="s">
        <v>783</v>
      </c>
      <c r="T263" s="125" t="s">
        <v>2988</v>
      </c>
      <c r="U263" s="126">
        <v>3102666692</v>
      </c>
      <c r="V263" s="124"/>
      <c r="W263" s="127" t="s">
        <v>236</v>
      </c>
      <c r="X263" s="128" t="s">
        <v>236</v>
      </c>
    </row>
    <row r="264" spans="1:24" ht="25.5" hidden="1" x14ac:dyDescent="0.25">
      <c r="A264" s="121">
        <v>119</v>
      </c>
      <c r="B264" s="122" t="s">
        <v>1582</v>
      </c>
      <c r="C264" s="86" t="s">
        <v>2288</v>
      </c>
      <c r="D264" s="123" t="s">
        <v>1580</v>
      </c>
      <c r="E264" s="123" t="s">
        <v>1778</v>
      </c>
      <c r="F264" s="122" t="s">
        <v>2989</v>
      </c>
      <c r="G264" s="122" t="s">
        <v>2990</v>
      </c>
      <c r="H264" s="122" t="s">
        <v>200</v>
      </c>
      <c r="I264" s="124">
        <v>51979315</v>
      </c>
      <c r="J264" s="124" t="s">
        <v>144</v>
      </c>
      <c r="K264" s="124" t="s">
        <v>2671</v>
      </c>
      <c r="L264" s="124" t="s">
        <v>47</v>
      </c>
      <c r="M264" s="124" t="s">
        <v>47</v>
      </c>
      <c r="N264" s="124" t="s">
        <v>218</v>
      </c>
      <c r="O264" s="124" t="s">
        <v>219</v>
      </c>
      <c r="P264" s="122" t="s">
        <v>2290</v>
      </c>
      <c r="Q264" s="122" t="s">
        <v>117</v>
      </c>
      <c r="R264" s="122" t="s">
        <v>233</v>
      </c>
      <c r="S264" s="122" t="s">
        <v>783</v>
      </c>
      <c r="T264" s="125" t="s">
        <v>2991</v>
      </c>
      <c r="U264" s="126">
        <v>3203884887</v>
      </c>
      <c r="V264" s="124"/>
      <c r="W264" s="127" t="s">
        <v>236</v>
      </c>
      <c r="X264" s="128" t="s">
        <v>236</v>
      </c>
    </row>
    <row r="265" spans="1:24" ht="25.5" hidden="1" x14ac:dyDescent="0.25">
      <c r="A265" s="121">
        <v>120</v>
      </c>
      <c r="B265" s="122" t="s">
        <v>1582</v>
      </c>
      <c r="C265" s="86" t="s">
        <v>2295</v>
      </c>
      <c r="D265" s="123" t="s">
        <v>1580</v>
      </c>
      <c r="E265" s="123" t="s">
        <v>432</v>
      </c>
      <c r="F265" s="122" t="s">
        <v>2992</v>
      </c>
      <c r="G265" s="122" t="s">
        <v>2993</v>
      </c>
      <c r="H265" s="122" t="s">
        <v>200</v>
      </c>
      <c r="I265" s="124">
        <v>79656208</v>
      </c>
      <c r="J265" s="124" t="s">
        <v>142</v>
      </c>
      <c r="K265" s="124" t="s">
        <v>2663</v>
      </c>
      <c r="L265" s="124" t="s">
        <v>47</v>
      </c>
      <c r="M265" s="124" t="s">
        <v>47</v>
      </c>
      <c r="N265" s="124" t="s">
        <v>218</v>
      </c>
      <c r="O265" s="124" t="s">
        <v>219</v>
      </c>
      <c r="P265" s="122" t="s">
        <v>2297</v>
      </c>
      <c r="Q265" s="122" t="s">
        <v>117</v>
      </c>
      <c r="R265" s="122" t="s">
        <v>233</v>
      </c>
      <c r="S265" s="122" t="s">
        <v>783</v>
      </c>
      <c r="T265" s="125" t="s">
        <v>2994</v>
      </c>
      <c r="U265" s="139">
        <v>3133037137</v>
      </c>
      <c r="V265" s="130">
        <v>4627543</v>
      </c>
      <c r="W265" s="127" t="s">
        <v>236</v>
      </c>
      <c r="X265" s="128" t="s">
        <v>236</v>
      </c>
    </row>
    <row r="266" spans="1:24" ht="51" hidden="1" x14ac:dyDescent="0.25">
      <c r="A266" s="121">
        <v>121</v>
      </c>
      <c r="B266" s="122" t="s">
        <v>1582</v>
      </c>
      <c r="C266" s="86" t="s">
        <v>2300</v>
      </c>
      <c r="D266" s="123" t="s">
        <v>1580</v>
      </c>
      <c r="E266" s="123" t="s">
        <v>1620</v>
      </c>
      <c r="F266" s="122" t="s">
        <v>2995</v>
      </c>
      <c r="G266" s="122" t="s">
        <v>2996</v>
      </c>
      <c r="H266" s="122" t="s">
        <v>200</v>
      </c>
      <c r="I266" s="124">
        <v>51699307</v>
      </c>
      <c r="J266" s="124" t="s">
        <v>144</v>
      </c>
      <c r="K266" s="124" t="s">
        <v>2728</v>
      </c>
      <c r="L266" s="124" t="s">
        <v>47</v>
      </c>
      <c r="M266" s="124" t="s">
        <v>47</v>
      </c>
      <c r="N266" s="124" t="s">
        <v>218</v>
      </c>
      <c r="O266" s="124" t="s">
        <v>219</v>
      </c>
      <c r="P266" s="122" t="s">
        <v>1723</v>
      </c>
      <c r="Q266" s="122" t="s">
        <v>229</v>
      </c>
      <c r="R266" s="124" t="s">
        <v>230</v>
      </c>
      <c r="S266" s="122" t="s">
        <v>783</v>
      </c>
      <c r="T266" s="125" t="s">
        <v>2997</v>
      </c>
      <c r="U266" s="126">
        <v>3217623219</v>
      </c>
      <c r="V266" s="124"/>
      <c r="W266" s="127" t="s">
        <v>236</v>
      </c>
      <c r="X266" s="128" t="s">
        <v>236</v>
      </c>
    </row>
    <row r="267" spans="1:24" ht="25.5" hidden="1" x14ac:dyDescent="0.25">
      <c r="A267" s="121">
        <v>122</v>
      </c>
      <c r="B267" s="122" t="s">
        <v>1582</v>
      </c>
      <c r="C267" s="86" t="s">
        <v>2301</v>
      </c>
      <c r="D267" s="123" t="s">
        <v>1580</v>
      </c>
      <c r="E267" s="123" t="s">
        <v>1581</v>
      </c>
      <c r="F267" s="122" t="s">
        <v>2998</v>
      </c>
      <c r="G267" s="122" t="s">
        <v>2999</v>
      </c>
      <c r="H267" s="122" t="s">
        <v>200</v>
      </c>
      <c r="I267" s="124">
        <v>347756</v>
      </c>
      <c r="J267" s="124" t="s">
        <v>142</v>
      </c>
      <c r="K267" s="124" t="s">
        <v>2736</v>
      </c>
      <c r="L267" s="124" t="s">
        <v>47</v>
      </c>
      <c r="M267" s="124" t="s">
        <v>47</v>
      </c>
      <c r="N267" s="124" t="s">
        <v>218</v>
      </c>
      <c r="O267" s="124" t="s">
        <v>219</v>
      </c>
      <c r="P267" s="122" t="s">
        <v>2303</v>
      </c>
      <c r="Q267" s="122" t="s">
        <v>229</v>
      </c>
      <c r="R267" s="124" t="s">
        <v>221</v>
      </c>
      <c r="S267" s="122" t="s">
        <v>783</v>
      </c>
      <c r="T267" s="125" t="s">
        <v>3000</v>
      </c>
      <c r="U267" s="126">
        <v>3112225450</v>
      </c>
      <c r="V267" s="124"/>
      <c r="W267" s="127" t="s">
        <v>236</v>
      </c>
      <c r="X267" s="128" t="s">
        <v>236</v>
      </c>
    </row>
    <row r="268" spans="1:24" ht="38.25" hidden="1" x14ac:dyDescent="0.25">
      <c r="A268" s="121">
        <v>123</v>
      </c>
      <c r="B268" s="122" t="s">
        <v>1582</v>
      </c>
      <c r="C268" s="86" t="s">
        <v>2305</v>
      </c>
      <c r="D268" s="123" t="s">
        <v>1580</v>
      </c>
      <c r="E268" s="123" t="s">
        <v>1620</v>
      </c>
      <c r="F268" s="122" t="s">
        <v>2995</v>
      </c>
      <c r="G268" s="122" t="s">
        <v>2996</v>
      </c>
      <c r="H268" s="122" t="s">
        <v>200</v>
      </c>
      <c r="I268" s="124">
        <v>51699307</v>
      </c>
      <c r="J268" s="124" t="s">
        <v>144</v>
      </c>
      <c r="K268" s="124" t="s">
        <v>2728</v>
      </c>
      <c r="L268" s="124" t="s">
        <v>47</v>
      </c>
      <c r="M268" s="124" t="s">
        <v>47</v>
      </c>
      <c r="N268" s="124" t="s">
        <v>218</v>
      </c>
      <c r="O268" s="124" t="s">
        <v>219</v>
      </c>
      <c r="P268" s="122" t="s">
        <v>1723</v>
      </c>
      <c r="Q268" s="122" t="s">
        <v>229</v>
      </c>
      <c r="R268" s="124" t="s">
        <v>230</v>
      </c>
      <c r="S268" s="122" t="s">
        <v>783</v>
      </c>
      <c r="T268" s="125" t="s">
        <v>3001</v>
      </c>
      <c r="U268" s="126">
        <v>3217623219</v>
      </c>
      <c r="V268" s="124"/>
      <c r="W268" s="127" t="s">
        <v>236</v>
      </c>
      <c r="X268" s="128" t="s">
        <v>236</v>
      </c>
    </row>
    <row r="269" spans="1:24" ht="25.5" hidden="1" x14ac:dyDescent="0.25">
      <c r="A269" s="121">
        <v>124</v>
      </c>
      <c r="B269" s="122" t="s">
        <v>1582</v>
      </c>
      <c r="C269" s="86" t="s">
        <v>2312</v>
      </c>
      <c r="D269" s="123" t="s">
        <v>1580</v>
      </c>
      <c r="E269" s="123" t="s">
        <v>1581</v>
      </c>
      <c r="F269" s="122" t="s">
        <v>3002</v>
      </c>
      <c r="G269" s="122" t="s">
        <v>3003</v>
      </c>
      <c r="H269" s="122" t="s">
        <v>200</v>
      </c>
      <c r="I269" s="124">
        <v>3231341</v>
      </c>
      <c r="J269" s="124" t="s">
        <v>142</v>
      </c>
      <c r="K269" s="124" t="s">
        <v>2703</v>
      </c>
      <c r="L269" s="124" t="s">
        <v>47</v>
      </c>
      <c r="M269" s="124" t="s">
        <v>47</v>
      </c>
      <c r="N269" s="124" t="s">
        <v>218</v>
      </c>
      <c r="O269" s="124" t="s">
        <v>219</v>
      </c>
      <c r="P269" s="122" t="s">
        <v>2314</v>
      </c>
      <c r="Q269" s="122" t="s">
        <v>117</v>
      </c>
      <c r="R269" s="124" t="s">
        <v>2586</v>
      </c>
      <c r="S269" s="122" t="s">
        <v>785</v>
      </c>
      <c r="T269" s="125" t="s">
        <v>3004</v>
      </c>
      <c r="U269" s="126">
        <v>3144135863</v>
      </c>
      <c r="V269" s="124"/>
      <c r="W269" s="127" t="s">
        <v>236</v>
      </c>
      <c r="X269" s="128" t="s">
        <v>236</v>
      </c>
    </row>
    <row r="270" spans="1:24" ht="25.5" hidden="1" x14ac:dyDescent="0.25">
      <c r="A270" s="121">
        <v>125</v>
      </c>
      <c r="B270" s="122" t="s">
        <v>1582</v>
      </c>
      <c r="C270" s="86" t="s">
        <v>2315</v>
      </c>
      <c r="D270" s="123" t="s">
        <v>1580</v>
      </c>
      <c r="E270" s="123" t="s">
        <v>1581</v>
      </c>
      <c r="F270" s="122" t="s">
        <v>3005</v>
      </c>
      <c r="G270" s="122" t="s">
        <v>3006</v>
      </c>
      <c r="H270" s="122" t="s">
        <v>200</v>
      </c>
      <c r="I270" s="124">
        <v>79985293</v>
      </c>
      <c r="J270" s="124" t="s">
        <v>142</v>
      </c>
      <c r="K270" s="124" t="s">
        <v>2753</v>
      </c>
      <c r="L270" s="122" t="s">
        <v>47</v>
      </c>
      <c r="M270" s="124" t="s">
        <v>47</v>
      </c>
      <c r="N270" s="124" t="s">
        <v>218</v>
      </c>
      <c r="O270" s="124" t="s">
        <v>219</v>
      </c>
      <c r="P270" s="86" t="s">
        <v>2316</v>
      </c>
      <c r="Q270" s="132" t="s">
        <v>117</v>
      </c>
      <c r="R270" s="132" t="s">
        <v>221</v>
      </c>
      <c r="S270" s="122" t="s">
        <v>236</v>
      </c>
      <c r="T270" s="125" t="s">
        <v>3007</v>
      </c>
      <c r="U270" s="124">
        <v>3108797830</v>
      </c>
      <c r="V270" s="132"/>
      <c r="W270" s="133" t="s">
        <v>238</v>
      </c>
      <c r="X270" s="134" t="s">
        <v>238</v>
      </c>
    </row>
    <row r="271" spans="1:24" ht="38.25" hidden="1" x14ac:dyDescent="0.25">
      <c r="A271" s="121">
        <v>126</v>
      </c>
      <c r="B271" s="122" t="s">
        <v>1582</v>
      </c>
      <c r="C271" s="86" t="s">
        <v>2333</v>
      </c>
      <c r="D271" s="123" t="s">
        <v>1580</v>
      </c>
      <c r="E271" s="123" t="s">
        <v>1620</v>
      </c>
      <c r="F271" s="122" t="s">
        <v>3008</v>
      </c>
      <c r="G271" s="122" t="s">
        <v>3009</v>
      </c>
      <c r="H271" s="122" t="s">
        <v>200</v>
      </c>
      <c r="I271" s="124">
        <v>80452965</v>
      </c>
      <c r="J271" s="124" t="s">
        <v>142</v>
      </c>
      <c r="K271" s="124" t="s">
        <v>2778</v>
      </c>
      <c r="L271" s="124" t="s">
        <v>47</v>
      </c>
      <c r="M271" s="124" t="s">
        <v>47</v>
      </c>
      <c r="N271" s="124" t="s">
        <v>218</v>
      </c>
      <c r="O271" s="124" t="s">
        <v>219</v>
      </c>
      <c r="P271" s="122" t="s">
        <v>1723</v>
      </c>
      <c r="Q271" s="122" t="s">
        <v>229</v>
      </c>
      <c r="R271" s="124" t="s">
        <v>2586</v>
      </c>
      <c r="S271" s="122" t="s">
        <v>783</v>
      </c>
      <c r="T271" s="125" t="s">
        <v>3010</v>
      </c>
      <c r="U271" s="126">
        <v>3212957612</v>
      </c>
      <c r="V271" s="124"/>
      <c r="W271" s="127" t="s">
        <v>236</v>
      </c>
      <c r="X271" s="128" t="s">
        <v>236</v>
      </c>
    </row>
    <row r="272" spans="1:24" ht="25.5" hidden="1" x14ac:dyDescent="0.25">
      <c r="A272" s="121">
        <v>127</v>
      </c>
      <c r="B272" s="122" t="s">
        <v>1582</v>
      </c>
      <c r="C272" s="86" t="s">
        <v>2334</v>
      </c>
      <c r="D272" s="123" t="s">
        <v>1580</v>
      </c>
      <c r="E272" s="123" t="s">
        <v>1581</v>
      </c>
      <c r="F272" s="122" t="s">
        <v>3011</v>
      </c>
      <c r="G272" s="122" t="s">
        <v>3012</v>
      </c>
      <c r="H272" s="122" t="s">
        <v>200</v>
      </c>
      <c r="I272" s="124">
        <v>52746005</v>
      </c>
      <c r="J272" s="124" t="s">
        <v>142</v>
      </c>
      <c r="K272" s="124" t="s">
        <v>2749</v>
      </c>
      <c r="L272" s="124" t="s">
        <v>47</v>
      </c>
      <c r="M272" s="124" t="s">
        <v>47</v>
      </c>
      <c r="N272" s="124" t="s">
        <v>218</v>
      </c>
      <c r="O272" s="124" t="s">
        <v>219</v>
      </c>
      <c r="P272" s="122" t="s">
        <v>2336</v>
      </c>
      <c r="Q272" s="122" t="s">
        <v>117</v>
      </c>
      <c r="R272" s="124" t="s">
        <v>2600</v>
      </c>
      <c r="S272" s="122" t="s">
        <v>783</v>
      </c>
      <c r="T272" s="125" t="s">
        <v>3013</v>
      </c>
      <c r="U272" s="130">
        <v>3125839298</v>
      </c>
      <c r="V272" s="124"/>
      <c r="W272" s="127" t="s">
        <v>236</v>
      </c>
      <c r="X272" s="128" t="s">
        <v>236</v>
      </c>
    </row>
    <row r="273" spans="1:24" ht="38.25" hidden="1" x14ac:dyDescent="0.25">
      <c r="A273" s="121">
        <v>128</v>
      </c>
      <c r="B273" s="122" t="s">
        <v>1582</v>
      </c>
      <c r="C273" s="86" t="s">
        <v>2338</v>
      </c>
      <c r="D273" s="123" t="s">
        <v>1580</v>
      </c>
      <c r="E273" s="123" t="s">
        <v>1620</v>
      </c>
      <c r="F273" s="122" t="s">
        <v>3014</v>
      </c>
      <c r="G273" s="122" t="s">
        <v>2626</v>
      </c>
      <c r="H273" s="122" t="s">
        <v>200</v>
      </c>
      <c r="I273" s="124">
        <v>52458115</v>
      </c>
      <c r="J273" s="124" t="s">
        <v>142</v>
      </c>
      <c r="K273" s="124" t="s">
        <v>3015</v>
      </c>
      <c r="L273" s="124" t="s">
        <v>47</v>
      </c>
      <c r="M273" s="124" t="s">
        <v>47</v>
      </c>
      <c r="N273" s="124" t="s">
        <v>218</v>
      </c>
      <c r="O273" s="124" t="s">
        <v>219</v>
      </c>
      <c r="P273" s="122" t="s">
        <v>1718</v>
      </c>
      <c r="Q273" s="122" t="s">
        <v>229</v>
      </c>
      <c r="R273" s="124" t="s">
        <v>2586</v>
      </c>
      <c r="S273" s="122" t="s">
        <v>785</v>
      </c>
      <c r="T273" s="125" t="s">
        <v>3016</v>
      </c>
      <c r="U273" s="124">
        <v>3102756194</v>
      </c>
      <c r="V273" s="124"/>
      <c r="W273" s="127" t="s">
        <v>236</v>
      </c>
      <c r="X273" s="128" t="s">
        <v>236</v>
      </c>
    </row>
    <row r="274" spans="1:24" ht="25.5" hidden="1" x14ac:dyDescent="0.25">
      <c r="A274" s="121">
        <v>129</v>
      </c>
      <c r="B274" s="122" t="s">
        <v>1582</v>
      </c>
      <c r="C274" s="86" t="s">
        <v>2347</v>
      </c>
      <c r="D274" s="123" t="s">
        <v>1580</v>
      </c>
      <c r="E274" s="123" t="s">
        <v>1581</v>
      </c>
      <c r="F274" s="122" t="s">
        <v>3017</v>
      </c>
      <c r="G274" s="122" t="s">
        <v>3018</v>
      </c>
      <c r="H274" s="122" t="s">
        <v>200</v>
      </c>
      <c r="I274" s="124">
        <v>51743664</v>
      </c>
      <c r="J274" s="124" t="s">
        <v>144</v>
      </c>
      <c r="K274" s="124" t="s">
        <v>2815</v>
      </c>
      <c r="L274" s="124" t="s">
        <v>47</v>
      </c>
      <c r="M274" s="124" t="s">
        <v>47</v>
      </c>
      <c r="N274" s="124" t="s">
        <v>218</v>
      </c>
      <c r="O274" s="124" t="s">
        <v>219</v>
      </c>
      <c r="P274" s="122" t="s">
        <v>2349</v>
      </c>
      <c r="Q274" s="122" t="s">
        <v>117</v>
      </c>
      <c r="R274" s="124" t="s">
        <v>2586</v>
      </c>
      <c r="S274" s="122" t="s">
        <v>783</v>
      </c>
      <c r="T274" s="125" t="s">
        <v>3019</v>
      </c>
      <c r="U274" s="126">
        <v>3223752573</v>
      </c>
      <c r="V274" s="130">
        <v>7672774</v>
      </c>
      <c r="W274" s="127" t="s">
        <v>236</v>
      </c>
      <c r="X274" s="128" t="s">
        <v>236</v>
      </c>
    </row>
    <row r="275" spans="1:24" ht="25.5" hidden="1" x14ac:dyDescent="0.25">
      <c r="A275" s="121">
        <v>130</v>
      </c>
      <c r="B275" s="122" t="s">
        <v>1582</v>
      </c>
      <c r="C275" s="86" t="s">
        <v>2353</v>
      </c>
      <c r="D275" s="123" t="s">
        <v>1580</v>
      </c>
      <c r="E275" s="123" t="s">
        <v>1581</v>
      </c>
      <c r="F275" s="122" t="s">
        <v>3020</v>
      </c>
      <c r="G275" s="122" t="s">
        <v>3021</v>
      </c>
      <c r="H275" s="122" t="s">
        <v>200</v>
      </c>
      <c r="I275" s="124">
        <v>51830970</v>
      </c>
      <c r="J275" s="124" t="s">
        <v>144</v>
      </c>
      <c r="K275" s="124" t="s">
        <v>2795</v>
      </c>
      <c r="L275" s="124" t="s">
        <v>47</v>
      </c>
      <c r="M275" s="124" t="s">
        <v>47</v>
      </c>
      <c r="N275" s="124" t="s">
        <v>218</v>
      </c>
      <c r="O275" s="124" t="s">
        <v>219</v>
      </c>
      <c r="P275" s="122" t="s">
        <v>2355</v>
      </c>
      <c r="Q275" s="122" t="s">
        <v>117</v>
      </c>
      <c r="R275" s="124" t="s">
        <v>2586</v>
      </c>
      <c r="S275" s="122" t="s">
        <v>783</v>
      </c>
      <c r="T275" s="125" t="s">
        <v>3022</v>
      </c>
      <c r="U275" s="126">
        <v>3102852718</v>
      </c>
      <c r="V275" s="124"/>
      <c r="W275" s="127" t="s">
        <v>236</v>
      </c>
      <c r="X275" s="128" t="s">
        <v>236</v>
      </c>
    </row>
    <row r="276" spans="1:24" ht="51" hidden="1" x14ac:dyDescent="0.25">
      <c r="A276" s="121">
        <v>131</v>
      </c>
      <c r="B276" s="122" t="s">
        <v>1582</v>
      </c>
      <c r="C276" s="86" t="s">
        <v>2357</v>
      </c>
      <c r="D276" s="123" t="s">
        <v>1580</v>
      </c>
      <c r="E276" s="123" t="s">
        <v>1581</v>
      </c>
      <c r="F276" s="122" t="s">
        <v>2891</v>
      </c>
      <c r="G276" s="122" t="s">
        <v>3023</v>
      </c>
      <c r="H276" s="122" t="s">
        <v>200</v>
      </c>
      <c r="I276" s="124">
        <v>24040540</v>
      </c>
      <c r="J276" s="124" t="s">
        <v>142</v>
      </c>
      <c r="K276" s="124" t="s">
        <v>2841</v>
      </c>
      <c r="L276" s="124" t="s">
        <v>47</v>
      </c>
      <c r="M276" s="124" t="s">
        <v>47</v>
      </c>
      <c r="N276" s="124" t="s">
        <v>218</v>
      </c>
      <c r="O276" s="124" t="s">
        <v>219</v>
      </c>
      <c r="P276" s="122" t="s">
        <v>2359</v>
      </c>
      <c r="Q276" s="122" t="s">
        <v>117</v>
      </c>
      <c r="R276" s="124" t="s">
        <v>230</v>
      </c>
      <c r="S276" s="122" t="s">
        <v>783</v>
      </c>
      <c r="T276" s="125" t="s">
        <v>3024</v>
      </c>
      <c r="U276" s="130">
        <v>3197678531</v>
      </c>
      <c r="V276" s="124"/>
      <c r="W276" s="127" t="s">
        <v>236</v>
      </c>
      <c r="X276" s="128" t="s">
        <v>236</v>
      </c>
    </row>
    <row r="277" spans="1:24" ht="25.5" hidden="1" x14ac:dyDescent="0.25">
      <c r="A277" s="121">
        <v>132</v>
      </c>
      <c r="B277" s="122" t="s">
        <v>1582</v>
      </c>
      <c r="C277" s="86" t="s">
        <v>2364</v>
      </c>
      <c r="D277" s="123" t="s">
        <v>1580</v>
      </c>
      <c r="E277" s="123" t="s">
        <v>1620</v>
      </c>
      <c r="F277" s="122" t="s">
        <v>3025</v>
      </c>
      <c r="G277" s="122" t="s">
        <v>3026</v>
      </c>
      <c r="H277" s="122" t="s">
        <v>200</v>
      </c>
      <c r="I277" s="124">
        <v>1022951278</v>
      </c>
      <c r="J277" s="124" t="s">
        <v>142</v>
      </c>
      <c r="K277" s="124" t="s">
        <v>2604</v>
      </c>
      <c r="L277" s="124" t="s">
        <v>47</v>
      </c>
      <c r="M277" s="124" t="s">
        <v>2599</v>
      </c>
      <c r="N277" s="124" t="s">
        <v>218</v>
      </c>
      <c r="O277" s="124" t="s">
        <v>219</v>
      </c>
      <c r="P277" s="122" t="s">
        <v>2366</v>
      </c>
      <c r="Q277" s="122" t="s">
        <v>229</v>
      </c>
      <c r="R277" s="124" t="s">
        <v>230</v>
      </c>
      <c r="S277" s="122" t="s">
        <v>783</v>
      </c>
      <c r="T277" s="125" t="s">
        <v>3027</v>
      </c>
      <c r="U277" s="126">
        <v>3212783552</v>
      </c>
      <c r="V277" s="124"/>
      <c r="W277" s="127" t="s">
        <v>236</v>
      </c>
      <c r="X277" s="128" t="s">
        <v>236</v>
      </c>
    </row>
    <row r="278" spans="1:24" ht="25.5" hidden="1" x14ac:dyDescent="0.25">
      <c r="A278" s="121">
        <v>133</v>
      </c>
      <c r="B278" s="122" t="s">
        <v>1582</v>
      </c>
      <c r="C278" s="86" t="s">
        <v>2367</v>
      </c>
      <c r="D278" s="123" t="s">
        <v>1580</v>
      </c>
      <c r="E278" s="123" t="s">
        <v>432</v>
      </c>
      <c r="F278" s="122" t="s">
        <v>3028</v>
      </c>
      <c r="G278" s="122" t="s">
        <v>3029</v>
      </c>
      <c r="H278" s="122" t="s">
        <v>200</v>
      </c>
      <c r="I278" s="124">
        <v>39706830</v>
      </c>
      <c r="J278" s="124" t="s">
        <v>144</v>
      </c>
      <c r="K278" s="124" t="s">
        <v>2594</v>
      </c>
      <c r="L278" s="124" t="s">
        <v>47</v>
      </c>
      <c r="M278" s="124" t="s">
        <v>47</v>
      </c>
      <c r="N278" s="124" t="s">
        <v>218</v>
      </c>
      <c r="O278" s="124" t="s">
        <v>219</v>
      </c>
      <c r="P278" s="122" t="s">
        <v>2368</v>
      </c>
      <c r="Q278" s="122" t="s">
        <v>117</v>
      </c>
      <c r="R278" s="124" t="s">
        <v>2586</v>
      </c>
      <c r="S278" s="122" t="s">
        <v>783</v>
      </c>
      <c r="T278" s="125" t="s">
        <v>3030</v>
      </c>
      <c r="U278" s="126">
        <v>3132815631</v>
      </c>
      <c r="V278" s="124"/>
      <c r="W278" s="127" t="s">
        <v>236</v>
      </c>
      <c r="X278" s="128" t="s">
        <v>236</v>
      </c>
    </row>
    <row r="279" spans="1:24" ht="25.5" hidden="1" x14ac:dyDescent="0.25">
      <c r="A279" s="121">
        <v>134</v>
      </c>
      <c r="B279" s="122" t="s">
        <v>1582</v>
      </c>
      <c r="C279" s="104" t="s">
        <v>2369</v>
      </c>
      <c r="D279" s="123" t="s">
        <v>1580</v>
      </c>
      <c r="E279" s="123" t="s">
        <v>1581</v>
      </c>
      <c r="F279" s="122" t="s">
        <v>3031</v>
      </c>
      <c r="G279" s="122" t="s">
        <v>3032</v>
      </c>
      <c r="H279" s="122" t="s">
        <v>200</v>
      </c>
      <c r="I279" s="124">
        <v>19409116</v>
      </c>
      <c r="J279" s="124" t="s">
        <v>142</v>
      </c>
      <c r="K279" s="124" t="s">
        <v>2984</v>
      </c>
      <c r="L279" s="124" t="s">
        <v>47</v>
      </c>
      <c r="M279" s="124" t="s">
        <v>47</v>
      </c>
      <c r="N279" s="124" t="s">
        <v>218</v>
      </c>
      <c r="O279" s="124" t="s">
        <v>219</v>
      </c>
      <c r="P279" s="122" t="s">
        <v>2371</v>
      </c>
      <c r="Q279" s="122" t="s">
        <v>117</v>
      </c>
      <c r="R279" s="124" t="s">
        <v>2586</v>
      </c>
      <c r="S279" s="122" t="s">
        <v>783</v>
      </c>
      <c r="T279" s="125" t="s">
        <v>3033</v>
      </c>
      <c r="U279" s="126">
        <v>3142759818</v>
      </c>
      <c r="V279" s="124"/>
      <c r="W279" s="127" t="s">
        <v>236</v>
      </c>
      <c r="X279" s="128" t="s">
        <v>236</v>
      </c>
    </row>
    <row r="280" spans="1:24" ht="25.5" hidden="1" x14ac:dyDescent="0.25">
      <c r="A280" s="121">
        <v>135</v>
      </c>
      <c r="B280" s="122" t="s">
        <v>1582</v>
      </c>
      <c r="C280" s="104" t="s">
        <v>2373</v>
      </c>
      <c r="D280" s="123" t="s">
        <v>1580</v>
      </c>
      <c r="E280" s="123" t="s">
        <v>1581</v>
      </c>
      <c r="F280" s="122" t="s">
        <v>3034</v>
      </c>
      <c r="G280" s="122" t="s">
        <v>3035</v>
      </c>
      <c r="H280" s="122" t="s">
        <v>200</v>
      </c>
      <c r="I280" s="124">
        <v>3077996</v>
      </c>
      <c r="J280" s="124" t="s">
        <v>142</v>
      </c>
      <c r="K280" s="124" t="s">
        <v>2841</v>
      </c>
      <c r="L280" s="124" t="s">
        <v>47</v>
      </c>
      <c r="M280" s="124" t="s">
        <v>47</v>
      </c>
      <c r="N280" s="124" t="s">
        <v>218</v>
      </c>
      <c r="O280" s="124" t="s">
        <v>219</v>
      </c>
      <c r="P280" s="122" t="s">
        <v>2375</v>
      </c>
      <c r="Q280" s="122" t="s">
        <v>117</v>
      </c>
      <c r="R280" s="124" t="s">
        <v>2586</v>
      </c>
      <c r="S280" s="122" t="s">
        <v>783</v>
      </c>
      <c r="T280" s="125" t="s">
        <v>3036</v>
      </c>
      <c r="U280" s="126">
        <v>3107779890</v>
      </c>
      <c r="V280" s="124"/>
      <c r="W280" s="127" t="s">
        <v>236</v>
      </c>
      <c r="X280" s="128" t="s">
        <v>236</v>
      </c>
    </row>
    <row r="281" spans="1:24" ht="25.5" hidden="1" x14ac:dyDescent="0.25">
      <c r="A281" s="121">
        <v>136</v>
      </c>
      <c r="B281" s="122" t="s">
        <v>1582</v>
      </c>
      <c r="C281" s="86" t="s">
        <v>2379</v>
      </c>
      <c r="D281" s="123" t="s">
        <v>1580</v>
      </c>
      <c r="E281" s="123" t="s">
        <v>1581</v>
      </c>
      <c r="F281" s="122" t="s">
        <v>3037</v>
      </c>
      <c r="G281" s="122" t="s">
        <v>3038</v>
      </c>
      <c r="H281" s="122" t="s">
        <v>200</v>
      </c>
      <c r="I281" s="124">
        <v>52951506</v>
      </c>
      <c r="J281" s="124" t="s">
        <v>144</v>
      </c>
      <c r="K281" s="124" t="s">
        <v>2649</v>
      </c>
      <c r="L281" s="124" t="s">
        <v>47</v>
      </c>
      <c r="M281" s="124" t="s">
        <v>47</v>
      </c>
      <c r="N281" s="124" t="s">
        <v>218</v>
      </c>
      <c r="O281" s="124" t="s">
        <v>219</v>
      </c>
      <c r="P281" s="122" t="s">
        <v>2380</v>
      </c>
      <c r="Q281" s="122" t="s">
        <v>117</v>
      </c>
      <c r="R281" s="124" t="s">
        <v>2600</v>
      </c>
      <c r="S281" s="122" t="s">
        <v>783</v>
      </c>
      <c r="T281" s="125" t="s">
        <v>3039</v>
      </c>
      <c r="U281" s="126">
        <v>3212431651</v>
      </c>
      <c r="V281" s="124"/>
      <c r="W281" s="127" t="s">
        <v>236</v>
      </c>
      <c r="X281" s="128" t="s">
        <v>236</v>
      </c>
    </row>
    <row r="282" spans="1:24" ht="25.5" hidden="1" x14ac:dyDescent="0.25">
      <c r="A282" s="121">
        <v>137</v>
      </c>
      <c r="B282" s="122" t="s">
        <v>1582</v>
      </c>
      <c r="C282" s="86" t="s">
        <v>2386</v>
      </c>
      <c r="D282" s="123" t="s">
        <v>1580</v>
      </c>
      <c r="E282" s="123" t="s">
        <v>432</v>
      </c>
      <c r="F282" s="122" t="s">
        <v>3040</v>
      </c>
      <c r="G282" s="122" t="s">
        <v>3041</v>
      </c>
      <c r="H282" s="122" t="s">
        <v>200</v>
      </c>
      <c r="I282" s="124">
        <v>20685371</v>
      </c>
      <c r="J282" s="124" t="s">
        <v>144</v>
      </c>
      <c r="K282" s="124" t="s">
        <v>2674</v>
      </c>
      <c r="L282" s="124" t="s">
        <v>47</v>
      </c>
      <c r="M282" s="124" t="s">
        <v>47</v>
      </c>
      <c r="N282" s="124" t="s">
        <v>218</v>
      </c>
      <c r="O282" s="124" t="s">
        <v>219</v>
      </c>
      <c r="P282" s="122" t="s">
        <v>2388</v>
      </c>
      <c r="Q282" s="122" t="s">
        <v>117</v>
      </c>
      <c r="R282" s="124" t="s">
        <v>230</v>
      </c>
      <c r="S282" s="122" t="s">
        <v>783</v>
      </c>
      <c r="T282" s="125" t="s">
        <v>3042</v>
      </c>
      <c r="U282" s="126">
        <v>3134528092</v>
      </c>
      <c r="V282" s="124"/>
      <c r="W282" s="127" t="s">
        <v>236</v>
      </c>
      <c r="X282" s="128" t="s">
        <v>236</v>
      </c>
    </row>
    <row r="283" spans="1:24" ht="38.25" hidden="1" x14ac:dyDescent="0.25">
      <c r="A283" s="121">
        <v>138</v>
      </c>
      <c r="B283" s="122" t="s">
        <v>1582</v>
      </c>
      <c r="C283" s="86" t="s">
        <v>2390</v>
      </c>
      <c r="D283" s="123" t="s">
        <v>1591</v>
      </c>
      <c r="E283" s="123" t="s">
        <v>1592</v>
      </c>
      <c r="F283" s="122" t="s">
        <v>3043</v>
      </c>
      <c r="G283" s="122" t="s">
        <v>3044</v>
      </c>
      <c r="H283" s="122" t="s">
        <v>200</v>
      </c>
      <c r="I283" s="124">
        <v>52764812</v>
      </c>
      <c r="J283" s="124" t="s">
        <v>144</v>
      </c>
      <c r="K283" s="124" t="s">
        <v>3015</v>
      </c>
      <c r="L283" s="124" t="s">
        <v>47</v>
      </c>
      <c r="M283" s="124" t="s">
        <v>47</v>
      </c>
      <c r="N283" s="124" t="s">
        <v>218</v>
      </c>
      <c r="O283" s="124" t="s">
        <v>219</v>
      </c>
      <c r="P283" s="122" t="s">
        <v>2391</v>
      </c>
      <c r="Q283" s="122" t="s">
        <v>117</v>
      </c>
      <c r="R283" s="122" t="s">
        <v>233</v>
      </c>
      <c r="S283" s="122" t="s">
        <v>783</v>
      </c>
      <c r="T283" s="125" t="s">
        <v>3045</v>
      </c>
      <c r="U283" s="130">
        <v>3004744926</v>
      </c>
      <c r="V283" s="124"/>
      <c r="W283" s="127" t="s">
        <v>236</v>
      </c>
      <c r="X283" s="128" t="s">
        <v>236</v>
      </c>
    </row>
    <row r="284" spans="1:24" ht="25.5" hidden="1" x14ac:dyDescent="0.25">
      <c r="A284" s="121">
        <v>139</v>
      </c>
      <c r="B284" s="122" t="s">
        <v>1582</v>
      </c>
      <c r="C284" s="86" t="s">
        <v>2393</v>
      </c>
      <c r="D284" s="123" t="s">
        <v>1580</v>
      </c>
      <c r="E284" s="123" t="s">
        <v>1581</v>
      </c>
      <c r="F284" s="122" t="s">
        <v>3046</v>
      </c>
      <c r="G284" s="122" t="s">
        <v>3047</v>
      </c>
      <c r="H284" s="122" t="s">
        <v>200</v>
      </c>
      <c r="I284" s="124">
        <v>52539261</v>
      </c>
      <c r="J284" s="124" t="s">
        <v>144</v>
      </c>
      <c r="K284" s="124" t="s">
        <v>2604</v>
      </c>
      <c r="L284" s="124" t="s">
        <v>47</v>
      </c>
      <c r="M284" s="124" t="s">
        <v>47</v>
      </c>
      <c r="N284" s="124" t="s">
        <v>218</v>
      </c>
      <c r="O284" s="124" t="s">
        <v>219</v>
      </c>
      <c r="P284" s="122" t="s">
        <v>2395</v>
      </c>
      <c r="Q284" s="122" t="s">
        <v>117</v>
      </c>
      <c r="R284" s="122" t="s">
        <v>233</v>
      </c>
      <c r="S284" s="122" t="s">
        <v>785</v>
      </c>
      <c r="T284" s="125" t="s">
        <v>3048</v>
      </c>
      <c r="U284" s="126">
        <v>3214050389</v>
      </c>
      <c r="V284" s="124"/>
      <c r="W284" s="127" t="s">
        <v>236</v>
      </c>
      <c r="X284" s="128" t="s">
        <v>236</v>
      </c>
    </row>
    <row r="285" spans="1:24" ht="38.25" hidden="1" x14ac:dyDescent="0.25">
      <c r="A285" s="121">
        <v>140</v>
      </c>
      <c r="B285" s="122" t="s">
        <v>1582</v>
      </c>
      <c r="C285" s="86" t="s">
        <v>2406</v>
      </c>
      <c r="D285" s="123" t="s">
        <v>1591</v>
      </c>
      <c r="E285" s="123" t="s">
        <v>1592</v>
      </c>
      <c r="F285" s="122" t="s">
        <v>3049</v>
      </c>
      <c r="G285" s="122" t="s">
        <v>3050</v>
      </c>
      <c r="H285" s="122" t="s">
        <v>200</v>
      </c>
      <c r="I285" s="124">
        <v>7721967</v>
      </c>
      <c r="J285" s="124" t="s">
        <v>144</v>
      </c>
      <c r="K285" s="124" t="s">
        <v>2649</v>
      </c>
      <c r="L285" s="124" t="s">
        <v>47</v>
      </c>
      <c r="M285" s="124" t="s">
        <v>47</v>
      </c>
      <c r="N285" s="124" t="s">
        <v>218</v>
      </c>
      <c r="O285" s="124" t="s">
        <v>219</v>
      </c>
      <c r="P285" s="122" t="s">
        <v>2407</v>
      </c>
      <c r="Q285" s="122" t="s">
        <v>117</v>
      </c>
      <c r="R285" s="122" t="s">
        <v>233</v>
      </c>
      <c r="S285" s="122" t="s">
        <v>783</v>
      </c>
      <c r="T285" s="125" t="s">
        <v>3051</v>
      </c>
      <c r="U285" s="124">
        <v>3102301091</v>
      </c>
      <c r="V285" s="124"/>
      <c r="W285" s="127" t="s">
        <v>236</v>
      </c>
      <c r="X285" s="128" t="s">
        <v>236</v>
      </c>
    </row>
    <row r="286" spans="1:24" ht="38.25" hidden="1" x14ac:dyDescent="0.25">
      <c r="A286" s="121">
        <v>141</v>
      </c>
      <c r="B286" s="122" t="s">
        <v>1582</v>
      </c>
      <c r="C286" s="86" t="s">
        <v>2417</v>
      </c>
      <c r="D286" s="123" t="s">
        <v>1580</v>
      </c>
      <c r="E286" s="123" t="s">
        <v>1620</v>
      </c>
      <c r="F286" s="122" t="s">
        <v>3052</v>
      </c>
      <c r="G286" s="122" t="s">
        <v>3053</v>
      </c>
      <c r="H286" s="122" t="s">
        <v>200</v>
      </c>
      <c r="I286" s="124">
        <v>79256415</v>
      </c>
      <c r="J286" s="124" t="s">
        <v>142</v>
      </c>
      <c r="K286" s="124" t="s">
        <v>2984</v>
      </c>
      <c r="L286" s="124" t="s">
        <v>47</v>
      </c>
      <c r="M286" s="124" t="s">
        <v>47</v>
      </c>
      <c r="N286" s="124" t="s">
        <v>218</v>
      </c>
      <c r="O286" s="124" t="s">
        <v>219</v>
      </c>
      <c r="P286" s="122" t="s">
        <v>2412</v>
      </c>
      <c r="Q286" s="122" t="s">
        <v>117</v>
      </c>
      <c r="R286" s="124" t="s">
        <v>2586</v>
      </c>
      <c r="S286" s="122" t="s">
        <v>783</v>
      </c>
      <c r="T286" s="125" t="s">
        <v>3054</v>
      </c>
      <c r="U286" s="126">
        <v>3123489695</v>
      </c>
      <c r="V286" s="124"/>
      <c r="W286" s="127" t="s">
        <v>236</v>
      </c>
      <c r="X286" s="128" t="s">
        <v>236</v>
      </c>
    </row>
    <row r="287" spans="1:24" ht="25.5" hidden="1" x14ac:dyDescent="0.25">
      <c r="A287" s="121">
        <v>142</v>
      </c>
      <c r="B287" s="122" t="s">
        <v>1582</v>
      </c>
      <c r="C287" s="86" t="s">
        <v>2418</v>
      </c>
      <c r="D287" s="123" t="s">
        <v>1591</v>
      </c>
      <c r="E287" s="123" t="s">
        <v>2419</v>
      </c>
      <c r="F287" s="122" t="s">
        <v>3055</v>
      </c>
      <c r="G287" s="122" t="s">
        <v>3056</v>
      </c>
      <c r="H287" s="122" t="s">
        <v>200</v>
      </c>
      <c r="I287" s="124">
        <v>20823027</v>
      </c>
      <c r="J287" s="124" t="s">
        <v>144</v>
      </c>
      <c r="K287" s="124" t="s">
        <v>2703</v>
      </c>
      <c r="L287" s="124" t="s">
        <v>47</v>
      </c>
      <c r="M287" s="124" t="s">
        <v>47</v>
      </c>
      <c r="N287" s="124" t="s">
        <v>218</v>
      </c>
      <c r="O287" s="124" t="s">
        <v>219</v>
      </c>
      <c r="P287" s="122" t="s">
        <v>2421</v>
      </c>
      <c r="Q287" s="122" t="s">
        <v>117</v>
      </c>
      <c r="R287" s="122" t="s">
        <v>233</v>
      </c>
      <c r="S287" s="122" t="s">
        <v>783</v>
      </c>
      <c r="T287" s="125" t="s">
        <v>3057</v>
      </c>
      <c r="U287" s="126">
        <v>3118472140</v>
      </c>
      <c r="V287" s="124"/>
      <c r="W287" s="127" t="s">
        <v>236</v>
      </c>
      <c r="X287" s="128" t="s">
        <v>236</v>
      </c>
    </row>
    <row r="288" spans="1:24" ht="38.25" hidden="1" x14ac:dyDescent="0.25">
      <c r="A288" s="121">
        <v>143</v>
      </c>
      <c r="B288" s="122" t="s">
        <v>1582</v>
      </c>
      <c r="C288" s="86" t="s">
        <v>2423</v>
      </c>
      <c r="D288" s="123" t="s">
        <v>1591</v>
      </c>
      <c r="E288" s="123" t="s">
        <v>1592</v>
      </c>
      <c r="F288" s="122" t="s">
        <v>3058</v>
      </c>
      <c r="G288" s="122" t="s">
        <v>3059</v>
      </c>
      <c r="H288" s="122" t="s">
        <v>200</v>
      </c>
      <c r="I288" s="124">
        <v>80880140</v>
      </c>
      <c r="J288" s="124" t="s">
        <v>142</v>
      </c>
      <c r="K288" s="124" t="s">
        <v>3060</v>
      </c>
      <c r="L288" s="124" t="s">
        <v>47</v>
      </c>
      <c r="M288" s="124" t="s">
        <v>47</v>
      </c>
      <c r="N288" s="124" t="s">
        <v>218</v>
      </c>
      <c r="O288" s="124" t="s">
        <v>219</v>
      </c>
      <c r="P288" s="122" t="s">
        <v>2424</v>
      </c>
      <c r="Q288" s="122" t="s">
        <v>117</v>
      </c>
      <c r="R288" s="122" t="s">
        <v>233</v>
      </c>
      <c r="S288" s="122" t="s">
        <v>783</v>
      </c>
      <c r="T288" s="125" t="s">
        <v>3061</v>
      </c>
      <c r="U288" s="126">
        <v>3108855879</v>
      </c>
      <c r="V288" s="124"/>
      <c r="W288" s="127" t="s">
        <v>236</v>
      </c>
      <c r="X288" s="128" t="s">
        <v>236</v>
      </c>
    </row>
    <row r="289" spans="1:24" ht="38.25" hidden="1" x14ac:dyDescent="0.25">
      <c r="A289" s="121">
        <v>144</v>
      </c>
      <c r="B289" s="122" t="s">
        <v>1582</v>
      </c>
      <c r="C289" s="86" t="s">
        <v>2430</v>
      </c>
      <c r="D289" s="123" t="s">
        <v>1591</v>
      </c>
      <c r="E289" s="123" t="s">
        <v>1592</v>
      </c>
      <c r="F289" s="122" t="s">
        <v>1144</v>
      </c>
      <c r="G289" s="122" t="s">
        <v>3062</v>
      </c>
      <c r="H289" s="122" t="s">
        <v>200</v>
      </c>
      <c r="I289" s="124">
        <v>1014272530</v>
      </c>
      <c r="J289" s="124" t="s">
        <v>144</v>
      </c>
      <c r="K289" s="124" t="s">
        <v>3063</v>
      </c>
      <c r="L289" s="124" t="s">
        <v>47</v>
      </c>
      <c r="M289" s="124" t="s">
        <v>47</v>
      </c>
      <c r="N289" s="124" t="s">
        <v>218</v>
      </c>
      <c r="O289" s="124" t="s">
        <v>219</v>
      </c>
      <c r="P289" s="122" t="s">
        <v>2431</v>
      </c>
      <c r="Q289" s="122" t="s">
        <v>117</v>
      </c>
      <c r="R289" s="122" t="s">
        <v>233</v>
      </c>
      <c r="S289" s="122" t="s">
        <v>783</v>
      </c>
      <c r="T289" s="125" t="s">
        <v>3064</v>
      </c>
      <c r="U289" s="126">
        <v>3123914123</v>
      </c>
      <c r="V289" s="130">
        <v>7321618</v>
      </c>
      <c r="W289" s="127" t="s">
        <v>236</v>
      </c>
      <c r="X289" s="128" t="s">
        <v>236</v>
      </c>
    </row>
    <row r="290" spans="1:24" ht="25.5" hidden="1" x14ac:dyDescent="0.25">
      <c r="A290" s="121">
        <v>145</v>
      </c>
      <c r="B290" s="122" t="s">
        <v>1582</v>
      </c>
      <c r="C290" s="86" t="s">
        <v>2439</v>
      </c>
      <c r="D290" s="123" t="s">
        <v>1580</v>
      </c>
      <c r="E290" s="123" t="s">
        <v>1581</v>
      </c>
      <c r="F290" s="122" t="s">
        <v>3065</v>
      </c>
      <c r="G290" s="122" t="s">
        <v>3066</v>
      </c>
      <c r="H290" s="122" t="s">
        <v>200</v>
      </c>
      <c r="I290" s="124">
        <v>52202869</v>
      </c>
      <c r="J290" s="124" t="s">
        <v>144</v>
      </c>
      <c r="K290" s="124" t="s">
        <v>2856</v>
      </c>
      <c r="L290" s="124" t="s">
        <v>47</v>
      </c>
      <c r="M290" s="124" t="s">
        <v>47</v>
      </c>
      <c r="N290" s="124" t="s">
        <v>218</v>
      </c>
      <c r="O290" s="124" t="s">
        <v>219</v>
      </c>
      <c r="P290" s="122" t="s">
        <v>2441</v>
      </c>
      <c r="Q290" s="122" t="s">
        <v>117</v>
      </c>
      <c r="R290" s="124" t="s">
        <v>2586</v>
      </c>
      <c r="S290" s="122" t="s">
        <v>783</v>
      </c>
      <c r="T290" s="125" t="s">
        <v>3067</v>
      </c>
      <c r="U290" s="130">
        <v>3204982337</v>
      </c>
      <c r="V290" s="124"/>
      <c r="W290" s="127" t="s">
        <v>236</v>
      </c>
      <c r="X290" s="128" t="s">
        <v>236</v>
      </c>
    </row>
    <row r="291" spans="1:24" ht="25.5" hidden="1" x14ac:dyDescent="0.25">
      <c r="A291" s="121">
        <v>146</v>
      </c>
      <c r="B291" s="122" t="s">
        <v>1582</v>
      </c>
      <c r="C291" s="86" t="s">
        <v>2452</v>
      </c>
      <c r="D291" s="123" t="s">
        <v>1580</v>
      </c>
      <c r="E291" s="123" t="s">
        <v>1581</v>
      </c>
      <c r="F291" s="122" t="s">
        <v>3068</v>
      </c>
      <c r="G291" s="122" t="s">
        <v>3069</v>
      </c>
      <c r="H291" s="122" t="s">
        <v>200</v>
      </c>
      <c r="I291" s="124">
        <v>52525793</v>
      </c>
      <c r="J291" s="124" t="s">
        <v>144</v>
      </c>
      <c r="K291" s="124" t="s">
        <v>2616</v>
      </c>
      <c r="L291" s="124" t="s">
        <v>47</v>
      </c>
      <c r="M291" s="124" t="s">
        <v>47</v>
      </c>
      <c r="N291" s="124" t="s">
        <v>218</v>
      </c>
      <c r="O291" s="124" t="s">
        <v>219</v>
      </c>
      <c r="P291" s="122" t="s">
        <v>2453</v>
      </c>
      <c r="Q291" s="122" t="s">
        <v>117</v>
      </c>
      <c r="R291" s="122" t="s">
        <v>233</v>
      </c>
      <c r="S291" s="122" t="s">
        <v>783</v>
      </c>
      <c r="T291" s="125" t="s">
        <v>3070</v>
      </c>
      <c r="U291" s="126">
        <v>3123088103</v>
      </c>
      <c r="V291" s="124"/>
      <c r="W291" s="127" t="s">
        <v>236</v>
      </c>
      <c r="X291" s="128" t="s">
        <v>236</v>
      </c>
    </row>
    <row r="292" spans="1:24" ht="38.25" hidden="1" x14ac:dyDescent="0.25">
      <c r="A292" s="121">
        <v>147</v>
      </c>
      <c r="B292" s="122" t="s">
        <v>1582</v>
      </c>
      <c r="C292" s="86" t="s">
        <v>2454</v>
      </c>
      <c r="D292" s="123" t="s">
        <v>1580</v>
      </c>
      <c r="E292" s="123" t="s">
        <v>1627</v>
      </c>
      <c r="F292" s="122" t="s">
        <v>3071</v>
      </c>
      <c r="G292" s="122" t="s">
        <v>3072</v>
      </c>
      <c r="H292" s="122" t="s">
        <v>200</v>
      </c>
      <c r="I292" s="124">
        <v>1023001390</v>
      </c>
      <c r="J292" s="124" t="s">
        <v>142</v>
      </c>
      <c r="K292" s="124" t="s">
        <v>3073</v>
      </c>
      <c r="L292" s="124" t="s">
        <v>47</v>
      </c>
      <c r="M292" s="124" t="s">
        <v>47</v>
      </c>
      <c r="N292" s="124" t="s">
        <v>218</v>
      </c>
      <c r="O292" s="124" t="s">
        <v>219</v>
      </c>
      <c r="P292" s="122" t="s">
        <v>2455</v>
      </c>
      <c r="Q292" s="122" t="s">
        <v>117</v>
      </c>
      <c r="R292" s="122" t="s">
        <v>233</v>
      </c>
      <c r="S292" s="122" t="s">
        <v>783</v>
      </c>
      <c r="T292" s="125" t="s">
        <v>3074</v>
      </c>
      <c r="U292" s="130">
        <v>3122443612</v>
      </c>
      <c r="V292" s="124"/>
      <c r="W292" s="127" t="s">
        <v>236</v>
      </c>
      <c r="X292" s="128" t="s">
        <v>236</v>
      </c>
    </row>
    <row r="293" spans="1:24" hidden="1" x14ac:dyDescent="0.25">
      <c r="A293" s="121">
        <v>148</v>
      </c>
      <c r="B293" s="122" t="s">
        <v>1582</v>
      </c>
      <c r="C293" s="129" t="s">
        <v>2460</v>
      </c>
      <c r="D293" s="123" t="s">
        <v>1580</v>
      </c>
      <c r="E293" s="123" t="s">
        <v>1778</v>
      </c>
      <c r="F293" s="122" t="s">
        <v>3075</v>
      </c>
      <c r="G293" s="122" t="s">
        <v>3076</v>
      </c>
      <c r="H293" s="122" t="s">
        <v>200</v>
      </c>
      <c r="I293" s="124">
        <v>41307282</v>
      </c>
      <c r="J293" s="124" t="s">
        <v>144</v>
      </c>
      <c r="K293" s="124" t="s">
        <v>3077</v>
      </c>
      <c r="L293" s="124" t="s">
        <v>47</v>
      </c>
      <c r="M293" s="124" t="s">
        <v>47</v>
      </c>
      <c r="N293" s="124" t="s">
        <v>218</v>
      </c>
      <c r="O293" s="124" t="s">
        <v>219</v>
      </c>
      <c r="P293" s="122" t="s">
        <v>2461</v>
      </c>
      <c r="Q293" s="122" t="s">
        <v>117</v>
      </c>
      <c r="R293" s="124" t="s">
        <v>221</v>
      </c>
      <c r="S293" s="122" t="s">
        <v>785</v>
      </c>
      <c r="T293" s="125" t="s">
        <v>3078</v>
      </c>
      <c r="U293" s="130">
        <v>3208376142</v>
      </c>
      <c r="V293" s="130">
        <v>2796221</v>
      </c>
      <c r="W293" s="127" t="s">
        <v>236</v>
      </c>
      <c r="X293" s="128" t="s">
        <v>236</v>
      </c>
    </row>
    <row r="294" spans="1:24" ht="25.5" hidden="1" x14ac:dyDescent="0.25">
      <c r="A294" s="121">
        <v>149</v>
      </c>
      <c r="B294" s="122" t="s">
        <v>1582</v>
      </c>
      <c r="C294" s="86" t="s">
        <v>2466</v>
      </c>
      <c r="D294" s="123" t="s">
        <v>1580</v>
      </c>
      <c r="E294" s="123" t="s">
        <v>1581</v>
      </c>
      <c r="F294" s="122" t="s">
        <v>2783</v>
      </c>
      <c r="G294" s="122" t="s">
        <v>3079</v>
      </c>
      <c r="H294" s="122" t="s">
        <v>200</v>
      </c>
      <c r="I294" s="124">
        <v>51996537</v>
      </c>
      <c r="J294" s="124" t="s">
        <v>144</v>
      </c>
      <c r="K294" s="124" t="s">
        <v>2671</v>
      </c>
      <c r="L294" s="124" t="s">
        <v>47</v>
      </c>
      <c r="M294" s="124" t="s">
        <v>47</v>
      </c>
      <c r="N294" s="124" t="s">
        <v>218</v>
      </c>
      <c r="O294" s="124" t="s">
        <v>219</v>
      </c>
      <c r="P294" s="122" t="s">
        <v>2468</v>
      </c>
      <c r="Q294" s="122" t="s">
        <v>117</v>
      </c>
      <c r="R294" s="124" t="s">
        <v>230</v>
      </c>
      <c r="S294" s="122" t="s">
        <v>783</v>
      </c>
      <c r="T294" s="125" t="s">
        <v>3080</v>
      </c>
      <c r="U294" s="126">
        <v>3125213130</v>
      </c>
      <c r="V294" s="124"/>
      <c r="W294" s="127" t="s">
        <v>236</v>
      </c>
      <c r="X294" s="128" t="s">
        <v>236</v>
      </c>
    </row>
    <row r="295" spans="1:24" ht="25.5" hidden="1" x14ac:dyDescent="0.25">
      <c r="A295" s="121">
        <v>150</v>
      </c>
      <c r="B295" s="122" t="s">
        <v>1582</v>
      </c>
      <c r="C295" s="86" t="s">
        <v>2473</v>
      </c>
      <c r="D295" s="123" t="s">
        <v>1580</v>
      </c>
      <c r="E295" s="123" t="s">
        <v>1581</v>
      </c>
      <c r="F295" s="122" t="s">
        <v>3081</v>
      </c>
      <c r="G295" s="122" t="s">
        <v>3082</v>
      </c>
      <c r="H295" s="122" t="s">
        <v>200</v>
      </c>
      <c r="I295" s="124">
        <v>1022940087</v>
      </c>
      <c r="J295" s="124" t="s">
        <v>142</v>
      </c>
      <c r="K295" s="124" t="s">
        <v>2831</v>
      </c>
      <c r="L295" s="124" t="s">
        <v>47</v>
      </c>
      <c r="M295" s="124" t="s">
        <v>47</v>
      </c>
      <c r="N295" s="124" t="s">
        <v>218</v>
      </c>
      <c r="O295" s="124" t="s">
        <v>219</v>
      </c>
      <c r="P295" s="122" t="s">
        <v>2474</v>
      </c>
      <c r="Q295" s="122" t="s">
        <v>117</v>
      </c>
      <c r="R295" s="122" t="s">
        <v>233</v>
      </c>
      <c r="S295" s="122" t="s">
        <v>783</v>
      </c>
      <c r="T295" s="125" t="s">
        <v>3083</v>
      </c>
      <c r="U295" s="130">
        <v>3103755434</v>
      </c>
      <c r="V295" s="124"/>
      <c r="W295" s="127" t="s">
        <v>236</v>
      </c>
      <c r="X295" s="128" t="s">
        <v>236</v>
      </c>
    </row>
    <row r="296" spans="1:24" ht="25.5" hidden="1" x14ac:dyDescent="0.25">
      <c r="A296" s="121">
        <v>151</v>
      </c>
      <c r="B296" s="122" t="s">
        <v>1582</v>
      </c>
      <c r="C296" s="86" t="s">
        <v>2495</v>
      </c>
      <c r="D296" s="123" t="s">
        <v>1580</v>
      </c>
      <c r="E296" s="123" t="s">
        <v>1581</v>
      </c>
      <c r="F296" s="122" t="s">
        <v>3084</v>
      </c>
      <c r="G296" s="122" t="s">
        <v>2919</v>
      </c>
      <c r="H296" s="122" t="s">
        <v>200</v>
      </c>
      <c r="I296" s="124">
        <v>21076586</v>
      </c>
      <c r="J296" s="124" t="s">
        <v>144</v>
      </c>
      <c r="K296" s="124" t="s">
        <v>2714</v>
      </c>
      <c r="L296" s="124" t="s">
        <v>47</v>
      </c>
      <c r="M296" s="124" t="s">
        <v>47</v>
      </c>
      <c r="N296" s="124" t="s">
        <v>218</v>
      </c>
      <c r="O296" s="124" t="s">
        <v>219</v>
      </c>
      <c r="P296" s="122" t="s">
        <v>2497</v>
      </c>
      <c r="Q296" s="122" t="s">
        <v>229</v>
      </c>
      <c r="R296" s="124" t="s">
        <v>2586</v>
      </c>
      <c r="S296" s="122" t="s">
        <v>785</v>
      </c>
      <c r="T296" s="125" t="s">
        <v>3085</v>
      </c>
      <c r="U296" s="124">
        <v>3214605605</v>
      </c>
      <c r="V296" s="124"/>
      <c r="W296" s="127" t="s">
        <v>236</v>
      </c>
      <c r="X296" s="128" t="s">
        <v>236</v>
      </c>
    </row>
    <row r="297" spans="1:24" ht="25.5" hidden="1" x14ac:dyDescent="0.25">
      <c r="A297" s="121">
        <v>152</v>
      </c>
      <c r="B297" s="122" t="s">
        <v>1582</v>
      </c>
      <c r="C297" s="86" t="s">
        <v>2498</v>
      </c>
      <c r="D297" s="123" t="s">
        <v>1580</v>
      </c>
      <c r="E297" s="123" t="s">
        <v>1581</v>
      </c>
      <c r="F297" s="122" t="s">
        <v>3086</v>
      </c>
      <c r="G297" s="122" t="s">
        <v>3087</v>
      </c>
      <c r="H297" s="122" t="s">
        <v>200</v>
      </c>
      <c r="I297" s="124">
        <v>52287284</v>
      </c>
      <c r="J297" s="124" t="s">
        <v>144</v>
      </c>
      <c r="K297" s="124" t="s">
        <v>2753</v>
      </c>
      <c r="L297" s="124" t="s">
        <v>47</v>
      </c>
      <c r="M297" s="124" t="s">
        <v>47</v>
      </c>
      <c r="N297" s="124" t="s">
        <v>218</v>
      </c>
      <c r="O297" s="124" t="s">
        <v>219</v>
      </c>
      <c r="P297" s="122" t="s">
        <v>2500</v>
      </c>
      <c r="Q297" s="122" t="s">
        <v>229</v>
      </c>
      <c r="R297" s="124" t="s">
        <v>221</v>
      </c>
      <c r="S297" s="122" t="s">
        <v>783</v>
      </c>
      <c r="T297" s="125" t="s">
        <v>3088</v>
      </c>
      <c r="U297" s="124">
        <v>3123412730</v>
      </c>
      <c r="V297" s="124"/>
      <c r="W297" s="127" t="s">
        <v>236</v>
      </c>
      <c r="X297" s="128" t="s">
        <v>236</v>
      </c>
    </row>
    <row r="298" spans="1:24" ht="38.25" hidden="1" x14ac:dyDescent="0.25">
      <c r="A298" s="121">
        <v>153</v>
      </c>
      <c r="B298" s="122" t="s">
        <v>1582</v>
      </c>
      <c r="C298" s="86" t="s">
        <v>2501</v>
      </c>
      <c r="D298" s="123" t="s">
        <v>1580</v>
      </c>
      <c r="E298" s="123" t="s">
        <v>1620</v>
      </c>
      <c r="F298" s="122" t="s">
        <v>3089</v>
      </c>
      <c r="G298" s="122" t="s">
        <v>3090</v>
      </c>
      <c r="H298" s="122" t="s">
        <v>200</v>
      </c>
      <c r="I298" s="130">
        <v>79762605</v>
      </c>
      <c r="J298" s="124" t="s">
        <v>144</v>
      </c>
      <c r="K298" s="124" t="s">
        <v>2749</v>
      </c>
      <c r="L298" s="124" t="s">
        <v>47</v>
      </c>
      <c r="M298" s="124" t="s">
        <v>47</v>
      </c>
      <c r="N298" s="124" t="s">
        <v>218</v>
      </c>
      <c r="O298" s="124" t="s">
        <v>219</v>
      </c>
      <c r="P298" s="122" t="s">
        <v>2503</v>
      </c>
      <c r="Q298" s="122" t="s">
        <v>117</v>
      </c>
      <c r="R298" s="124" t="s">
        <v>2586</v>
      </c>
      <c r="S298" s="122" t="s">
        <v>785</v>
      </c>
      <c r="T298" s="125" t="s">
        <v>3091</v>
      </c>
      <c r="U298" s="130">
        <v>3148234074</v>
      </c>
      <c r="V298" s="124"/>
      <c r="W298" s="127" t="s">
        <v>236</v>
      </c>
      <c r="X298" s="128" t="s">
        <v>236</v>
      </c>
    </row>
    <row r="299" spans="1:24" ht="25.5" hidden="1" x14ac:dyDescent="0.25">
      <c r="A299" s="121">
        <v>154</v>
      </c>
      <c r="B299" s="127" t="s">
        <v>1582</v>
      </c>
      <c r="C299" s="104" t="s">
        <v>2510</v>
      </c>
      <c r="D299" s="123" t="s">
        <v>1580</v>
      </c>
      <c r="E299" s="123" t="s">
        <v>1581</v>
      </c>
      <c r="F299" s="122" t="s">
        <v>3092</v>
      </c>
      <c r="G299" s="122" t="s">
        <v>3093</v>
      </c>
      <c r="H299" s="122" t="s">
        <v>200</v>
      </c>
      <c r="I299" s="124">
        <v>52619045</v>
      </c>
      <c r="J299" s="124" t="s">
        <v>144</v>
      </c>
      <c r="K299" s="124" t="s">
        <v>2856</v>
      </c>
      <c r="L299" s="124" t="s">
        <v>47</v>
      </c>
      <c r="M299" s="124" t="s">
        <v>47</v>
      </c>
      <c r="N299" s="124" t="s">
        <v>218</v>
      </c>
      <c r="O299" s="124" t="s">
        <v>219</v>
      </c>
      <c r="P299" s="122" t="s">
        <v>2511</v>
      </c>
      <c r="Q299" s="122" t="s">
        <v>117</v>
      </c>
      <c r="R299" s="124" t="s">
        <v>230</v>
      </c>
      <c r="S299" s="122" t="s">
        <v>783</v>
      </c>
      <c r="T299" s="125" t="s">
        <v>3094</v>
      </c>
      <c r="U299" s="126">
        <v>3103424263</v>
      </c>
      <c r="V299" s="124"/>
      <c r="W299" s="127" t="s">
        <v>236</v>
      </c>
      <c r="X299" s="128" t="s">
        <v>236</v>
      </c>
    </row>
    <row r="300" spans="1:24" ht="25.5" hidden="1" x14ac:dyDescent="0.25">
      <c r="A300" s="121">
        <v>155</v>
      </c>
      <c r="B300" s="127" t="s">
        <v>1582</v>
      </c>
      <c r="C300" s="104" t="s">
        <v>2524</v>
      </c>
      <c r="D300" s="123" t="s">
        <v>1580</v>
      </c>
      <c r="E300" s="123" t="s">
        <v>1581</v>
      </c>
      <c r="F300" s="122" t="s">
        <v>3095</v>
      </c>
      <c r="G300" s="122" t="s">
        <v>3096</v>
      </c>
      <c r="H300" s="122" t="s">
        <v>200</v>
      </c>
      <c r="I300" s="124">
        <v>5689369</v>
      </c>
      <c r="J300" s="124" t="s">
        <v>144</v>
      </c>
      <c r="K300" s="124" t="s">
        <v>2627</v>
      </c>
      <c r="L300" s="124" t="s">
        <v>47</v>
      </c>
      <c r="M300" s="124" t="s">
        <v>47</v>
      </c>
      <c r="N300" s="124" t="s">
        <v>218</v>
      </c>
      <c r="O300" s="124" t="s">
        <v>219</v>
      </c>
      <c r="P300" s="122" t="s">
        <v>2525</v>
      </c>
      <c r="Q300" s="122" t="s">
        <v>117</v>
      </c>
      <c r="R300" s="124" t="s">
        <v>230</v>
      </c>
      <c r="S300" s="122" t="s">
        <v>783</v>
      </c>
      <c r="T300" s="125" t="s">
        <v>3097</v>
      </c>
      <c r="U300" s="86">
        <v>3133939569</v>
      </c>
      <c r="V300" s="124"/>
      <c r="W300" s="127" t="s">
        <v>236</v>
      </c>
      <c r="X300" s="128" t="s">
        <v>236</v>
      </c>
    </row>
    <row r="301" spans="1:24" ht="38.25" hidden="1" x14ac:dyDescent="0.25">
      <c r="A301" s="121">
        <v>156</v>
      </c>
      <c r="B301" s="122" t="s">
        <v>1582</v>
      </c>
      <c r="C301" s="140" t="s">
        <v>2531</v>
      </c>
      <c r="D301" s="123" t="s">
        <v>1580</v>
      </c>
      <c r="E301" s="123" t="s">
        <v>1581</v>
      </c>
      <c r="F301" s="122" t="s">
        <v>2583</v>
      </c>
      <c r="G301" s="122" t="s">
        <v>3098</v>
      </c>
      <c r="H301" s="122" t="s">
        <v>200</v>
      </c>
      <c r="I301" s="124">
        <v>51944150</v>
      </c>
      <c r="J301" s="124" t="s">
        <v>144</v>
      </c>
      <c r="K301" s="124" t="s">
        <v>2594</v>
      </c>
      <c r="L301" s="124" t="s">
        <v>47</v>
      </c>
      <c r="M301" s="124" t="s">
        <v>47</v>
      </c>
      <c r="N301" s="124" t="s">
        <v>218</v>
      </c>
      <c r="O301" s="124" t="s">
        <v>219</v>
      </c>
      <c r="P301" s="122" t="s">
        <v>2533</v>
      </c>
      <c r="Q301" s="122" t="s">
        <v>117</v>
      </c>
      <c r="R301" s="124" t="s">
        <v>221</v>
      </c>
      <c r="S301" s="122" t="s">
        <v>783</v>
      </c>
      <c r="T301" s="125" t="s">
        <v>3099</v>
      </c>
      <c r="U301" s="130">
        <v>3219968524</v>
      </c>
      <c r="V301" s="124"/>
      <c r="W301" s="127" t="s">
        <v>236</v>
      </c>
      <c r="X301" s="128" t="s">
        <v>236</v>
      </c>
    </row>
    <row r="302" spans="1:24" ht="25.5" hidden="1" x14ac:dyDescent="0.25">
      <c r="A302" s="121">
        <v>157</v>
      </c>
      <c r="B302" s="127" t="s">
        <v>1582</v>
      </c>
      <c r="C302" s="104" t="s">
        <v>2527</v>
      </c>
      <c r="D302" s="123" t="s">
        <v>1580</v>
      </c>
      <c r="E302" s="123" t="s">
        <v>1581</v>
      </c>
      <c r="F302" s="122" t="s">
        <v>3100</v>
      </c>
      <c r="G302" s="122" t="s">
        <v>3101</v>
      </c>
      <c r="H302" s="122" t="s">
        <v>200</v>
      </c>
      <c r="I302" s="124">
        <v>39793935</v>
      </c>
      <c r="J302" s="124" t="s">
        <v>144</v>
      </c>
      <c r="K302" s="124" t="s">
        <v>2678</v>
      </c>
      <c r="L302" s="124" t="s">
        <v>47</v>
      </c>
      <c r="M302" s="124" t="s">
        <v>47</v>
      </c>
      <c r="N302" s="124" t="s">
        <v>218</v>
      </c>
      <c r="O302" s="124" t="s">
        <v>219</v>
      </c>
      <c r="P302" s="122" t="s">
        <v>2529</v>
      </c>
      <c r="Q302" s="122" t="s">
        <v>117</v>
      </c>
      <c r="R302" s="124" t="s">
        <v>2586</v>
      </c>
      <c r="S302" s="122" t="s">
        <v>785</v>
      </c>
      <c r="T302" s="125" t="s">
        <v>3102</v>
      </c>
      <c r="U302" s="126">
        <v>3213241027</v>
      </c>
      <c r="V302" s="124"/>
      <c r="W302" s="127" t="s">
        <v>236</v>
      </c>
      <c r="X302" s="128" t="s">
        <v>236</v>
      </c>
    </row>
    <row r="303" spans="1:24" ht="25.5" hidden="1" x14ac:dyDescent="0.25">
      <c r="A303" s="121">
        <v>158</v>
      </c>
      <c r="B303" s="122" t="s">
        <v>1582</v>
      </c>
      <c r="C303" s="86" t="s">
        <v>2545</v>
      </c>
      <c r="D303" s="123" t="s">
        <v>1580</v>
      </c>
      <c r="E303" s="123" t="s">
        <v>1581</v>
      </c>
      <c r="F303" s="122" t="s">
        <v>3103</v>
      </c>
      <c r="G303" s="122" t="s">
        <v>3104</v>
      </c>
      <c r="H303" s="122" t="s">
        <v>200</v>
      </c>
      <c r="I303" s="124">
        <v>332613</v>
      </c>
      <c r="J303" s="124" t="s">
        <v>142</v>
      </c>
      <c r="K303" s="124" t="s">
        <v>2781</v>
      </c>
      <c r="L303" s="124" t="s">
        <v>47</v>
      </c>
      <c r="M303" s="124" t="s">
        <v>47</v>
      </c>
      <c r="N303" s="124" t="s">
        <v>218</v>
      </c>
      <c r="O303" s="124" t="s">
        <v>219</v>
      </c>
      <c r="P303" s="122" t="s">
        <v>2546</v>
      </c>
      <c r="Q303" s="122" t="s">
        <v>117</v>
      </c>
      <c r="R303" s="124" t="s">
        <v>2586</v>
      </c>
      <c r="S303" s="122" t="s">
        <v>783</v>
      </c>
      <c r="T303" s="125" t="s">
        <v>3105</v>
      </c>
      <c r="U303" s="136">
        <v>3196252087</v>
      </c>
      <c r="V303" s="124"/>
      <c r="W303" s="127" t="s">
        <v>236</v>
      </c>
      <c r="X303" s="128" t="s">
        <v>236</v>
      </c>
    </row>
    <row r="304" spans="1:24" ht="25.5" hidden="1" x14ac:dyDescent="0.25">
      <c r="A304" s="121">
        <v>159</v>
      </c>
      <c r="B304" s="122" t="s">
        <v>1582</v>
      </c>
      <c r="C304" s="129" t="s">
        <v>2551</v>
      </c>
      <c r="D304" s="123" t="s">
        <v>1580</v>
      </c>
      <c r="E304" s="123" t="s">
        <v>1581</v>
      </c>
      <c r="F304" s="122" t="s">
        <v>3106</v>
      </c>
      <c r="G304" s="122" t="s">
        <v>3107</v>
      </c>
      <c r="H304" s="122" t="s">
        <v>200</v>
      </c>
      <c r="I304" s="124">
        <v>20749358</v>
      </c>
      <c r="J304" s="124" t="s">
        <v>144</v>
      </c>
      <c r="K304" s="124" t="s">
        <v>2594</v>
      </c>
      <c r="L304" s="124" t="s">
        <v>47</v>
      </c>
      <c r="M304" s="124" t="s">
        <v>47</v>
      </c>
      <c r="N304" s="124" t="s">
        <v>218</v>
      </c>
      <c r="O304" s="124" t="s">
        <v>219</v>
      </c>
      <c r="P304" s="122" t="s">
        <v>2552</v>
      </c>
      <c r="Q304" s="122" t="s">
        <v>117</v>
      </c>
      <c r="R304" s="124" t="s">
        <v>221</v>
      </c>
      <c r="S304" s="122" t="s">
        <v>783</v>
      </c>
      <c r="T304" s="125" t="s">
        <v>3108</v>
      </c>
      <c r="U304" s="126">
        <v>3208098310</v>
      </c>
      <c r="V304" s="124"/>
      <c r="W304" s="127" t="s">
        <v>236</v>
      </c>
      <c r="X304" s="128" t="s">
        <v>236</v>
      </c>
    </row>
    <row r="305" spans="1:24" ht="25.5" hidden="1" x14ac:dyDescent="0.25">
      <c r="A305" s="121">
        <v>160</v>
      </c>
      <c r="B305" s="122" t="s">
        <v>1582</v>
      </c>
      <c r="C305" s="86" t="s">
        <v>2276</v>
      </c>
      <c r="D305" s="123" t="s">
        <v>1580</v>
      </c>
      <c r="E305" s="123" t="s">
        <v>1581</v>
      </c>
      <c r="F305" s="122" t="s">
        <v>3109</v>
      </c>
      <c r="G305" s="122" t="s">
        <v>3110</v>
      </c>
      <c r="H305" s="122" t="s">
        <v>200</v>
      </c>
      <c r="I305" s="124">
        <v>79819241</v>
      </c>
      <c r="J305" s="124" t="s">
        <v>142</v>
      </c>
      <c r="K305" s="124" t="s">
        <v>2649</v>
      </c>
      <c r="L305" s="124" t="s">
        <v>47</v>
      </c>
      <c r="M305" s="124" t="s">
        <v>47</v>
      </c>
      <c r="N305" s="124" t="s">
        <v>218</v>
      </c>
      <c r="O305" s="124" t="s">
        <v>219</v>
      </c>
      <c r="P305" s="122" t="s">
        <v>2278</v>
      </c>
      <c r="Q305" s="122" t="s">
        <v>229</v>
      </c>
      <c r="R305" s="124" t="s">
        <v>2586</v>
      </c>
      <c r="S305" s="122" t="s">
        <v>236</v>
      </c>
      <c r="T305" s="125" t="s">
        <v>3111</v>
      </c>
      <c r="U305" s="124">
        <v>3142287453</v>
      </c>
      <c r="V305" s="124"/>
      <c r="W305" s="127" t="s">
        <v>236</v>
      </c>
      <c r="X305" s="128" t="s">
        <v>236</v>
      </c>
    </row>
    <row r="306" spans="1:24" ht="38.25" hidden="1" x14ac:dyDescent="0.25">
      <c r="A306" s="121">
        <v>161</v>
      </c>
      <c r="B306" s="122" t="s">
        <v>1582</v>
      </c>
      <c r="C306" s="86" t="s">
        <v>2408</v>
      </c>
      <c r="D306" s="123" t="s">
        <v>1580</v>
      </c>
      <c r="E306" s="123" t="s">
        <v>1627</v>
      </c>
      <c r="F306" s="122" t="s">
        <v>3112</v>
      </c>
      <c r="G306" s="122" t="s">
        <v>3113</v>
      </c>
      <c r="H306" s="122" t="s">
        <v>200</v>
      </c>
      <c r="I306" s="124">
        <v>39611211</v>
      </c>
      <c r="J306" s="124" t="s">
        <v>144</v>
      </c>
      <c r="K306" s="124" t="s">
        <v>2674</v>
      </c>
      <c r="L306" s="124" t="s">
        <v>47</v>
      </c>
      <c r="M306" s="124" t="s">
        <v>47</v>
      </c>
      <c r="N306" s="124" t="s">
        <v>218</v>
      </c>
      <c r="O306" s="124" t="s">
        <v>219</v>
      </c>
      <c r="P306" s="122" t="s">
        <v>1727</v>
      </c>
      <c r="Q306" s="122" t="s">
        <v>229</v>
      </c>
      <c r="R306" s="124" t="s">
        <v>221</v>
      </c>
      <c r="S306" s="122" t="s">
        <v>785</v>
      </c>
      <c r="T306" s="125" t="s">
        <v>3114</v>
      </c>
      <c r="U306" s="126">
        <v>3213073037</v>
      </c>
      <c r="V306" s="124"/>
      <c r="W306" s="127" t="s">
        <v>236</v>
      </c>
      <c r="X306" s="128" t="s">
        <v>236</v>
      </c>
    </row>
    <row r="307" spans="1:24" ht="25.5" hidden="1" x14ac:dyDescent="0.25">
      <c r="A307" s="121">
        <v>162</v>
      </c>
      <c r="B307" s="122" t="s">
        <v>1582</v>
      </c>
      <c r="C307" s="86" t="s">
        <v>2480</v>
      </c>
      <c r="D307" s="123" t="s">
        <v>1580</v>
      </c>
      <c r="E307" s="123" t="s">
        <v>1581</v>
      </c>
      <c r="F307" s="122" t="s">
        <v>3115</v>
      </c>
      <c r="G307" s="122" t="s">
        <v>3116</v>
      </c>
      <c r="H307" s="122" t="s">
        <v>200</v>
      </c>
      <c r="I307" s="124">
        <v>52902703</v>
      </c>
      <c r="J307" s="124" t="s">
        <v>144</v>
      </c>
      <c r="K307" s="124" t="s">
        <v>2649</v>
      </c>
      <c r="L307" s="124" t="s">
        <v>47</v>
      </c>
      <c r="M307" s="124" t="s">
        <v>47</v>
      </c>
      <c r="N307" s="124" t="s">
        <v>218</v>
      </c>
      <c r="O307" s="124" t="s">
        <v>219</v>
      </c>
      <c r="P307" s="122" t="s">
        <v>2482</v>
      </c>
      <c r="Q307" s="122" t="s">
        <v>229</v>
      </c>
      <c r="R307" s="124" t="s">
        <v>2586</v>
      </c>
      <c r="S307" s="122" t="s">
        <v>783</v>
      </c>
      <c r="T307" s="125" t="s">
        <v>3117</v>
      </c>
      <c r="U307" s="124">
        <v>3208367937</v>
      </c>
      <c r="V307" s="124"/>
      <c r="W307" s="127" t="s">
        <v>236</v>
      </c>
      <c r="X307" s="128" t="s">
        <v>236</v>
      </c>
    </row>
    <row r="308" spans="1:24" ht="25.5" hidden="1" x14ac:dyDescent="0.25">
      <c r="A308" s="121">
        <v>163</v>
      </c>
      <c r="B308" s="111" t="s">
        <v>1582</v>
      </c>
      <c r="C308" s="86" t="s">
        <v>2516</v>
      </c>
      <c r="D308" s="123" t="s">
        <v>1580</v>
      </c>
      <c r="E308" s="123" t="s">
        <v>1581</v>
      </c>
      <c r="F308" s="122" t="s">
        <v>3118</v>
      </c>
      <c r="G308" s="122" t="s">
        <v>3119</v>
      </c>
      <c r="H308" s="122" t="s">
        <v>200</v>
      </c>
      <c r="I308" s="124">
        <v>1032656251</v>
      </c>
      <c r="J308" s="124" t="s">
        <v>142</v>
      </c>
      <c r="K308" s="124" t="s">
        <v>3120</v>
      </c>
      <c r="L308" s="124" t="s">
        <v>47</v>
      </c>
      <c r="M308" s="124" t="s">
        <v>47</v>
      </c>
      <c r="N308" s="124" t="s">
        <v>218</v>
      </c>
      <c r="O308" s="124" t="s">
        <v>219</v>
      </c>
      <c r="P308" s="122" t="s">
        <v>2327</v>
      </c>
      <c r="Q308" s="122" t="s">
        <v>229</v>
      </c>
      <c r="R308" s="124" t="s">
        <v>2586</v>
      </c>
      <c r="S308" s="122" t="s">
        <v>783</v>
      </c>
      <c r="T308" s="125" t="s">
        <v>3121</v>
      </c>
      <c r="U308" s="141">
        <v>3124311792</v>
      </c>
      <c r="V308" s="124"/>
      <c r="W308" s="127" t="s">
        <v>236</v>
      </c>
      <c r="X308" s="128" t="s">
        <v>236</v>
      </c>
    </row>
    <row r="309" spans="1:24" ht="25.5" hidden="1" x14ac:dyDescent="0.25">
      <c r="A309" s="121">
        <v>164</v>
      </c>
      <c r="B309" s="111" t="s">
        <v>1582</v>
      </c>
      <c r="C309" s="111" t="s">
        <v>2570</v>
      </c>
      <c r="D309" s="123" t="s">
        <v>1580</v>
      </c>
      <c r="E309" s="123" t="s">
        <v>1581</v>
      </c>
      <c r="F309" s="122" t="s">
        <v>1242</v>
      </c>
      <c r="G309" s="122" t="s">
        <v>3122</v>
      </c>
      <c r="H309" s="122" t="s">
        <v>200</v>
      </c>
      <c r="I309" s="124">
        <v>79057188</v>
      </c>
      <c r="J309" s="124" t="s">
        <v>142</v>
      </c>
      <c r="K309" s="124" t="s">
        <v>2671</v>
      </c>
      <c r="L309" s="124" t="s">
        <v>47</v>
      </c>
      <c r="M309" s="124" t="s">
        <v>47</v>
      </c>
      <c r="N309" s="124" t="s">
        <v>218</v>
      </c>
      <c r="O309" s="124" t="s">
        <v>219</v>
      </c>
      <c r="P309" s="122" t="s">
        <v>2572</v>
      </c>
      <c r="Q309" s="122" t="s">
        <v>117</v>
      </c>
      <c r="R309" s="124" t="s">
        <v>221</v>
      </c>
      <c r="S309" s="122" t="s">
        <v>783</v>
      </c>
      <c r="T309" s="125"/>
      <c r="U309" s="141">
        <v>3118333231</v>
      </c>
      <c r="V309" s="124"/>
      <c r="W309" s="127" t="s">
        <v>236</v>
      </c>
      <c r="X309" s="128" t="s">
        <v>236</v>
      </c>
    </row>
    <row r="310" spans="1:24" ht="25.5" hidden="1" x14ac:dyDescent="0.25">
      <c r="A310" s="121">
        <v>165</v>
      </c>
      <c r="B310" s="111" t="s">
        <v>1582</v>
      </c>
      <c r="C310" s="111" t="s">
        <v>2573</v>
      </c>
      <c r="D310" s="123" t="s">
        <v>1580</v>
      </c>
      <c r="E310" s="123" t="s">
        <v>1581</v>
      </c>
      <c r="F310" s="122" t="s">
        <v>3123</v>
      </c>
      <c r="G310" s="122" t="s">
        <v>3124</v>
      </c>
      <c r="H310" s="122" t="s">
        <v>200</v>
      </c>
      <c r="I310" s="124">
        <v>1111338682</v>
      </c>
      <c r="J310" s="124" t="s">
        <v>142</v>
      </c>
      <c r="K310" s="124" t="s">
        <v>2590</v>
      </c>
      <c r="L310" s="124" t="s">
        <v>47</v>
      </c>
      <c r="M310" s="124" t="s">
        <v>47</v>
      </c>
      <c r="N310" s="124" t="s">
        <v>218</v>
      </c>
      <c r="O310" s="124" t="s">
        <v>219</v>
      </c>
      <c r="P310" s="122" t="s">
        <v>2575</v>
      </c>
      <c r="Q310" s="122" t="s">
        <v>117</v>
      </c>
      <c r="R310" s="122" t="s">
        <v>233</v>
      </c>
      <c r="S310" s="122" t="s">
        <v>783</v>
      </c>
      <c r="T310" s="125" t="s">
        <v>3125</v>
      </c>
      <c r="U310" s="130">
        <v>3213191107</v>
      </c>
      <c r="V310" s="124"/>
      <c r="W310" s="127" t="s">
        <v>236</v>
      </c>
      <c r="X310" s="128" t="s">
        <v>236</v>
      </c>
    </row>
    <row r="311" spans="1:24" ht="38.25" hidden="1" x14ac:dyDescent="0.25">
      <c r="A311" s="121">
        <v>166</v>
      </c>
      <c r="B311" s="111" t="s">
        <v>1582</v>
      </c>
      <c r="C311" s="111" t="s">
        <v>2576</v>
      </c>
      <c r="D311" s="123" t="s">
        <v>1591</v>
      </c>
      <c r="E311" s="123" t="s">
        <v>1592</v>
      </c>
      <c r="F311" s="122" t="s">
        <v>3126</v>
      </c>
      <c r="G311" s="122" t="s">
        <v>3127</v>
      </c>
      <c r="H311" s="122" t="s">
        <v>200</v>
      </c>
      <c r="I311" s="124">
        <v>53061097</v>
      </c>
      <c r="J311" s="124" t="s">
        <v>144</v>
      </c>
      <c r="K311" s="124" t="s">
        <v>2631</v>
      </c>
      <c r="L311" s="124" t="s">
        <v>47</v>
      </c>
      <c r="M311" s="124" t="s">
        <v>47</v>
      </c>
      <c r="N311" s="124" t="s">
        <v>218</v>
      </c>
      <c r="O311" s="124" t="s">
        <v>219</v>
      </c>
      <c r="P311" s="122" t="s">
        <v>2577</v>
      </c>
      <c r="Q311" s="122" t="s">
        <v>117</v>
      </c>
      <c r="R311" s="122" t="s">
        <v>233</v>
      </c>
      <c r="S311" s="122" t="s">
        <v>783</v>
      </c>
      <c r="T311" s="125" t="s">
        <v>3128</v>
      </c>
      <c r="U311" s="141">
        <v>3133931495</v>
      </c>
      <c r="V311" s="124"/>
      <c r="W311" s="127" t="s">
        <v>236</v>
      </c>
      <c r="X311" s="128" t="s">
        <v>236</v>
      </c>
    </row>
    <row r="312" spans="1:24" ht="38.25" hidden="1" x14ac:dyDescent="0.25">
      <c r="A312" s="121">
        <v>167</v>
      </c>
      <c r="B312" s="111" t="s">
        <v>1582</v>
      </c>
      <c r="C312" s="111" t="s">
        <v>2578</v>
      </c>
      <c r="D312" s="123" t="s">
        <v>1591</v>
      </c>
      <c r="E312" s="123" t="s">
        <v>1592</v>
      </c>
      <c r="F312" s="122" t="s">
        <v>3129</v>
      </c>
      <c r="G312" s="122" t="s">
        <v>3130</v>
      </c>
      <c r="H312" s="122" t="s">
        <v>200</v>
      </c>
      <c r="I312" s="124">
        <v>1015466395</v>
      </c>
      <c r="J312" s="124" t="s">
        <v>144</v>
      </c>
      <c r="K312" s="124" t="s">
        <v>2869</v>
      </c>
      <c r="L312" s="124" t="s">
        <v>47</v>
      </c>
      <c r="M312" s="124" t="s">
        <v>47</v>
      </c>
      <c r="N312" s="124" t="s">
        <v>218</v>
      </c>
      <c r="O312" s="124" t="s">
        <v>219</v>
      </c>
      <c r="P312" s="122" t="s">
        <v>2580</v>
      </c>
      <c r="Q312" s="122" t="s">
        <v>117</v>
      </c>
      <c r="R312" s="122" t="s">
        <v>233</v>
      </c>
      <c r="S312" s="122" t="s">
        <v>783</v>
      </c>
      <c r="T312" s="125" t="s">
        <v>3131</v>
      </c>
      <c r="U312" s="124">
        <v>3213366446</v>
      </c>
      <c r="V312" s="130">
        <v>6175020</v>
      </c>
      <c r="W312" s="127" t="s">
        <v>236</v>
      </c>
      <c r="X312" s="128" t="s">
        <v>236</v>
      </c>
    </row>
    <row r="313" spans="1:24" ht="25.5" hidden="1" x14ac:dyDescent="0.25">
      <c r="A313" s="121">
        <v>168</v>
      </c>
      <c r="B313" s="111" t="s">
        <v>1582</v>
      </c>
      <c r="C313" s="142" t="s">
        <v>384</v>
      </c>
      <c r="D313" s="123" t="s">
        <v>1580</v>
      </c>
      <c r="E313" s="123" t="s">
        <v>1581</v>
      </c>
      <c r="F313" s="122" t="s">
        <v>1242</v>
      </c>
      <c r="G313" s="122" t="s">
        <v>3132</v>
      </c>
      <c r="H313" s="122" t="s">
        <v>200</v>
      </c>
      <c r="I313" s="124">
        <v>19134624</v>
      </c>
      <c r="J313" s="124" t="s">
        <v>142</v>
      </c>
      <c r="K313" s="124" t="s">
        <v>2889</v>
      </c>
      <c r="L313" s="124" t="s">
        <v>47</v>
      </c>
      <c r="M313" s="124" t="s">
        <v>47</v>
      </c>
      <c r="N313" s="124" t="s">
        <v>218</v>
      </c>
      <c r="O313" s="124" t="s">
        <v>219</v>
      </c>
      <c r="P313" s="122" t="s">
        <v>2582</v>
      </c>
      <c r="Q313" s="122" t="s">
        <v>117</v>
      </c>
      <c r="R313" s="124" t="s">
        <v>2586</v>
      </c>
      <c r="S313" s="122" t="s">
        <v>783</v>
      </c>
      <c r="T313" s="125" t="s">
        <v>3133</v>
      </c>
      <c r="U313" s="124">
        <v>3115120175</v>
      </c>
      <c r="V313" s="124"/>
      <c r="W313" s="127" t="s">
        <v>236</v>
      </c>
      <c r="X313" s="128" t="s">
        <v>236</v>
      </c>
    </row>
    <row r="314" spans="1:2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row>
    <row r="315" spans="1:2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row>
    <row r="316" spans="1:2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row>
    <row r="317" spans="1:2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row>
    <row r="319" spans="1:2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row>
    <row r="320" spans="1:2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row>
    <row r="321" spans="1:2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row>
    <row r="322" spans="1:2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row>
    <row r="323" spans="1:2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row>
    <row r="324" spans="1:2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row>
    <row r="325" spans="1:2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row>
    <row r="326" spans="1:2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row>
    <row r="327" spans="1:2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row>
    <row r="328" spans="1:2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row>
    <row r="329" spans="1:2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row>
    <row r="330" spans="1:2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row>
    <row r="333" spans="1:2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row>
    <row r="334" spans="1:2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row>
    <row r="335" spans="1:2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row>
    <row r="337" spans="1:2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row>
    <row r="338" spans="1:2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row>
    <row r="339" spans="1:2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row>
    <row r="340" spans="1:2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row>
    <row r="341" spans="1:2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row>
    <row r="342" spans="1:2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row>
    <row r="343" spans="1:2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row>
    <row r="344" spans="1:2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row>
    <row r="345" spans="1:2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row>
    <row r="346" spans="1:2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row>
    <row r="347" spans="1:2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row>
    <row r="350" spans="1:2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row>
    <row r="351" spans="1:2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row>
    <row r="352" spans="1:2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row>
    <row r="354" spans="1:2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row>
    <row r="355" spans="1:2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row>
    <row r="356" spans="1:2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row>
    <row r="357" spans="1:2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row>
    <row r="358" spans="1:2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row>
    <row r="359" spans="1:2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row>
    <row r="360" spans="1:2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row>
    <row r="361" spans="1:2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row>
    <row r="362" spans="1:2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row>
    <row r="363" spans="1:2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row>
    <row r="366" spans="1:2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row>
    <row r="367" spans="1:2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row>
    <row r="368" spans="1:2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row>
    <row r="370" spans="1:2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row>
    <row r="371" spans="1:2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row>
    <row r="372" spans="1:2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row>
    <row r="373" spans="1:2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row>
    <row r="374" spans="1:2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row>
    <row r="375" spans="1:2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row>
    <row r="376" spans="1:2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row>
    <row r="377" spans="1:2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row>
    <row r="378" spans="1:2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row>
    <row r="379" spans="1:2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row>
    <row r="380" spans="1:2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row>
    <row r="383" spans="1:2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row>
    <row r="384" spans="1:2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row>
    <row r="385" spans="1:2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row>
    <row r="387" spans="1:2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row>
    <row r="388" spans="1:2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row>
    <row r="389" spans="1:2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row>
    <row r="390" spans="1:2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row>
    <row r="391" spans="1:2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row>
    <row r="392" spans="1:2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row>
    <row r="393" spans="1:2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row>
    <row r="394" spans="1:2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row>
    <row r="395" spans="1:2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row>
    <row r="396" spans="1:2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row>
    <row r="397" spans="1:2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row>
    <row r="400" spans="1:2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row>
    <row r="401" spans="1:2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row>
    <row r="402" spans="1:2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row>
    <row r="404" spans="1:2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row>
    <row r="405" spans="1:2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row>
    <row r="406" spans="1:2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row>
    <row r="407" spans="1:2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row>
    <row r="408" spans="1:2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row>
    <row r="409" spans="1:2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row>
    <row r="410" spans="1:2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row>
    <row r="411" spans="1:2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row>
    <row r="412" spans="1:2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row>
    <row r="413" spans="1:2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row>
    <row r="414" spans="1:2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row>
    <row r="415" spans="1:2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row>
    <row r="418" spans="1:2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row>
    <row r="419" spans="1:2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row>
    <row r="420" spans="1:2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row>
    <row r="422" spans="1:2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row>
    <row r="423" spans="1:2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row>
    <row r="424" spans="1:2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row>
    <row r="425" spans="1:2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row>
    <row r="426" spans="1:2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row>
    <row r="427" spans="1:2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row>
    <row r="428" spans="1:2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row>
    <row r="429" spans="1:2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row>
    <row r="430" spans="1:2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row>
    <row r="431" spans="1:2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row>
    <row r="432" spans="1:2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row>
    <row r="435" spans="1:2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row>
    <row r="436" spans="1:2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row>
    <row r="437" spans="1:2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row>
    <row r="439" spans="1:2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row>
    <row r="440" spans="1:2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row>
    <row r="441" spans="1:2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row>
    <row r="442" spans="1:2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row>
    <row r="443" spans="1:2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row>
    <row r="444" spans="1:2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row>
    <row r="445" spans="1:2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row>
    <row r="446" spans="1:2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row>
    <row r="447" spans="1:2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row>
    <row r="448" spans="1:2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row>
    <row r="449" spans="1:2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row>
    <row r="450" spans="1:2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row>
    <row r="453" spans="1:2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row>
    <row r="454" spans="1:2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row>
    <row r="455" spans="1:2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row>
  </sheetData>
  <autoFilter ref="A2:X145"/>
  <mergeCells count="1">
    <mergeCell ref="A1:X1"/>
  </mergeCells>
  <dataValidations count="11">
    <dataValidation type="list" allowBlank="1" showErrorMessage="1" sqref="W146:X313">
      <formula1>"No,Si"</formula1>
    </dataValidation>
    <dataValidation type="list" allowBlank="1" showErrorMessage="1" sqref="L146:L313">
      <formula1>"Ninguna,Indígena,Rom, gitano,Raizal,Palenquero,Negro, mulato, afrocolombiano,Otra"</formula1>
    </dataValidation>
    <dataValidation type="list" allowBlank="1" showErrorMessage="1" sqref="M146:M313">
      <formula1>"Desplazado,Ninguna,Otra,Persona en situación de discapacidad,Víctima de violencia armada,Migrante,Población privada de la libertad,Habitante de calle,Madre comunitaria,Desmovilizado,Persona en situación de discapacidad"</formula1>
    </dataValidation>
    <dataValidation type="list" allowBlank="1" showErrorMessage="1" sqref="H146:H313">
      <formula1>"CC-Cédula de ciudadanía,TI-Tarjeta de identidad,CE-Cédula de extranjería,PA-Pasaporte,AS-Adulto sin identidad,PE-Permiso especial de permanencia,DE-Documento extranjero,PT-Permiso por protección"</formula1>
    </dataValidation>
    <dataValidation type="list" allowBlank="1" showErrorMessage="1" sqref="Q146:Q313">
      <formula1>"Barrio,Ranchería,Comunidad,Asentamiento,Invasión,Vereda,Finca,Otro"</formula1>
    </dataValidation>
    <dataValidation type="list" allowBlank="1" showErrorMessage="1" sqref="R146:R313">
      <formula1>"Básica primaria,Básica secundaria,Profesional,Técnica profesional,Tecnológica,Media académica o clásica,Media técnica o bachillerato técnico,Normalista,Ninguno,Básica secundaria,Tecnológica"</formula1>
    </dataValidation>
    <dataValidation type="list" allowBlank="1" showErrorMessage="1" sqref="B146:B313">
      <formula1>SUBRED</formula1>
    </dataValidation>
    <dataValidation type="list" allowBlank="1" showErrorMessage="1" sqref="J146:J313">
      <formula1>"Hombre,Mujer"</formula1>
    </dataValidation>
    <dataValidation type="list" allowBlank="1" showErrorMessage="1" sqref="O146:O313">
      <formula1>"Bogotá, D.C."</formula1>
    </dataValidation>
    <dataValidation type="list" allowBlank="1" showErrorMessage="1" sqref="N146:N313">
      <formula1>"11-Bogotá, D.C."</formula1>
    </dataValidation>
    <dataValidation type="list" allowBlank="1" showErrorMessage="1" sqref="C193:C195 C237:C248 C250:C251 C306:C313 C296:C304 C253:C293 C225:C235 C204:C223 C197:C202 C187:C191 C166:C185 C146:C164">
      <formula1>UNIDADES_COMUNITARIAS</formula1>
    </dataValidation>
  </dataValidations>
  <hyperlinks>
    <hyperlink ref="T145" r:id="rId1"/>
  </hyperlinks>
  <pageMargins left="0.7" right="0.7" top="0.75" bottom="0.75" header="0.3" footer="0.3"/>
  <pageSetup paperSize="9" orientation="portrait" horizontalDpi="0" verticalDpi="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5" tint="0.39997558519241921"/>
  </sheetPr>
  <dimension ref="A1:Y1005"/>
  <sheetViews>
    <sheetView zoomScale="70" zoomScaleNormal="70" workbookViewId="0">
      <pane ySplit="4" topLeftCell="A284" activePane="bottomLeft" state="frozen"/>
      <selection pane="bottomLeft" activeCell="A315" sqref="A315:Q315"/>
    </sheetView>
  </sheetViews>
  <sheetFormatPr baseColWidth="10" defaultColWidth="10.28515625" defaultRowHeight="12.75" x14ac:dyDescent="0.25"/>
  <cols>
    <col min="1" max="1" width="6.28515625" style="8" customWidth="1"/>
    <col min="2" max="2" width="20.7109375" style="8" customWidth="1"/>
    <col min="3" max="3" width="63" style="8" customWidth="1"/>
    <col min="4" max="4" width="24.42578125" style="8" customWidth="1"/>
    <col min="5" max="5" width="11.42578125" style="8" customWidth="1"/>
    <col min="6" max="16" width="11.42578125" style="9" customWidth="1"/>
    <col min="17" max="17" width="60.5703125" style="8" customWidth="1"/>
    <col min="18" max="25" width="11.5703125" style="8" customWidth="1"/>
    <col min="26" max="1024" width="14.42578125" style="8" customWidth="1"/>
    <col min="1025" max="16384" width="10.28515625" style="8"/>
  </cols>
  <sheetData>
    <row r="1" spans="1:25" ht="13.5" customHeight="1" x14ac:dyDescent="0.25">
      <c r="A1" s="267" t="s">
        <v>0</v>
      </c>
      <c r="B1" s="267"/>
      <c r="C1" s="267"/>
      <c r="D1" s="267"/>
      <c r="E1" s="267"/>
      <c r="F1" s="267"/>
      <c r="G1" s="267"/>
      <c r="H1" s="267"/>
      <c r="I1" s="267"/>
      <c r="J1" s="267"/>
      <c r="K1" s="267"/>
      <c r="L1" s="267"/>
      <c r="M1" s="267"/>
      <c r="N1" s="267"/>
      <c r="O1" s="267"/>
      <c r="P1" s="267"/>
      <c r="Q1" s="267"/>
    </row>
    <row r="2" spans="1:25" ht="24" customHeight="1" x14ac:dyDescent="0.25">
      <c r="A2" s="268" t="s">
        <v>1</v>
      </c>
      <c r="B2" s="268"/>
      <c r="C2" s="268"/>
      <c r="D2" s="268"/>
      <c r="E2" s="268"/>
      <c r="F2" s="268"/>
      <c r="G2" s="268"/>
      <c r="H2" s="268"/>
      <c r="I2" s="268"/>
      <c r="J2" s="268"/>
      <c r="K2" s="268"/>
      <c r="L2" s="268"/>
      <c r="M2" s="268"/>
      <c r="N2" s="268"/>
      <c r="O2" s="268"/>
      <c r="P2" s="268"/>
      <c r="Q2" s="268"/>
    </row>
    <row r="3" spans="1:25" ht="24" customHeight="1" x14ac:dyDescent="0.25">
      <c r="A3" s="268" t="s">
        <v>82</v>
      </c>
      <c r="B3" s="268"/>
      <c r="C3" s="268"/>
      <c r="D3" s="268"/>
      <c r="E3" s="268"/>
      <c r="F3" s="268"/>
      <c r="G3" s="268"/>
      <c r="H3" s="268"/>
      <c r="I3" s="268"/>
      <c r="J3" s="268"/>
      <c r="K3" s="268"/>
      <c r="L3" s="268"/>
      <c r="M3" s="268"/>
      <c r="N3" s="268"/>
      <c r="O3" s="268"/>
      <c r="P3" s="268"/>
      <c r="Q3" s="268"/>
    </row>
    <row r="4" spans="1:25" ht="15.75" thickBot="1" x14ac:dyDescent="0.3">
      <c r="A4" s="50" t="s">
        <v>17</v>
      </c>
      <c r="B4" s="50" t="s">
        <v>22</v>
      </c>
      <c r="C4" s="50" t="s">
        <v>18</v>
      </c>
      <c r="D4" s="50" t="s">
        <v>83</v>
      </c>
      <c r="E4" s="50" t="s">
        <v>84</v>
      </c>
      <c r="F4" s="50" t="s">
        <v>85</v>
      </c>
      <c r="G4" s="50" t="s">
        <v>86</v>
      </c>
      <c r="H4" s="50" t="s">
        <v>87</v>
      </c>
      <c r="I4" s="50" t="s">
        <v>88</v>
      </c>
      <c r="J4" s="50" t="s">
        <v>89</v>
      </c>
      <c r="K4" s="50" t="s">
        <v>90</v>
      </c>
      <c r="L4" s="50" t="s">
        <v>91</v>
      </c>
      <c r="M4" s="50" t="s">
        <v>92</v>
      </c>
      <c r="N4" s="50" t="s">
        <v>93</v>
      </c>
      <c r="O4" s="50" t="s">
        <v>94</v>
      </c>
      <c r="P4" s="50" t="s">
        <v>95</v>
      </c>
      <c r="Q4" s="51" t="s">
        <v>96</v>
      </c>
      <c r="R4" s="9"/>
      <c r="S4" s="9"/>
      <c r="T4" s="9"/>
      <c r="U4" s="9"/>
      <c r="V4" s="9"/>
      <c r="W4" s="9"/>
      <c r="X4" s="9"/>
      <c r="Y4" s="9"/>
    </row>
    <row r="5" spans="1:25" ht="15.75" customHeight="1" x14ac:dyDescent="0.25">
      <c r="A5" s="11">
        <v>1</v>
      </c>
      <c r="B5" s="16" t="s">
        <v>444</v>
      </c>
      <c r="C5" s="17" t="s">
        <v>421</v>
      </c>
      <c r="D5" s="10" t="str">
        <f>+IF(C5&lt;&gt;"",VLOOKUP(C5,CENSO_REVCOM2024_2024!B7:G195,6,0),"")</f>
        <v>03. SANTA FE</v>
      </c>
      <c r="E5" s="19"/>
      <c r="F5" s="19"/>
      <c r="G5" s="19">
        <v>45359</v>
      </c>
      <c r="H5" s="19"/>
      <c r="I5" s="19"/>
      <c r="J5" s="19">
        <v>45470</v>
      </c>
      <c r="K5" s="19"/>
      <c r="L5" s="19"/>
      <c r="M5" s="19"/>
      <c r="N5" s="19"/>
      <c r="O5" s="19"/>
      <c r="P5" s="19"/>
      <c r="Q5" s="20" t="s">
        <v>984</v>
      </c>
    </row>
    <row r="6" spans="1:25" ht="13.5" customHeight="1" x14ac:dyDescent="0.25">
      <c r="A6" s="12">
        <f t="shared" ref="A6:A69" si="0">IF(AND(A5="No",B6&lt;&gt;""),1,IF(B6&lt;&gt;"",A5+"1",""))</f>
        <v>2</v>
      </c>
      <c r="B6" s="44" t="s">
        <v>444</v>
      </c>
      <c r="C6" s="32" t="s">
        <v>407</v>
      </c>
      <c r="D6" s="10" t="str">
        <f>+IF(C6&lt;&gt;"",VLOOKUP(C6,CENSO_REVCOM2024_2024!B8:G195,6,0),"")</f>
        <v>03. SANTA FE</v>
      </c>
      <c r="E6" s="21"/>
      <c r="F6" s="21"/>
      <c r="G6" s="21">
        <v>45363</v>
      </c>
      <c r="H6" s="21"/>
      <c r="I6" s="21"/>
      <c r="J6" s="21">
        <v>45463</v>
      </c>
      <c r="K6" s="21"/>
      <c r="L6" s="21"/>
      <c r="M6" s="21"/>
      <c r="N6" s="21">
        <v>45594</v>
      </c>
      <c r="O6" s="21"/>
      <c r="P6" s="21"/>
      <c r="Q6" s="22" t="s">
        <v>985</v>
      </c>
    </row>
    <row r="7" spans="1:25" ht="13.5" customHeight="1" x14ac:dyDescent="0.25">
      <c r="A7" s="12">
        <f t="shared" si="0"/>
        <v>3</v>
      </c>
      <c r="B7" s="44" t="s">
        <v>444</v>
      </c>
      <c r="C7" s="32" t="s">
        <v>406</v>
      </c>
      <c r="D7" s="10" t="str">
        <f>+IF(C7&lt;&gt;"",VLOOKUP(C7,CENSO_REVCOM2024_2024!B9:G195,6,0),"")</f>
        <v>03. SANTA FE</v>
      </c>
      <c r="E7" s="21"/>
      <c r="F7" s="21">
        <v>45341</v>
      </c>
      <c r="G7" s="21"/>
      <c r="H7" s="21"/>
      <c r="I7" s="21">
        <v>45426</v>
      </c>
      <c r="J7" s="21"/>
      <c r="K7" s="21"/>
      <c r="L7" s="21"/>
      <c r="M7" s="21"/>
      <c r="N7" s="21">
        <v>45574</v>
      </c>
      <c r="O7" s="21"/>
      <c r="P7" s="21"/>
      <c r="Q7" s="22" t="s">
        <v>986</v>
      </c>
    </row>
    <row r="8" spans="1:25" ht="13.5" customHeight="1" x14ac:dyDescent="0.25">
      <c r="A8" s="12">
        <f t="shared" si="0"/>
        <v>4</v>
      </c>
      <c r="B8" s="44" t="s">
        <v>444</v>
      </c>
      <c r="C8" s="32" t="s">
        <v>393</v>
      </c>
      <c r="D8" s="10" t="str">
        <f>+IF(C8&lt;&gt;"",VLOOKUP(C8,CENSO_REVCOM2024_2024!B10:G195,6,0),"")</f>
        <v>03. SANTA FE</v>
      </c>
      <c r="E8" s="21"/>
      <c r="F8" s="21"/>
      <c r="G8" s="21">
        <v>45367</v>
      </c>
      <c r="H8" s="21"/>
      <c r="I8" s="21"/>
      <c r="J8" s="21">
        <v>45450</v>
      </c>
      <c r="K8" s="21"/>
      <c r="L8" s="21"/>
      <c r="M8" s="21"/>
      <c r="N8" s="21">
        <v>45573</v>
      </c>
      <c r="O8" s="21"/>
      <c r="P8" s="21"/>
      <c r="Q8" s="22" t="s">
        <v>987</v>
      </c>
    </row>
    <row r="9" spans="1:25" ht="13.5" customHeight="1" x14ac:dyDescent="0.25">
      <c r="A9" s="12">
        <f t="shared" si="0"/>
        <v>5</v>
      </c>
      <c r="B9" s="44" t="s">
        <v>444</v>
      </c>
      <c r="C9" s="32" t="s">
        <v>369</v>
      </c>
      <c r="D9" s="10" t="str">
        <f>+IF(C9&lt;&gt;"",VLOOKUP(C9,CENSO_REVCOM2024_2024!B11:G195,6,0),"")</f>
        <v>03. SANTA FE</v>
      </c>
      <c r="E9" s="21"/>
      <c r="F9" s="21"/>
      <c r="G9" s="21">
        <v>45358</v>
      </c>
      <c r="H9" s="21"/>
      <c r="I9" s="21"/>
      <c r="J9" s="21">
        <v>45462</v>
      </c>
      <c r="K9" s="21"/>
      <c r="L9" s="21"/>
      <c r="M9" s="21"/>
      <c r="N9" s="21">
        <v>45589</v>
      </c>
      <c r="O9" s="21"/>
      <c r="P9" s="21"/>
      <c r="Q9" s="22" t="s">
        <v>988</v>
      </c>
    </row>
    <row r="10" spans="1:25" ht="13.5" customHeight="1" x14ac:dyDescent="0.25">
      <c r="A10" s="12">
        <f t="shared" si="0"/>
        <v>6</v>
      </c>
      <c r="B10" s="44" t="s">
        <v>444</v>
      </c>
      <c r="C10" s="32" t="s">
        <v>368</v>
      </c>
      <c r="D10" s="10" t="str">
        <f>+IF(C10&lt;&gt;"",VLOOKUP(C10,CENSO_REVCOM2024_2024!B12:G195,6,0),"")</f>
        <v>03. SANTA FE</v>
      </c>
      <c r="E10" s="21">
        <v>45321</v>
      </c>
      <c r="F10" s="21"/>
      <c r="G10" s="21"/>
      <c r="H10" s="21">
        <v>45408</v>
      </c>
      <c r="I10" s="21"/>
      <c r="J10" s="21"/>
      <c r="K10" s="21"/>
      <c r="L10" s="21">
        <v>45519</v>
      </c>
      <c r="M10" s="21"/>
      <c r="N10" s="21"/>
      <c r="O10" s="21" t="s">
        <v>776</v>
      </c>
      <c r="P10" s="21"/>
      <c r="Q10" s="22" t="s">
        <v>989</v>
      </c>
    </row>
    <row r="11" spans="1:25" ht="13.5" customHeight="1" x14ac:dyDescent="0.25">
      <c r="A11" s="12">
        <f t="shared" si="0"/>
        <v>7</v>
      </c>
      <c r="B11" s="44" t="s">
        <v>444</v>
      </c>
      <c r="C11" s="32" t="s">
        <v>358</v>
      </c>
      <c r="D11" s="10" t="str">
        <f>+IF(C11&lt;&gt;"",VLOOKUP(C11,CENSO_REVCOM2024_2024!B13:G195,6,0),"")</f>
        <v>03. SANTA FE</v>
      </c>
      <c r="E11" s="21"/>
      <c r="F11" s="21"/>
      <c r="G11" s="21">
        <v>45362</v>
      </c>
      <c r="H11" s="21"/>
      <c r="I11" s="21"/>
      <c r="J11" s="21">
        <v>45454</v>
      </c>
      <c r="K11" s="21"/>
      <c r="L11" s="21"/>
      <c r="M11" s="21"/>
      <c r="N11" s="21">
        <v>45570</v>
      </c>
      <c r="O11" s="21"/>
      <c r="P11" s="21"/>
      <c r="Q11" s="22" t="s">
        <v>990</v>
      </c>
    </row>
    <row r="12" spans="1:25" ht="13.5" customHeight="1" x14ac:dyDescent="0.25">
      <c r="A12" s="12">
        <f t="shared" si="0"/>
        <v>8</v>
      </c>
      <c r="B12" s="44" t="s">
        <v>444</v>
      </c>
      <c r="C12" s="32" t="s">
        <v>334</v>
      </c>
      <c r="D12" s="10" t="str">
        <f>+IF(C12&lt;&gt;"",VLOOKUP(C12,CENSO_REVCOM2024_2024!B14:G195,6,0),"")</f>
        <v>03. SANTA FE</v>
      </c>
      <c r="E12" s="21"/>
      <c r="F12" s="21"/>
      <c r="G12" s="21">
        <v>45362</v>
      </c>
      <c r="H12" s="21"/>
      <c r="I12" s="21"/>
      <c r="J12" s="21"/>
      <c r="K12" s="21"/>
      <c r="L12" s="21"/>
      <c r="M12" s="21"/>
      <c r="N12" s="21"/>
      <c r="O12" s="21" t="s">
        <v>776</v>
      </c>
      <c r="P12" s="21"/>
      <c r="Q12" s="22" t="s">
        <v>991</v>
      </c>
    </row>
    <row r="13" spans="1:25" ht="13.5" customHeight="1" x14ac:dyDescent="0.25">
      <c r="A13" s="12">
        <f t="shared" si="0"/>
        <v>9</v>
      </c>
      <c r="B13" s="44" t="s">
        <v>444</v>
      </c>
      <c r="C13" s="32" t="s">
        <v>333</v>
      </c>
      <c r="D13" s="10" t="str">
        <f>+IF(C13&lt;&gt;"",VLOOKUP(C13,CENSO_REVCOM2024_2024!B15:G195,6,0),"")</f>
        <v>03. SANTA FE</v>
      </c>
      <c r="E13" s="21"/>
      <c r="F13" s="21">
        <v>45342</v>
      </c>
      <c r="G13" s="21"/>
      <c r="H13" s="21"/>
      <c r="I13" s="21"/>
      <c r="J13" s="21">
        <v>45457</v>
      </c>
      <c r="K13" s="21"/>
      <c r="L13" s="21"/>
      <c r="M13" s="21"/>
      <c r="N13" s="21">
        <v>45589</v>
      </c>
      <c r="O13" s="21"/>
      <c r="P13" s="21"/>
      <c r="Q13" s="22" t="s">
        <v>992</v>
      </c>
    </row>
    <row r="14" spans="1:25" ht="13.5" customHeight="1" x14ac:dyDescent="0.25">
      <c r="A14" s="12">
        <f t="shared" si="0"/>
        <v>10</v>
      </c>
      <c r="B14" s="44" t="s">
        <v>444</v>
      </c>
      <c r="C14" s="32" t="s">
        <v>311</v>
      </c>
      <c r="D14" s="10" t="str">
        <f>+IF(C14&lt;&gt;"",VLOOKUP(C14,CENSO_REVCOM2024_2024!B16:G195,6,0),"")</f>
        <v>03. SANTA FE</v>
      </c>
      <c r="E14" s="21">
        <v>45310</v>
      </c>
      <c r="F14" s="21"/>
      <c r="G14" s="21"/>
      <c r="H14" s="21">
        <v>45387</v>
      </c>
      <c r="I14" s="21"/>
      <c r="J14" s="21"/>
      <c r="K14" s="21"/>
      <c r="L14" s="21">
        <v>45512</v>
      </c>
      <c r="M14" s="21"/>
      <c r="N14" s="21"/>
      <c r="O14" s="21" t="s">
        <v>776</v>
      </c>
      <c r="P14" s="21"/>
      <c r="Q14" s="22" t="s">
        <v>993</v>
      </c>
    </row>
    <row r="15" spans="1:25" ht="13.5" customHeight="1" x14ac:dyDescent="0.25">
      <c r="A15" s="12">
        <f t="shared" si="0"/>
        <v>11</v>
      </c>
      <c r="B15" s="44" t="s">
        <v>444</v>
      </c>
      <c r="C15" s="32" t="s">
        <v>271</v>
      </c>
      <c r="D15" s="10" t="str">
        <f>+IF(C15&lt;&gt;"",VLOOKUP(C15,CENSO_REVCOM2024_2024!B17:G195,6,0),"")</f>
        <v>03. SANTA FE</v>
      </c>
      <c r="E15" s="21">
        <v>45322</v>
      </c>
      <c r="F15" s="21"/>
      <c r="G15" s="21"/>
      <c r="H15" s="21">
        <v>45391</v>
      </c>
      <c r="I15" s="21"/>
      <c r="J15" s="21"/>
      <c r="K15" s="21">
        <v>45483</v>
      </c>
      <c r="L15" s="21"/>
      <c r="M15" s="21"/>
      <c r="N15" s="21"/>
      <c r="O15" s="21" t="s">
        <v>776</v>
      </c>
      <c r="P15" s="21"/>
      <c r="Q15" s="22" t="s">
        <v>994</v>
      </c>
    </row>
    <row r="16" spans="1:25" ht="13.5" customHeight="1" x14ac:dyDescent="0.25">
      <c r="A16" s="12">
        <f t="shared" si="0"/>
        <v>12</v>
      </c>
      <c r="B16" s="44" t="s">
        <v>444</v>
      </c>
      <c r="C16" s="32" t="s">
        <v>254</v>
      </c>
      <c r="D16" s="10" t="str">
        <f>+IF(C16&lt;&gt;"",VLOOKUP(C16,CENSO_REVCOM2024_2024!B18:G195,6,0),"")</f>
        <v>03. SANTA FE</v>
      </c>
      <c r="E16" s="21">
        <v>45321</v>
      </c>
      <c r="F16" s="21"/>
      <c r="G16" s="21"/>
      <c r="H16" s="21">
        <v>45407</v>
      </c>
      <c r="I16" s="21"/>
      <c r="J16" s="21"/>
      <c r="K16" s="21"/>
      <c r="L16" s="21">
        <v>45526</v>
      </c>
      <c r="M16" s="21"/>
      <c r="N16" s="21"/>
      <c r="O16" s="21" t="s">
        <v>776</v>
      </c>
      <c r="P16" s="21"/>
      <c r="Q16" s="22" t="s">
        <v>995</v>
      </c>
    </row>
    <row r="17" spans="1:17" ht="13.5" customHeight="1" x14ac:dyDescent="0.25">
      <c r="A17" s="12">
        <f t="shared" si="0"/>
        <v>13</v>
      </c>
      <c r="B17" s="44" t="s">
        <v>444</v>
      </c>
      <c r="C17" s="32" t="s">
        <v>314</v>
      </c>
      <c r="D17" s="10" t="str">
        <f>+IF(C17&lt;&gt;"",VLOOKUP(C17,CENSO_REVCOM2024_2024!B19:G195,6,0),"")</f>
        <v>03. SANTA FE</v>
      </c>
      <c r="E17" s="21"/>
      <c r="F17" s="21"/>
      <c r="G17" s="21">
        <v>45359</v>
      </c>
      <c r="H17" s="21"/>
      <c r="I17" s="21"/>
      <c r="J17" s="21"/>
      <c r="K17" s="21">
        <v>45499</v>
      </c>
      <c r="L17" s="21"/>
      <c r="M17" s="21"/>
      <c r="N17" s="21"/>
      <c r="O17" s="21" t="s">
        <v>776</v>
      </c>
      <c r="P17" s="21"/>
      <c r="Q17" s="22" t="s">
        <v>996</v>
      </c>
    </row>
    <row r="18" spans="1:17" ht="13.5" customHeight="1" x14ac:dyDescent="0.25">
      <c r="A18" s="12">
        <f t="shared" si="0"/>
        <v>14</v>
      </c>
      <c r="B18" s="44" t="s">
        <v>444</v>
      </c>
      <c r="C18" s="30" t="s">
        <v>246</v>
      </c>
      <c r="D18" s="10" t="str">
        <f>+IF(C18&lt;&gt;"",VLOOKUP(C18,CENSO_REVCOM2024_2024!B7:G194,6,0),"")</f>
        <v>03. SANTA FE</v>
      </c>
      <c r="E18" s="21"/>
      <c r="F18" s="21">
        <v>45335</v>
      </c>
      <c r="G18" s="21"/>
      <c r="H18" s="21"/>
      <c r="I18" s="21">
        <v>45430</v>
      </c>
      <c r="J18" s="21"/>
      <c r="K18" s="21"/>
      <c r="L18" s="21"/>
      <c r="M18" s="21"/>
      <c r="N18" s="21"/>
      <c r="O18" s="21" t="s">
        <v>776</v>
      </c>
      <c r="P18" s="21"/>
      <c r="Q18" s="22" t="s">
        <v>997</v>
      </c>
    </row>
    <row r="19" spans="1:17" ht="13.5" customHeight="1" x14ac:dyDescent="0.25">
      <c r="A19" s="12">
        <f t="shared" si="0"/>
        <v>15</v>
      </c>
      <c r="B19" s="44" t="s">
        <v>444</v>
      </c>
      <c r="C19" s="32" t="s">
        <v>425</v>
      </c>
      <c r="D19" s="10" t="str">
        <f>+IF(C19&lt;&gt;"",VLOOKUP(C19,CENSO_REVCOM2024_2024!B21:G195,6,0),"")</f>
        <v>03. SANTA FE</v>
      </c>
      <c r="E19" s="21">
        <v>45321</v>
      </c>
      <c r="F19" s="21"/>
      <c r="G19" s="21"/>
      <c r="H19" s="21">
        <v>45392</v>
      </c>
      <c r="I19" s="21"/>
      <c r="J19" s="21"/>
      <c r="K19" s="21"/>
      <c r="L19" s="21">
        <v>45521</v>
      </c>
      <c r="M19" s="21"/>
      <c r="N19" s="21"/>
      <c r="O19" s="21" t="s">
        <v>776</v>
      </c>
      <c r="P19" s="21"/>
      <c r="Q19" s="22" t="s">
        <v>998</v>
      </c>
    </row>
    <row r="20" spans="1:17" ht="13.5" customHeight="1" x14ac:dyDescent="0.25">
      <c r="A20" s="12">
        <f t="shared" si="0"/>
        <v>16</v>
      </c>
      <c r="B20" s="44" t="s">
        <v>444</v>
      </c>
      <c r="C20" s="32" t="s">
        <v>356</v>
      </c>
      <c r="D20" s="10" t="str">
        <f>+IF(C20&lt;&gt;"",VLOOKUP(C20,CENSO_REVCOM2024_2024!B22:G195,6,0),"")</f>
        <v>03. SANTA FE</v>
      </c>
      <c r="E20" s="21"/>
      <c r="F20" s="21">
        <v>45349</v>
      </c>
      <c r="G20" s="21"/>
      <c r="H20" s="21"/>
      <c r="I20" s="21">
        <v>45422</v>
      </c>
      <c r="J20" s="21"/>
      <c r="K20" s="21"/>
      <c r="L20" s="21"/>
      <c r="M20" s="21">
        <v>45539</v>
      </c>
      <c r="N20" s="21"/>
      <c r="O20" s="21"/>
      <c r="P20" s="21"/>
      <c r="Q20" s="22" t="s">
        <v>999</v>
      </c>
    </row>
    <row r="21" spans="1:17" ht="13.5" customHeight="1" x14ac:dyDescent="0.25">
      <c r="A21" s="12">
        <f t="shared" si="0"/>
        <v>17</v>
      </c>
      <c r="B21" s="44" t="s">
        <v>444</v>
      </c>
      <c r="C21" s="32" t="s">
        <v>364</v>
      </c>
      <c r="D21" s="10" t="str">
        <f>+IF(C21&lt;&gt;"",VLOOKUP(C21,CENSO_REVCOM2024_2024!B23:G195,6,0),"")</f>
        <v>03. SANTA FE</v>
      </c>
      <c r="E21" s="21"/>
      <c r="F21" s="21"/>
      <c r="G21" s="21">
        <v>45358</v>
      </c>
      <c r="H21" s="21"/>
      <c r="I21" s="21"/>
      <c r="J21" s="21"/>
      <c r="K21" s="21">
        <v>45495</v>
      </c>
      <c r="L21" s="21"/>
      <c r="M21" s="21"/>
      <c r="N21" s="21"/>
      <c r="O21" s="21"/>
      <c r="P21" s="21"/>
      <c r="Q21" s="22" t="s">
        <v>1000</v>
      </c>
    </row>
    <row r="22" spans="1:17" ht="13.5" customHeight="1" x14ac:dyDescent="0.25">
      <c r="A22" s="12">
        <f t="shared" si="0"/>
        <v>18</v>
      </c>
      <c r="B22" s="44" t="s">
        <v>444</v>
      </c>
      <c r="C22" s="32" t="s">
        <v>338</v>
      </c>
      <c r="D22" s="10" t="str">
        <f>+IF(C22&lt;&gt;"",VLOOKUP(C22,CENSO_REVCOM2024_2024!B24:G195,6,0),"")</f>
        <v>03. SANTA FE</v>
      </c>
      <c r="E22" s="21"/>
      <c r="F22" s="21">
        <v>45330</v>
      </c>
      <c r="G22" s="21"/>
      <c r="H22" s="21"/>
      <c r="I22" s="21">
        <v>45441</v>
      </c>
      <c r="J22" s="21"/>
      <c r="K22" s="21"/>
      <c r="L22" s="21"/>
      <c r="M22" s="21">
        <v>45549</v>
      </c>
      <c r="N22" s="21"/>
      <c r="O22" s="21" t="s">
        <v>776</v>
      </c>
      <c r="P22" s="21"/>
      <c r="Q22" s="22" t="s">
        <v>993</v>
      </c>
    </row>
    <row r="23" spans="1:17" ht="13.5" customHeight="1" x14ac:dyDescent="0.25">
      <c r="A23" s="12">
        <f t="shared" si="0"/>
        <v>19</v>
      </c>
      <c r="B23" s="44" t="s">
        <v>444</v>
      </c>
      <c r="C23" s="32" t="s">
        <v>245</v>
      </c>
      <c r="D23" s="10" t="str">
        <f>+IF(C23&lt;&gt;"",VLOOKUP(C23,CENSO_REVCOM2024_2024!B7:G195,6,0),"")</f>
        <v>03. SANTA FE</v>
      </c>
      <c r="E23" s="21">
        <v>45302</v>
      </c>
      <c r="F23" s="21"/>
      <c r="G23" s="21"/>
      <c r="H23" s="21">
        <v>45397</v>
      </c>
      <c r="I23" s="21"/>
      <c r="J23" s="21"/>
      <c r="K23" s="21"/>
      <c r="L23" s="21">
        <v>45519</v>
      </c>
      <c r="M23" s="21"/>
      <c r="N23" s="21"/>
      <c r="O23" s="21"/>
      <c r="P23" s="21"/>
      <c r="Q23" s="22" t="s">
        <v>1001</v>
      </c>
    </row>
    <row r="24" spans="1:17" ht="13.5" customHeight="1" x14ac:dyDescent="0.25">
      <c r="A24" s="12">
        <f t="shared" si="0"/>
        <v>20</v>
      </c>
      <c r="B24" s="44" t="s">
        <v>444</v>
      </c>
      <c r="C24" s="32" t="s">
        <v>275</v>
      </c>
      <c r="D24" s="10" t="str">
        <f>+IF(C24&lt;&gt;"",VLOOKUP(C24,CENSO_REVCOM2024_2024!B26:G195,6,0),"")</f>
        <v>03. SANTA FE</v>
      </c>
      <c r="E24" s="21">
        <v>45321</v>
      </c>
      <c r="F24" s="21"/>
      <c r="G24" s="21"/>
      <c r="H24" s="21">
        <v>45401</v>
      </c>
      <c r="I24" s="21"/>
      <c r="J24" s="21"/>
      <c r="K24" s="21"/>
      <c r="L24" s="21">
        <v>45526</v>
      </c>
      <c r="M24" s="21"/>
      <c r="N24" s="21"/>
      <c r="O24" s="21" t="s">
        <v>776</v>
      </c>
      <c r="P24" s="21"/>
      <c r="Q24" s="22" t="s">
        <v>1002</v>
      </c>
    </row>
    <row r="25" spans="1:17" ht="13.5" customHeight="1" x14ac:dyDescent="0.25">
      <c r="A25" s="12">
        <f t="shared" si="0"/>
        <v>21</v>
      </c>
      <c r="B25" s="44" t="s">
        <v>444</v>
      </c>
      <c r="C25" s="32" t="s">
        <v>412</v>
      </c>
      <c r="D25" s="10" t="str">
        <f>+IF(C25&lt;&gt;"",VLOOKUP(C25,CENSO_REVCOM2024_2024!B27:G195,6,0),"")</f>
        <v>03. SANTA FE</v>
      </c>
      <c r="E25" s="21"/>
      <c r="F25" s="21">
        <v>45331</v>
      </c>
      <c r="G25" s="21"/>
      <c r="H25" s="21"/>
      <c r="I25" s="21">
        <v>45440</v>
      </c>
      <c r="J25" s="21"/>
      <c r="K25" s="21"/>
      <c r="L25" s="21"/>
      <c r="M25" s="21">
        <v>45554</v>
      </c>
      <c r="N25" s="21"/>
      <c r="O25" s="21"/>
      <c r="P25" s="21"/>
      <c r="Q25" s="22" t="s">
        <v>1003</v>
      </c>
    </row>
    <row r="26" spans="1:17" ht="13.5" customHeight="1" x14ac:dyDescent="0.25">
      <c r="A26" s="12">
        <f t="shared" si="0"/>
        <v>22</v>
      </c>
      <c r="B26" s="44" t="s">
        <v>444</v>
      </c>
      <c r="C26" s="32" t="s">
        <v>332</v>
      </c>
      <c r="D26" s="10" t="str">
        <f>+IF(C26&lt;&gt;"",VLOOKUP(C26,CENSO_REVCOM2024_2024!B28:G195,6,0),"")</f>
        <v>03. SANTA FE</v>
      </c>
      <c r="E26" s="21"/>
      <c r="F26" s="21">
        <v>45341</v>
      </c>
      <c r="G26" s="21"/>
      <c r="H26" s="21"/>
      <c r="I26" s="21">
        <v>45440</v>
      </c>
      <c r="J26" s="21"/>
      <c r="K26" s="21"/>
      <c r="L26" s="21"/>
      <c r="M26" s="21">
        <v>45558</v>
      </c>
      <c r="N26" s="21"/>
      <c r="O26" s="21"/>
      <c r="P26" s="21"/>
      <c r="Q26" s="22" t="s">
        <v>1004</v>
      </c>
    </row>
    <row r="27" spans="1:17" ht="13.5" customHeight="1" x14ac:dyDescent="0.25">
      <c r="A27" s="12">
        <f t="shared" si="0"/>
        <v>23</v>
      </c>
      <c r="B27" s="44" t="s">
        <v>444</v>
      </c>
      <c r="C27" s="32" t="s">
        <v>289</v>
      </c>
      <c r="D27" s="10" t="str">
        <f>+IF(C27&lt;&gt;"",VLOOKUP(C27,CENSO_REVCOM2024_2024!B29:G195,6,0),"")</f>
        <v>03. SANTA FE</v>
      </c>
      <c r="E27" s="21"/>
      <c r="F27" s="21">
        <v>45339</v>
      </c>
      <c r="G27" s="21"/>
      <c r="H27" s="21"/>
      <c r="I27" s="21">
        <v>45419</v>
      </c>
      <c r="J27" s="21"/>
      <c r="K27" s="21"/>
      <c r="L27" s="21"/>
      <c r="M27" s="21">
        <v>45554</v>
      </c>
      <c r="N27" s="21"/>
      <c r="O27" s="21"/>
      <c r="P27" s="21"/>
      <c r="Q27" s="22" t="s">
        <v>1005</v>
      </c>
    </row>
    <row r="28" spans="1:17" ht="13.5" customHeight="1" x14ac:dyDescent="0.25">
      <c r="A28" s="12">
        <f t="shared" si="0"/>
        <v>24</v>
      </c>
      <c r="B28" s="44" t="s">
        <v>444</v>
      </c>
      <c r="C28" s="32" t="s">
        <v>252</v>
      </c>
      <c r="D28" s="10" t="str">
        <f>+IF(C28&lt;&gt;"",VLOOKUP(C28,CENSO_REVCOM2024_2024!B7:G195,6,0),"")</f>
        <v>03. SANTA FE</v>
      </c>
      <c r="E28" s="21"/>
      <c r="F28" s="21"/>
      <c r="G28" s="21">
        <v>45357</v>
      </c>
      <c r="H28" s="21"/>
      <c r="I28" s="21">
        <v>45439</v>
      </c>
      <c r="J28" s="21"/>
      <c r="K28" s="21"/>
      <c r="L28" s="21"/>
      <c r="M28" s="21">
        <v>45563</v>
      </c>
      <c r="N28" s="21"/>
      <c r="O28" s="21"/>
      <c r="P28" s="21"/>
      <c r="Q28" s="22" t="s">
        <v>1006</v>
      </c>
    </row>
    <row r="29" spans="1:17" ht="13.5" customHeight="1" x14ac:dyDescent="0.25">
      <c r="A29" s="12">
        <f t="shared" si="0"/>
        <v>25</v>
      </c>
      <c r="B29" s="44" t="s">
        <v>444</v>
      </c>
      <c r="C29" s="32" t="s">
        <v>277</v>
      </c>
      <c r="D29" s="10" t="str">
        <f>+IF(C29&lt;&gt;"",VLOOKUP(C29,CENSO_REVCOM2024_2024!B31:G195,6,0),"")</f>
        <v>03. SANTA FE</v>
      </c>
      <c r="E29" s="21">
        <v>45321</v>
      </c>
      <c r="F29" s="21"/>
      <c r="G29" s="21"/>
      <c r="H29" s="21">
        <v>45393</v>
      </c>
      <c r="I29" s="21"/>
      <c r="J29" s="21"/>
      <c r="K29" s="21"/>
      <c r="L29" s="21">
        <v>45534</v>
      </c>
      <c r="M29" s="21"/>
      <c r="N29" s="21"/>
      <c r="O29" s="21" t="s">
        <v>776</v>
      </c>
      <c r="P29" s="21"/>
      <c r="Q29" s="22" t="s">
        <v>1007</v>
      </c>
    </row>
    <row r="30" spans="1:17" ht="13.5" customHeight="1" x14ac:dyDescent="0.25">
      <c r="A30" s="12">
        <f t="shared" si="0"/>
        <v>26</v>
      </c>
      <c r="B30" s="44" t="s">
        <v>444</v>
      </c>
      <c r="C30" s="32" t="s">
        <v>362</v>
      </c>
      <c r="D30" s="10" t="str">
        <f>+IF(C30&lt;&gt;"",VLOOKUP(C30,CENSO_REVCOM2024_2024!B32:G195,6,0),"")</f>
        <v>03. SANTA FE</v>
      </c>
      <c r="E30" s="21">
        <v>45310</v>
      </c>
      <c r="F30" s="21"/>
      <c r="G30" s="21"/>
      <c r="H30" s="21">
        <v>45392</v>
      </c>
      <c r="I30" s="21"/>
      <c r="J30" s="21"/>
      <c r="K30" s="21"/>
      <c r="L30" s="21">
        <v>45518</v>
      </c>
      <c r="M30" s="21"/>
      <c r="N30" s="21"/>
      <c r="O30" s="21"/>
      <c r="P30" s="21"/>
      <c r="Q30" s="22" t="s">
        <v>1008</v>
      </c>
    </row>
    <row r="31" spans="1:17" ht="13.5" customHeight="1" x14ac:dyDescent="0.25">
      <c r="A31" s="12">
        <f t="shared" si="0"/>
        <v>27</v>
      </c>
      <c r="B31" s="44" t="s">
        <v>444</v>
      </c>
      <c r="C31" s="32" t="s">
        <v>282</v>
      </c>
      <c r="D31" s="10" t="str">
        <f>+IF(C31&lt;&gt;"",VLOOKUP(C31,CENSO_REVCOM2024_2024!B32:G195,6,0),"")</f>
        <v>03. SANTA FE</v>
      </c>
      <c r="E31" s="21">
        <v>45321</v>
      </c>
      <c r="F31" s="21"/>
      <c r="G31" s="21"/>
      <c r="H31" s="21">
        <v>45406</v>
      </c>
      <c r="I31" s="21"/>
      <c r="J31" s="21"/>
      <c r="K31" s="21">
        <v>45484</v>
      </c>
      <c r="L31" s="21"/>
      <c r="M31" s="21"/>
      <c r="N31" s="21"/>
      <c r="O31" s="21"/>
      <c r="P31" s="21"/>
      <c r="Q31" s="22" t="s">
        <v>1009</v>
      </c>
    </row>
    <row r="32" spans="1:17" ht="13.5" customHeight="1" x14ac:dyDescent="0.25">
      <c r="A32" s="12">
        <f t="shared" si="0"/>
        <v>28</v>
      </c>
      <c r="B32" s="44" t="s">
        <v>444</v>
      </c>
      <c r="C32" s="32" t="s">
        <v>297</v>
      </c>
      <c r="D32" s="10" t="str">
        <f>+IF(C32&lt;&gt;"",VLOOKUP(C32,CENSO_REVCOM2024_2024!B33:G195,6,0),"")</f>
        <v>03. SANTA FE</v>
      </c>
      <c r="E32" s="21"/>
      <c r="F32" s="21"/>
      <c r="G32" s="21">
        <v>45362</v>
      </c>
      <c r="H32" s="21"/>
      <c r="I32" s="21"/>
      <c r="J32" s="21"/>
      <c r="K32" s="21">
        <v>45491</v>
      </c>
      <c r="L32" s="21"/>
      <c r="M32" s="21"/>
      <c r="N32" s="21">
        <v>45594</v>
      </c>
      <c r="O32" s="21"/>
      <c r="P32" s="21"/>
      <c r="Q32" s="22" t="s">
        <v>1010</v>
      </c>
    </row>
    <row r="33" spans="1:17" ht="13.15" customHeight="1" x14ac:dyDescent="0.25">
      <c r="A33" s="81">
        <f t="shared" si="0"/>
        <v>29</v>
      </c>
      <c r="B33" s="82" t="s">
        <v>444</v>
      </c>
      <c r="C33" s="83" t="s">
        <v>244</v>
      </c>
      <c r="D33" s="10" t="str">
        <f>+IF(C33&lt;&gt;"",VLOOKUP(C33,CENSO_REVCOM2024_2024!B7:G195,6,0),"")</f>
        <v>03. SANTA FE</v>
      </c>
      <c r="E33" s="21"/>
      <c r="F33" s="21">
        <v>45348</v>
      </c>
      <c r="G33" s="21"/>
      <c r="H33" s="21"/>
      <c r="I33" s="21">
        <v>45430</v>
      </c>
      <c r="J33" s="21"/>
      <c r="K33" s="21"/>
      <c r="L33" s="21"/>
      <c r="M33" s="21"/>
      <c r="N33" s="21"/>
      <c r="O33" s="21"/>
      <c r="P33" s="21"/>
      <c r="Q33" s="22" t="s">
        <v>1011</v>
      </c>
    </row>
    <row r="34" spans="1:17" ht="13.5" customHeight="1" x14ac:dyDescent="0.25">
      <c r="A34" s="12">
        <f t="shared" si="0"/>
        <v>30</v>
      </c>
      <c r="B34" s="44" t="s">
        <v>444</v>
      </c>
      <c r="C34" s="32" t="s">
        <v>343</v>
      </c>
      <c r="D34" s="10" t="str">
        <f>+IF(C34&lt;&gt;"",VLOOKUP(C34,CENSO_REVCOM2024_2024!B35:G195,6,0),"")</f>
        <v>03. SANTA FE</v>
      </c>
      <c r="E34" s="21"/>
      <c r="F34" s="21">
        <v>45348</v>
      </c>
      <c r="G34" s="21"/>
      <c r="H34" s="21"/>
      <c r="I34" s="21">
        <v>45430</v>
      </c>
      <c r="J34" s="21"/>
      <c r="K34" s="21"/>
      <c r="L34" s="21"/>
      <c r="M34" s="21">
        <v>45548</v>
      </c>
      <c r="N34" s="21"/>
      <c r="O34" s="21"/>
      <c r="P34" s="21"/>
      <c r="Q34" s="22" t="s">
        <v>1012</v>
      </c>
    </row>
    <row r="35" spans="1:17" ht="13.5" customHeight="1" x14ac:dyDescent="0.25">
      <c r="A35" s="12">
        <f t="shared" si="0"/>
        <v>31</v>
      </c>
      <c r="B35" s="44" t="s">
        <v>444</v>
      </c>
      <c r="C35" s="32" t="s">
        <v>423</v>
      </c>
      <c r="D35" s="10" t="str">
        <f>+IF(C35&lt;&gt;"",VLOOKUP(C35,CENSO_REVCOM2024_2024!B36:G195,6,0),"")</f>
        <v>04. SAN CRISTOBAL</v>
      </c>
      <c r="E35" s="21">
        <v>45310</v>
      </c>
      <c r="F35" s="21"/>
      <c r="G35" s="21"/>
      <c r="H35" s="21">
        <v>45400</v>
      </c>
      <c r="I35" s="21"/>
      <c r="J35" s="21"/>
      <c r="K35" s="21"/>
      <c r="L35" s="21">
        <v>45533</v>
      </c>
      <c r="M35" s="21"/>
      <c r="N35" s="21"/>
      <c r="O35" s="21"/>
      <c r="P35" s="21"/>
      <c r="Q35" s="22" t="s">
        <v>1013</v>
      </c>
    </row>
    <row r="36" spans="1:17" ht="13.5" customHeight="1" x14ac:dyDescent="0.25">
      <c r="A36" s="12">
        <f t="shared" si="0"/>
        <v>32</v>
      </c>
      <c r="B36" s="44" t="s">
        <v>444</v>
      </c>
      <c r="C36" s="32" t="s">
        <v>413</v>
      </c>
      <c r="D36" s="10" t="str">
        <f>+IF(C36&lt;&gt;"",VLOOKUP(C36,CENSO_REVCOM2024_2024!B37:G195,6,0),"")</f>
        <v>04. SAN CRISTOBAL</v>
      </c>
      <c r="E36" s="21"/>
      <c r="F36" s="21"/>
      <c r="G36" s="21">
        <v>45378</v>
      </c>
      <c r="H36" s="21"/>
      <c r="I36" s="21"/>
      <c r="J36" s="21">
        <v>45463</v>
      </c>
      <c r="K36" s="21"/>
      <c r="L36" s="21"/>
      <c r="M36" s="21"/>
      <c r="N36" s="21">
        <v>45589</v>
      </c>
      <c r="O36" s="21"/>
      <c r="P36" s="21"/>
      <c r="Q36" s="22" t="s">
        <v>1014</v>
      </c>
    </row>
    <row r="37" spans="1:17" ht="13.5" customHeight="1" x14ac:dyDescent="0.25">
      <c r="A37" s="12">
        <f t="shared" si="0"/>
        <v>33</v>
      </c>
      <c r="B37" s="44" t="s">
        <v>444</v>
      </c>
      <c r="C37" s="32" t="s">
        <v>336</v>
      </c>
      <c r="D37" s="10" t="str">
        <f>+IF(C37&lt;&gt;"",VLOOKUP(C37,CENSO_REVCOM2024_2024!B38:G195,6,0),"")</f>
        <v>04. SAN CRISTOBAL</v>
      </c>
      <c r="E37" s="21"/>
      <c r="F37" s="21"/>
      <c r="G37" s="21">
        <v>45362</v>
      </c>
      <c r="H37" s="21"/>
      <c r="I37" s="21"/>
      <c r="J37" s="21">
        <v>45455</v>
      </c>
      <c r="K37" s="21"/>
      <c r="L37" s="21"/>
      <c r="M37" s="21"/>
      <c r="N37" s="21">
        <v>45569</v>
      </c>
      <c r="O37" s="21"/>
      <c r="P37" s="21"/>
      <c r="Q37" s="22" t="s">
        <v>1015</v>
      </c>
    </row>
    <row r="38" spans="1:17" ht="21.75" customHeight="1" x14ac:dyDescent="0.25">
      <c r="A38" s="12">
        <f t="shared" si="0"/>
        <v>34</v>
      </c>
      <c r="B38" s="44" t="s">
        <v>444</v>
      </c>
      <c r="C38" s="32" t="s">
        <v>290</v>
      </c>
      <c r="D38" s="10" t="str">
        <f>+IF(C38&lt;&gt;"",VLOOKUP(C38,CENSO_REVCOM2024_2024!B39:G195,6,0),"")</f>
        <v>04. SAN CRISTOBAL</v>
      </c>
      <c r="E38" s="21"/>
      <c r="F38" s="21"/>
      <c r="G38" s="21">
        <v>45381</v>
      </c>
      <c r="H38" s="21"/>
      <c r="I38" s="21"/>
      <c r="J38" s="21">
        <v>45472</v>
      </c>
      <c r="K38" s="21"/>
      <c r="L38" s="21"/>
      <c r="M38" s="21"/>
      <c r="N38" s="21">
        <v>45591</v>
      </c>
      <c r="O38" s="21"/>
      <c r="P38" s="21"/>
      <c r="Q38" s="22" t="s">
        <v>1016</v>
      </c>
    </row>
    <row r="39" spans="1:17" ht="13.5" customHeight="1" x14ac:dyDescent="0.25">
      <c r="A39" s="12">
        <f t="shared" si="0"/>
        <v>35</v>
      </c>
      <c r="B39" s="44" t="s">
        <v>444</v>
      </c>
      <c r="C39" s="32" t="s">
        <v>401</v>
      </c>
      <c r="D39" s="10" t="str">
        <f>+IF(C39&lt;&gt;"",VLOOKUP(C39,CENSO_REVCOM2024_2024!B40:G195,6,0),"")</f>
        <v>04. SAN CRISTOBAL</v>
      </c>
      <c r="E39" s="21"/>
      <c r="F39" s="21">
        <v>45351</v>
      </c>
      <c r="G39" s="21"/>
      <c r="H39" s="21"/>
      <c r="I39" s="21">
        <v>45432</v>
      </c>
      <c r="J39" s="21"/>
      <c r="K39" s="21"/>
      <c r="L39" s="21"/>
      <c r="M39" s="21">
        <v>45552</v>
      </c>
      <c r="N39" s="21"/>
      <c r="O39" s="21"/>
      <c r="P39" s="21"/>
      <c r="Q39" s="22" t="s">
        <v>1017</v>
      </c>
    </row>
    <row r="40" spans="1:17" ht="13.5" customHeight="1" x14ac:dyDescent="0.25">
      <c r="A40" s="12">
        <f t="shared" si="0"/>
        <v>36</v>
      </c>
      <c r="B40" s="44" t="s">
        <v>444</v>
      </c>
      <c r="C40" s="32" t="s">
        <v>386</v>
      </c>
      <c r="D40" s="10" t="str">
        <f>+IF(C40&lt;&gt;"",VLOOKUP(C40,CENSO_REVCOM2024_2024!B41:G195,6,0),"")</f>
        <v>04. SAN CRISTOBAL</v>
      </c>
      <c r="E40" s="21"/>
      <c r="F40" s="21"/>
      <c r="G40" s="21">
        <v>45364</v>
      </c>
      <c r="H40" s="21"/>
      <c r="I40" s="21"/>
      <c r="J40" s="21">
        <v>45470</v>
      </c>
      <c r="K40" s="21"/>
      <c r="L40" s="21"/>
      <c r="M40" s="21"/>
      <c r="N40" s="21">
        <v>45596</v>
      </c>
      <c r="O40" s="21"/>
      <c r="P40" s="21"/>
      <c r="Q40" s="22" t="s">
        <v>1018</v>
      </c>
    </row>
    <row r="41" spans="1:17" ht="13.5" customHeight="1" x14ac:dyDescent="0.25">
      <c r="A41" s="12">
        <f t="shared" si="0"/>
        <v>37</v>
      </c>
      <c r="B41" s="44" t="s">
        <v>444</v>
      </c>
      <c r="C41" s="32" t="s">
        <v>384</v>
      </c>
      <c r="D41" s="10" t="str">
        <f>+IF(C41&lt;&gt;"",VLOOKUP(C41,CENSO_REVCOM2024_2024!B42:G195,6,0),"")</f>
        <v>04. SAN CRISTOBAL</v>
      </c>
      <c r="E41" s="21"/>
      <c r="F41" s="21"/>
      <c r="G41" s="21">
        <v>45357</v>
      </c>
      <c r="H41" s="21"/>
      <c r="I41" s="21"/>
      <c r="J41" s="21">
        <v>45457</v>
      </c>
      <c r="K41" s="21"/>
      <c r="L41" s="21"/>
      <c r="M41" s="21"/>
      <c r="N41" s="21">
        <v>45593</v>
      </c>
      <c r="O41" s="21"/>
      <c r="P41" s="21"/>
      <c r="Q41" s="22" t="s">
        <v>1019</v>
      </c>
    </row>
    <row r="42" spans="1:17" ht="13.5" customHeight="1" x14ac:dyDescent="0.25">
      <c r="A42" s="12">
        <f t="shared" si="0"/>
        <v>38</v>
      </c>
      <c r="B42" s="44" t="s">
        <v>444</v>
      </c>
      <c r="C42" s="32" t="s">
        <v>337</v>
      </c>
      <c r="D42" s="10" t="str">
        <f>+IF(C42&lt;&gt;"",VLOOKUP(C42,CENSO_REVCOM2024_2024!B43:G195,6,0),"")</f>
        <v>04. SAN CRISTOBAL</v>
      </c>
      <c r="E42" s="21">
        <v>45313</v>
      </c>
      <c r="F42" s="21"/>
      <c r="G42" s="21"/>
      <c r="H42" s="21">
        <v>45394</v>
      </c>
      <c r="I42" s="21"/>
      <c r="J42" s="21"/>
      <c r="K42" s="21">
        <v>45484</v>
      </c>
      <c r="L42" s="21"/>
      <c r="M42" s="21"/>
      <c r="N42" s="21"/>
      <c r="O42" s="21" t="s">
        <v>776</v>
      </c>
      <c r="P42" s="21"/>
      <c r="Q42" s="22" t="s">
        <v>1020</v>
      </c>
    </row>
    <row r="43" spans="1:17" ht="13.5" customHeight="1" x14ac:dyDescent="0.25">
      <c r="A43" s="12">
        <f t="shared" si="0"/>
        <v>39</v>
      </c>
      <c r="B43" s="44" t="s">
        <v>444</v>
      </c>
      <c r="C43" s="32" t="s">
        <v>327</v>
      </c>
      <c r="D43" s="10" t="str">
        <f>+IF(C43&lt;&gt;"",VLOOKUP(C43,CENSO_REVCOM2024_2024!B44:G195,6,0),"")</f>
        <v>04. SAN CRISTOBAL</v>
      </c>
      <c r="E43" s="21"/>
      <c r="F43" s="21"/>
      <c r="G43" s="21">
        <v>45374</v>
      </c>
      <c r="H43" s="21"/>
      <c r="I43" s="21"/>
      <c r="J43" s="21"/>
      <c r="K43" s="21"/>
      <c r="L43" s="21"/>
      <c r="M43" s="21"/>
      <c r="N43" s="21"/>
      <c r="O43" s="21" t="s">
        <v>776</v>
      </c>
      <c r="P43" s="21"/>
      <c r="Q43" s="22" t="s">
        <v>1021</v>
      </c>
    </row>
    <row r="44" spans="1:17" ht="13.5" customHeight="1" x14ac:dyDescent="0.25">
      <c r="A44" s="12">
        <f t="shared" si="0"/>
        <v>40</v>
      </c>
      <c r="B44" s="44" t="s">
        <v>444</v>
      </c>
      <c r="C44" s="32" t="s">
        <v>313</v>
      </c>
      <c r="D44" s="10" t="str">
        <f>+IF(C44&lt;&gt;"",VLOOKUP(C44,CENSO_REVCOM2024_2024!B45:G195,6,0),"")</f>
        <v>04. SAN CRISTOBAL</v>
      </c>
      <c r="E44" s="21"/>
      <c r="F44" s="21">
        <v>45329</v>
      </c>
      <c r="G44" s="21"/>
      <c r="H44" s="21"/>
      <c r="I44" s="21">
        <v>45418</v>
      </c>
      <c r="J44" s="21"/>
      <c r="K44" s="21"/>
      <c r="L44" s="21"/>
      <c r="M44" s="21">
        <v>45540</v>
      </c>
      <c r="N44" s="21"/>
      <c r="O44" s="21"/>
      <c r="P44" s="21"/>
      <c r="Q44" s="22" t="s">
        <v>1022</v>
      </c>
    </row>
    <row r="45" spans="1:17" ht="13.5" customHeight="1" x14ac:dyDescent="0.25">
      <c r="A45" s="12">
        <f t="shared" si="0"/>
        <v>41</v>
      </c>
      <c r="B45" s="44" t="s">
        <v>444</v>
      </c>
      <c r="C45" s="32" t="s">
        <v>312</v>
      </c>
      <c r="D45" s="10" t="str">
        <f>+IF(C45&lt;&gt;"",VLOOKUP(C45,CENSO_REVCOM2024_2024!B46:G195,6,0),"")</f>
        <v>04. SAN CRISTOBAL</v>
      </c>
      <c r="E45" s="21">
        <v>45306</v>
      </c>
      <c r="F45" s="21"/>
      <c r="G45" s="21"/>
      <c r="H45" s="21">
        <v>45395</v>
      </c>
      <c r="I45" s="21"/>
      <c r="J45" s="21"/>
      <c r="K45" s="21"/>
      <c r="L45" s="21"/>
      <c r="M45" s="21"/>
      <c r="N45" s="21"/>
      <c r="O45" s="21" t="s">
        <v>776</v>
      </c>
      <c r="P45" s="21"/>
      <c r="Q45" s="22" t="s">
        <v>1023</v>
      </c>
    </row>
    <row r="46" spans="1:17" ht="13.5" customHeight="1" x14ac:dyDescent="0.25">
      <c r="A46" s="12">
        <f t="shared" si="0"/>
        <v>42</v>
      </c>
      <c r="B46" s="44" t="s">
        <v>444</v>
      </c>
      <c r="C46" s="32" t="s">
        <v>304</v>
      </c>
      <c r="D46" s="10" t="str">
        <f>+IF(C46&lt;&gt;"",VLOOKUP(C46,CENSO_REVCOM2024_2024!B47:G195,6,0),"")</f>
        <v>04. SAN CRISTOBAL</v>
      </c>
      <c r="E46" s="21"/>
      <c r="F46" s="21"/>
      <c r="G46" s="21">
        <v>45377</v>
      </c>
      <c r="H46" s="21"/>
      <c r="I46" s="21"/>
      <c r="J46" s="21"/>
      <c r="K46" s="21">
        <v>45490</v>
      </c>
      <c r="L46" s="21"/>
      <c r="M46" s="21"/>
      <c r="N46" s="21"/>
      <c r="O46" s="21" t="s">
        <v>776</v>
      </c>
      <c r="P46" s="21"/>
      <c r="Q46" s="22" t="s">
        <v>1024</v>
      </c>
    </row>
    <row r="47" spans="1:17" ht="13.5" customHeight="1" x14ac:dyDescent="0.25">
      <c r="A47" s="12">
        <f t="shared" si="0"/>
        <v>43</v>
      </c>
      <c r="B47" s="44" t="s">
        <v>444</v>
      </c>
      <c r="C47" s="32" t="s">
        <v>394</v>
      </c>
      <c r="D47" s="10" t="str">
        <f>+IF(C47&lt;&gt;"",VLOOKUP(C47,CENSO_REVCOM2024_2024!B48:G195,6,0),"")</f>
        <v>04. SAN CRISTOBAL</v>
      </c>
      <c r="E47" s="21">
        <v>45315</v>
      </c>
      <c r="F47" s="21"/>
      <c r="G47" s="21"/>
      <c r="H47" s="21">
        <v>45397</v>
      </c>
      <c r="I47" s="21"/>
      <c r="J47" s="21"/>
      <c r="K47" s="21">
        <v>45499</v>
      </c>
      <c r="L47" s="21"/>
      <c r="M47" s="21"/>
      <c r="N47" s="21">
        <v>45591</v>
      </c>
      <c r="O47" s="21"/>
      <c r="P47" s="21"/>
      <c r="Q47" s="22" t="s">
        <v>1025</v>
      </c>
    </row>
    <row r="48" spans="1:17" ht="13.5" customHeight="1" x14ac:dyDescent="0.25">
      <c r="A48" s="12">
        <f t="shared" si="0"/>
        <v>44</v>
      </c>
      <c r="B48" s="44" t="s">
        <v>444</v>
      </c>
      <c r="C48" s="32" t="s">
        <v>303</v>
      </c>
      <c r="D48" s="10" t="str">
        <f>+IF(C48&lt;&gt;"",VLOOKUP(C48,CENSO_REVCOM2024_2024!B49:G195,6,0),"")</f>
        <v>04. SAN CRISTOBAL</v>
      </c>
      <c r="E48" s="21">
        <v>45311</v>
      </c>
      <c r="F48" s="21"/>
      <c r="G48" s="21"/>
      <c r="H48" s="21">
        <v>45406</v>
      </c>
      <c r="I48" s="21"/>
      <c r="J48" s="21"/>
      <c r="K48" s="21"/>
      <c r="L48" s="21">
        <v>45519</v>
      </c>
      <c r="M48" s="21"/>
      <c r="N48" s="21"/>
      <c r="O48" s="21" t="s">
        <v>776</v>
      </c>
      <c r="P48" s="21"/>
      <c r="Q48" s="22" t="s">
        <v>1026</v>
      </c>
    </row>
    <row r="49" spans="1:17" ht="13.5" customHeight="1" x14ac:dyDescent="0.25">
      <c r="A49" s="12">
        <f t="shared" si="0"/>
        <v>45</v>
      </c>
      <c r="B49" s="44" t="s">
        <v>444</v>
      </c>
      <c r="C49" s="32" t="s">
        <v>298</v>
      </c>
      <c r="D49" s="10" t="str">
        <f>+IF(C49&lt;&gt;"",VLOOKUP(C49,CENSO_REVCOM2024_2024!B50:G195,6,0),"")</f>
        <v>04. SAN CRISTOBAL</v>
      </c>
      <c r="E49" s="21">
        <v>45315</v>
      </c>
      <c r="F49" s="21"/>
      <c r="G49" s="21"/>
      <c r="H49" s="21">
        <v>45409</v>
      </c>
      <c r="I49" s="21"/>
      <c r="J49" s="21"/>
      <c r="K49" s="21"/>
      <c r="L49" s="21">
        <v>45528</v>
      </c>
      <c r="M49" s="21"/>
      <c r="N49" s="21"/>
      <c r="O49" s="21" t="s">
        <v>776</v>
      </c>
      <c r="P49" s="21"/>
      <c r="Q49" s="22" t="s">
        <v>1027</v>
      </c>
    </row>
    <row r="50" spans="1:17" ht="13.5" customHeight="1" x14ac:dyDescent="0.25">
      <c r="A50" s="12">
        <f t="shared" si="0"/>
        <v>46</v>
      </c>
      <c r="B50" s="44" t="s">
        <v>444</v>
      </c>
      <c r="C50" s="32" t="s">
        <v>279</v>
      </c>
      <c r="D50" s="10" t="str">
        <f>+IF(C50&lt;&gt;"",VLOOKUP(C50,CENSO_REVCOM2024_2024!B7:G195,6,0),"")</f>
        <v>04. SAN CRISTOBAL</v>
      </c>
      <c r="E50" s="21">
        <v>45321</v>
      </c>
      <c r="F50" s="21"/>
      <c r="G50" s="21"/>
      <c r="H50" s="21">
        <v>45406</v>
      </c>
      <c r="I50" s="21"/>
      <c r="J50" s="21"/>
      <c r="K50" s="21"/>
      <c r="L50" s="21">
        <v>45535</v>
      </c>
      <c r="M50" s="21"/>
      <c r="N50" s="21"/>
      <c r="O50" s="21"/>
      <c r="P50" s="21"/>
      <c r="Q50" s="22" t="s">
        <v>1028</v>
      </c>
    </row>
    <row r="51" spans="1:17" ht="13.5" customHeight="1" x14ac:dyDescent="0.25">
      <c r="A51" s="12">
        <f t="shared" si="0"/>
        <v>47</v>
      </c>
      <c r="B51" s="44" t="s">
        <v>444</v>
      </c>
      <c r="C51" s="32" t="s">
        <v>396</v>
      </c>
      <c r="D51" s="10" t="str">
        <f>+IF(C51&lt;&gt;"",VLOOKUP(C51,CENSO_REVCOM2024_2024!B52:G195,6,0),"")</f>
        <v>04. SAN CRISTOBAL</v>
      </c>
      <c r="E51" s="21">
        <v>45315</v>
      </c>
      <c r="F51" s="21"/>
      <c r="G51" s="21"/>
      <c r="H51" s="21">
        <v>45386</v>
      </c>
      <c r="I51" s="21"/>
      <c r="J51" s="21"/>
      <c r="K51" s="21"/>
      <c r="L51" s="21">
        <v>45530</v>
      </c>
      <c r="M51" s="21"/>
      <c r="N51" s="21"/>
      <c r="O51" s="21" t="s">
        <v>776</v>
      </c>
      <c r="P51" s="21"/>
      <c r="Q51" s="22" t="s">
        <v>1029</v>
      </c>
    </row>
    <row r="52" spans="1:17" ht="13.5" customHeight="1" x14ac:dyDescent="0.25">
      <c r="A52" s="12">
        <f t="shared" si="0"/>
        <v>48</v>
      </c>
      <c r="B52" s="44" t="s">
        <v>444</v>
      </c>
      <c r="C52" s="32" t="s">
        <v>291</v>
      </c>
      <c r="D52" s="10" t="str">
        <f>+IF(C52&lt;&gt;"",VLOOKUP(C52,CENSO_REVCOM2024_2024!B53:G195,6,0),"")</f>
        <v>04. SAN CRISTOBAL</v>
      </c>
      <c r="E52" s="21"/>
      <c r="F52" s="21"/>
      <c r="G52" s="21">
        <v>45378</v>
      </c>
      <c r="H52" s="21"/>
      <c r="I52" s="21"/>
      <c r="J52" s="21"/>
      <c r="K52" s="21">
        <v>45491</v>
      </c>
      <c r="L52" s="21"/>
      <c r="M52" s="21"/>
      <c r="N52" s="21"/>
      <c r="O52" s="21" t="s">
        <v>776</v>
      </c>
      <c r="P52" s="21"/>
      <c r="Q52" s="22" t="s">
        <v>1030</v>
      </c>
    </row>
    <row r="53" spans="1:17" ht="13.5" customHeight="1" x14ac:dyDescent="0.25">
      <c r="A53" s="12">
        <f t="shared" si="0"/>
        <v>49</v>
      </c>
      <c r="B53" s="44" t="s">
        <v>444</v>
      </c>
      <c r="C53" s="32" t="s">
        <v>422</v>
      </c>
      <c r="D53" s="10" t="str">
        <f>+IF(C53&lt;&gt;"",VLOOKUP(C53,CENSO_REVCOM2024_2024!B54:G195,6,0),"")</f>
        <v>04. SAN CRISTOBAL</v>
      </c>
      <c r="E53" s="21">
        <v>45315</v>
      </c>
      <c r="F53" s="21"/>
      <c r="G53" s="21"/>
      <c r="H53" s="21">
        <v>45394</v>
      </c>
      <c r="I53" s="21"/>
      <c r="J53" s="21"/>
      <c r="K53" s="21">
        <v>45489</v>
      </c>
      <c r="L53" s="21"/>
      <c r="M53" s="21"/>
      <c r="N53" s="21"/>
      <c r="O53" s="21" t="s">
        <v>776</v>
      </c>
      <c r="P53" s="21"/>
      <c r="Q53" s="22" t="s">
        <v>1031</v>
      </c>
    </row>
    <row r="54" spans="1:17" ht="13.5" customHeight="1" x14ac:dyDescent="0.25">
      <c r="A54" s="12">
        <f t="shared" si="0"/>
        <v>50</v>
      </c>
      <c r="B54" s="44" t="s">
        <v>444</v>
      </c>
      <c r="C54" s="32" t="s">
        <v>414</v>
      </c>
      <c r="D54" s="10" t="str">
        <f>+IF(C54&lt;&gt;"",VLOOKUP(C54,CENSO_REVCOM2024_2024!B55:G195,6,0),"")</f>
        <v>04. SAN CRISTOBAL</v>
      </c>
      <c r="E54" s="21"/>
      <c r="F54" s="21">
        <v>45349</v>
      </c>
      <c r="G54" s="21"/>
      <c r="H54" s="21"/>
      <c r="I54" s="21">
        <v>45440</v>
      </c>
      <c r="J54" s="21"/>
      <c r="K54" s="21"/>
      <c r="L54" s="21"/>
      <c r="M54" s="21"/>
      <c r="N54" s="21"/>
      <c r="O54" s="21"/>
      <c r="P54" s="21"/>
      <c r="Q54" s="22" t="s">
        <v>1032</v>
      </c>
    </row>
    <row r="55" spans="1:17" ht="13.5" customHeight="1" x14ac:dyDescent="0.25">
      <c r="A55" s="12">
        <f t="shared" si="0"/>
        <v>51</v>
      </c>
      <c r="B55" s="44" t="s">
        <v>444</v>
      </c>
      <c r="C55" s="32" t="s">
        <v>276</v>
      </c>
      <c r="D55" s="10" t="str">
        <f>+IF(C55&lt;&gt;"",VLOOKUP(C55,CENSO_REVCOM2024_2024!B7:G195,6,0),"")</f>
        <v>04. SAN CRISTOBAL</v>
      </c>
      <c r="E55" s="21"/>
      <c r="F55" s="21">
        <v>45337</v>
      </c>
      <c r="G55" s="21"/>
      <c r="H55" s="21"/>
      <c r="I55" s="21">
        <v>45420</v>
      </c>
      <c r="J55" s="21"/>
      <c r="K55" s="21"/>
      <c r="L55" s="21"/>
      <c r="M55" s="21">
        <v>45553</v>
      </c>
      <c r="N55" s="21"/>
      <c r="O55" s="21"/>
      <c r="P55" s="21"/>
      <c r="Q55" s="22" t="s">
        <v>1033</v>
      </c>
    </row>
    <row r="56" spans="1:17" ht="13.5" customHeight="1" x14ac:dyDescent="0.25">
      <c r="A56" s="12">
        <f t="shared" si="0"/>
        <v>52</v>
      </c>
      <c r="B56" s="44" t="s">
        <v>444</v>
      </c>
      <c r="C56" s="32" t="s">
        <v>305</v>
      </c>
      <c r="D56" s="10" t="str">
        <f>+IF(C56&lt;&gt;"",VLOOKUP(C56,CENSO_REVCOM2024_2024!B57:G195,6,0),"")</f>
        <v>04. SAN CRISTOBAL</v>
      </c>
      <c r="E56" s="21"/>
      <c r="F56" s="21">
        <v>45343</v>
      </c>
      <c r="G56" s="21"/>
      <c r="H56" s="21"/>
      <c r="I56" s="21">
        <v>45441</v>
      </c>
      <c r="J56" s="21"/>
      <c r="K56" s="21"/>
      <c r="L56" s="21"/>
      <c r="M56" s="21">
        <v>45562</v>
      </c>
      <c r="N56" s="21"/>
      <c r="O56" s="21"/>
      <c r="P56" s="21"/>
      <c r="Q56" s="22" t="s">
        <v>1034</v>
      </c>
    </row>
    <row r="57" spans="1:17" ht="13.5" customHeight="1" x14ac:dyDescent="0.25">
      <c r="A57" s="12">
        <f t="shared" si="0"/>
        <v>53</v>
      </c>
      <c r="B57" s="44" t="s">
        <v>444</v>
      </c>
      <c r="C57" s="32" t="s">
        <v>330</v>
      </c>
      <c r="D57" s="10" t="str">
        <f>+IF(C57&lt;&gt;"",VLOOKUP(C57,CENSO_REVCOM2024_2024!B58:G195,6,0),"")</f>
        <v>04. SAN CRISTOBAL</v>
      </c>
      <c r="E57" s="21"/>
      <c r="F57" s="21"/>
      <c r="G57" s="21">
        <v>45353</v>
      </c>
      <c r="H57" s="21"/>
      <c r="I57" s="21"/>
      <c r="J57" s="21"/>
      <c r="K57" s="21">
        <v>45503</v>
      </c>
      <c r="L57" s="21"/>
      <c r="M57" s="21"/>
      <c r="N57" s="21"/>
      <c r="O57" s="21" t="s">
        <v>776</v>
      </c>
      <c r="P57" s="21"/>
      <c r="Q57" s="22" t="s">
        <v>1035</v>
      </c>
    </row>
    <row r="58" spans="1:17" ht="13.5" customHeight="1" x14ac:dyDescent="0.25">
      <c r="A58" s="12">
        <f t="shared" si="0"/>
        <v>54</v>
      </c>
      <c r="B58" s="44" t="s">
        <v>444</v>
      </c>
      <c r="C58" s="32" t="s">
        <v>353</v>
      </c>
      <c r="D58" s="10" t="str">
        <f>+IF(C58&lt;&gt;"",VLOOKUP(C58,CENSO_REVCOM2024_2024!B59:G195,6,0),"")</f>
        <v>04. SAN CRISTOBAL</v>
      </c>
      <c r="E58" s="21"/>
      <c r="F58" s="21">
        <v>45348</v>
      </c>
      <c r="G58" s="21"/>
      <c r="H58" s="21"/>
      <c r="I58" s="21">
        <v>45439</v>
      </c>
      <c r="J58" s="21"/>
      <c r="K58" s="21"/>
      <c r="L58" s="21"/>
      <c r="M58" s="21">
        <v>45565</v>
      </c>
      <c r="N58" s="21"/>
      <c r="O58" s="21"/>
      <c r="P58" s="21"/>
      <c r="Q58" s="22" t="s">
        <v>1036</v>
      </c>
    </row>
    <row r="59" spans="1:17" ht="13.5" customHeight="1" x14ac:dyDescent="0.25">
      <c r="A59" s="12">
        <f t="shared" si="0"/>
        <v>55</v>
      </c>
      <c r="B59" s="44" t="s">
        <v>444</v>
      </c>
      <c r="C59" s="32" t="s">
        <v>383</v>
      </c>
      <c r="D59" s="10" t="str">
        <f>+IF(C59&lt;&gt;"",VLOOKUP(C59,CENSO_REVCOM2024_2024!B60:G195,6,0),"")</f>
        <v>04. SAN CRISTOBAL</v>
      </c>
      <c r="E59" s="21"/>
      <c r="F59" s="21">
        <v>45344</v>
      </c>
      <c r="G59" s="21"/>
      <c r="H59" s="21"/>
      <c r="I59" s="21">
        <v>45441</v>
      </c>
      <c r="J59" s="21"/>
      <c r="K59" s="21"/>
      <c r="L59" s="21"/>
      <c r="M59" s="21">
        <v>45562</v>
      </c>
      <c r="N59" s="21"/>
      <c r="O59" s="21"/>
      <c r="P59" s="21"/>
      <c r="Q59" s="22" t="s">
        <v>1037</v>
      </c>
    </row>
    <row r="60" spans="1:17" ht="13.5" customHeight="1" x14ac:dyDescent="0.25">
      <c r="A60" s="12">
        <f t="shared" si="0"/>
        <v>56</v>
      </c>
      <c r="B60" s="44" t="s">
        <v>444</v>
      </c>
      <c r="C60" s="32" t="s">
        <v>331</v>
      </c>
      <c r="D60" s="10" t="str">
        <f>+IF(C60&lt;&gt;"",VLOOKUP(C60,CENSO_REVCOM2024_2024!B61:G195,6,0),"")</f>
        <v>04. SAN CRISTOBAL</v>
      </c>
      <c r="E60" s="21"/>
      <c r="F60" s="21"/>
      <c r="G60" s="21">
        <v>45353</v>
      </c>
      <c r="H60" s="21"/>
      <c r="I60" s="21"/>
      <c r="J60" s="21">
        <v>45465</v>
      </c>
      <c r="K60" s="21"/>
      <c r="L60" s="21"/>
      <c r="M60" s="21"/>
      <c r="N60" s="21">
        <v>45577</v>
      </c>
      <c r="O60" s="21"/>
      <c r="P60" s="21"/>
      <c r="Q60" s="22" t="s">
        <v>1038</v>
      </c>
    </row>
    <row r="61" spans="1:17" ht="13.5" customHeight="1" x14ac:dyDescent="0.25">
      <c r="A61" s="12">
        <f t="shared" si="0"/>
        <v>57</v>
      </c>
      <c r="B61" s="44" t="s">
        <v>444</v>
      </c>
      <c r="C61" s="32" t="s">
        <v>382</v>
      </c>
      <c r="D61" s="10" t="str">
        <f>+IF(C61&lt;&gt;"",VLOOKUP(C61,CENSO_REVCOM2024_2024!B62:G195,6,0),"")</f>
        <v>04. SAN CRISTOBAL</v>
      </c>
      <c r="E61" s="21"/>
      <c r="F61" s="21">
        <v>45331</v>
      </c>
      <c r="G61" s="21"/>
      <c r="H61" s="21"/>
      <c r="I61" s="21">
        <v>45434</v>
      </c>
      <c r="J61" s="21"/>
      <c r="K61" s="21"/>
      <c r="L61" s="21"/>
      <c r="M61" s="21">
        <v>45552</v>
      </c>
      <c r="N61" s="21"/>
      <c r="O61" s="21"/>
      <c r="P61" s="21"/>
      <c r="Q61" s="22" t="s">
        <v>1039</v>
      </c>
    </row>
    <row r="62" spans="1:17" ht="13.5" customHeight="1" x14ac:dyDescent="0.25">
      <c r="A62" s="12">
        <f t="shared" si="0"/>
        <v>58</v>
      </c>
      <c r="B62" s="44" t="s">
        <v>444</v>
      </c>
      <c r="C62" s="32" t="s">
        <v>355</v>
      </c>
      <c r="D62" s="10" t="str">
        <f>+IF(C62&lt;&gt;"",VLOOKUP(C62,CENSO_REVCOM2024_2024!B63:G195,6,0),"")</f>
        <v>04. SAN CRISTOBAL</v>
      </c>
      <c r="E62" s="21"/>
      <c r="F62" s="21"/>
      <c r="G62" s="21">
        <v>45357</v>
      </c>
      <c r="H62" s="21"/>
      <c r="I62" s="21"/>
      <c r="J62" s="21"/>
      <c r="K62" s="21">
        <v>45484</v>
      </c>
      <c r="L62" s="21"/>
      <c r="M62" s="21"/>
      <c r="N62" s="21"/>
      <c r="O62" s="21" t="s">
        <v>776</v>
      </c>
      <c r="P62" s="21"/>
      <c r="Q62" s="22" t="s">
        <v>1040</v>
      </c>
    </row>
    <row r="63" spans="1:17" ht="13.5" customHeight="1" x14ac:dyDescent="0.25">
      <c r="A63" s="12">
        <f t="shared" si="0"/>
        <v>59</v>
      </c>
      <c r="B63" s="44" t="s">
        <v>444</v>
      </c>
      <c r="C63" s="32" t="s">
        <v>335</v>
      </c>
      <c r="D63" s="10" t="str">
        <f>+IF(C63&lt;&gt;"",VLOOKUP(C63,CENSO_REVCOM2024_2024!B64:G195,6,0),"")</f>
        <v>04. SAN CRISTOBAL</v>
      </c>
      <c r="E63" s="21"/>
      <c r="F63" s="21">
        <v>45335</v>
      </c>
      <c r="G63" s="21"/>
      <c r="H63" s="21"/>
      <c r="I63" s="21">
        <v>45435</v>
      </c>
      <c r="J63" s="21"/>
      <c r="K63" s="21"/>
      <c r="L63" s="21"/>
      <c r="M63" s="21">
        <v>45548</v>
      </c>
      <c r="N63" s="21"/>
      <c r="O63" s="21"/>
      <c r="P63" s="21"/>
      <c r="Q63" s="22" t="s">
        <v>1041</v>
      </c>
    </row>
    <row r="64" spans="1:17" ht="13.5" customHeight="1" x14ac:dyDescent="0.25">
      <c r="A64" s="12">
        <f t="shared" si="0"/>
        <v>60</v>
      </c>
      <c r="B64" s="44" t="s">
        <v>444</v>
      </c>
      <c r="C64" s="32" t="s">
        <v>373</v>
      </c>
      <c r="D64" s="10" t="str">
        <f>+IF(C64&lt;&gt;"",VLOOKUP(C64,CENSO_REVCOM2024_2024!B65:G195,6,0),"")</f>
        <v>04. SAN CRISTOBAL</v>
      </c>
      <c r="E64" s="21">
        <v>45314</v>
      </c>
      <c r="F64" s="21"/>
      <c r="G64" s="21"/>
      <c r="H64" s="21">
        <v>45409</v>
      </c>
      <c r="I64" s="21"/>
      <c r="J64" s="21"/>
      <c r="K64" s="21"/>
      <c r="L64" s="21">
        <v>45535</v>
      </c>
      <c r="M64" s="21"/>
      <c r="N64" s="21"/>
      <c r="O64" s="21" t="s">
        <v>776</v>
      </c>
      <c r="P64" s="21"/>
      <c r="Q64" s="22" t="s">
        <v>1042</v>
      </c>
    </row>
    <row r="65" spans="1:17" ht="13.5" customHeight="1" x14ac:dyDescent="0.25">
      <c r="A65" s="12">
        <f t="shared" si="0"/>
        <v>61</v>
      </c>
      <c r="B65" s="44" t="s">
        <v>444</v>
      </c>
      <c r="C65" s="32" t="s">
        <v>409</v>
      </c>
      <c r="D65" s="10" t="str">
        <f>+IF(C65&lt;&gt;"",VLOOKUP(C65,CENSO_REVCOM2024_2024!B66:G195,6,0),"")</f>
        <v>04. SAN CRISTOBAL</v>
      </c>
      <c r="E65" s="21"/>
      <c r="F65" s="21">
        <v>45350</v>
      </c>
      <c r="G65" s="21"/>
      <c r="H65" s="21"/>
      <c r="I65" s="21">
        <v>45443</v>
      </c>
      <c r="J65" s="21"/>
      <c r="K65" s="21"/>
      <c r="L65" s="21"/>
      <c r="M65" s="21"/>
      <c r="N65" s="21">
        <v>45575</v>
      </c>
      <c r="O65" s="21"/>
      <c r="P65" s="21"/>
      <c r="Q65" s="22" t="s">
        <v>1043</v>
      </c>
    </row>
    <row r="66" spans="1:17" ht="13.5" customHeight="1" x14ac:dyDescent="0.25">
      <c r="A66" s="12">
        <f t="shared" si="0"/>
        <v>62</v>
      </c>
      <c r="B66" s="44" t="s">
        <v>444</v>
      </c>
      <c r="C66" s="32" t="s">
        <v>415</v>
      </c>
      <c r="D66" s="10" t="str">
        <f>+IF(C66&lt;&gt;"",VLOOKUP(C66,CENSO_REVCOM2024_2024!B67:G195,6,0),"")</f>
        <v xml:space="preserve">14. LOS MÁRTIRES </v>
      </c>
      <c r="E66" s="21"/>
      <c r="F66" s="21"/>
      <c r="G66" s="21">
        <v>45364</v>
      </c>
      <c r="H66" s="21"/>
      <c r="I66" s="21"/>
      <c r="J66" s="21">
        <v>45470</v>
      </c>
      <c r="K66" s="21"/>
      <c r="L66" s="21"/>
      <c r="M66" s="21"/>
      <c r="N66" s="21">
        <v>45574</v>
      </c>
      <c r="O66" s="21"/>
      <c r="P66" s="21"/>
      <c r="Q66" s="22" t="s">
        <v>1044</v>
      </c>
    </row>
    <row r="67" spans="1:17" ht="13.5" customHeight="1" x14ac:dyDescent="0.25">
      <c r="A67" s="12">
        <f t="shared" si="0"/>
        <v>63</v>
      </c>
      <c r="B67" s="44" t="s">
        <v>444</v>
      </c>
      <c r="C67" s="32" t="s">
        <v>403</v>
      </c>
      <c r="D67" s="10" t="str">
        <f>+IF(C67&lt;&gt;"",VLOOKUP(C67,CENSO_REVCOM2024_2024!B68:G195,6,0),"")</f>
        <v xml:space="preserve">14. LOS MÁRTIRES </v>
      </c>
      <c r="E67" s="21"/>
      <c r="F67" s="21"/>
      <c r="G67" s="21">
        <v>45373</v>
      </c>
      <c r="H67" s="21"/>
      <c r="I67" s="21"/>
      <c r="J67" s="21">
        <v>45455</v>
      </c>
      <c r="K67" s="21"/>
      <c r="L67" s="21"/>
      <c r="M67" s="21"/>
      <c r="N67" s="21"/>
      <c r="O67" s="21" t="s">
        <v>776</v>
      </c>
      <c r="P67" s="21"/>
      <c r="Q67" s="22" t="s">
        <v>1045</v>
      </c>
    </row>
    <row r="68" spans="1:17" ht="13.5" customHeight="1" x14ac:dyDescent="0.25">
      <c r="A68" s="12">
        <f t="shared" si="0"/>
        <v>64</v>
      </c>
      <c r="B68" s="44" t="s">
        <v>444</v>
      </c>
      <c r="C68" s="32" t="s">
        <v>402</v>
      </c>
      <c r="D68" s="10" t="str">
        <f>+IF(C68&lt;&gt;"",VLOOKUP(C68,CENSO_REVCOM2024_2024!B69:G195,6,0),"")</f>
        <v xml:space="preserve">14. LOS MÁRTIRES </v>
      </c>
      <c r="E68" s="21">
        <v>45320</v>
      </c>
      <c r="F68" s="21"/>
      <c r="G68" s="21"/>
      <c r="H68" s="21">
        <v>45404</v>
      </c>
      <c r="I68" s="21"/>
      <c r="J68" s="21"/>
      <c r="K68" s="21"/>
      <c r="L68" s="21">
        <v>45527</v>
      </c>
      <c r="M68" s="21"/>
      <c r="N68" s="21"/>
      <c r="O68" s="21" t="s">
        <v>776</v>
      </c>
      <c r="P68" s="21"/>
      <c r="Q68" s="22" t="s">
        <v>1046</v>
      </c>
    </row>
    <row r="69" spans="1:17" ht="13.5" customHeight="1" x14ac:dyDescent="0.25">
      <c r="A69" s="12">
        <f t="shared" si="0"/>
        <v>65</v>
      </c>
      <c r="B69" s="44" t="s">
        <v>444</v>
      </c>
      <c r="C69" s="32" t="s">
        <v>399</v>
      </c>
      <c r="D69" s="10" t="str">
        <f>+IF(C69&lt;&gt;"",VLOOKUP(C69,CENSO_REVCOM2024_2024!B70:G195,6,0),"")</f>
        <v xml:space="preserve">14. LOS MÁRTIRES </v>
      </c>
      <c r="E69" s="21">
        <v>45320</v>
      </c>
      <c r="F69" s="21"/>
      <c r="G69" s="21"/>
      <c r="H69" s="21">
        <v>45400</v>
      </c>
      <c r="I69" s="21"/>
      <c r="J69" s="21"/>
      <c r="K69" s="21">
        <v>45503</v>
      </c>
      <c r="L69" s="21"/>
      <c r="M69" s="21"/>
      <c r="N69" s="21"/>
      <c r="O69" s="21"/>
      <c r="P69" s="21"/>
      <c r="Q69" s="22" t="s">
        <v>1047</v>
      </c>
    </row>
    <row r="70" spans="1:17" ht="12.75" customHeight="1" x14ac:dyDescent="0.25">
      <c r="A70" s="12">
        <f t="shared" ref="A70:A133" si="1">IF(AND(A69="No",B70&lt;&gt;""),1,IF(B70&lt;&gt;"",A69+"1",""))</f>
        <v>66</v>
      </c>
      <c r="B70" s="44" t="s">
        <v>444</v>
      </c>
      <c r="C70" s="32" t="s">
        <v>371</v>
      </c>
      <c r="D70" s="10" t="str">
        <f>+IF(C70&lt;&gt;"",VLOOKUP(C70,CENSO_REVCOM2024_2024!B71:G195,6,0),"")</f>
        <v xml:space="preserve">14. LOS MÁRTIRES </v>
      </c>
      <c r="E70" s="21"/>
      <c r="F70" s="21">
        <v>45339</v>
      </c>
      <c r="G70" s="21"/>
      <c r="H70" s="21"/>
      <c r="I70" s="21">
        <v>45430</v>
      </c>
      <c r="J70" s="21"/>
      <c r="K70" s="21"/>
      <c r="L70" s="21">
        <v>45530</v>
      </c>
      <c r="M70" s="21"/>
      <c r="N70" s="21"/>
      <c r="O70" s="21"/>
      <c r="P70" s="21"/>
      <c r="Q70" s="22" t="s">
        <v>1048</v>
      </c>
    </row>
    <row r="71" spans="1:17" ht="13.5" customHeight="1" x14ac:dyDescent="0.25">
      <c r="A71" s="12">
        <f t="shared" si="1"/>
        <v>67</v>
      </c>
      <c r="B71" s="44" t="s">
        <v>444</v>
      </c>
      <c r="C71" s="32" t="s">
        <v>367</v>
      </c>
      <c r="D71" s="10" t="str">
        <f>+IF(C71&lt;&gt;"",VLOOKUP(C71,CENSO_REVCOM2024_2024!B72:G195,6,0),"")</f>
        <v xml:space="preserve">14. LOS MÁRTIRES </v>
      </c>
      <c r="E71" s="21">
        <v>45308</v>
      </c>
      <c r="F71" s="21"/>
      <c r="G71" s="21"/>
      <c r="H71" s="21">
        <v>45390</v>
      </c>
      <c r="I71" s="21"/>
      <c r="J71" s="21"/>
      <c r="K71" s="21">
        <v>45491</v>
      </c>
      <c r="L71" s="21"/>
      <c r="M71" s="21"/>
      <c r="N71" s="21"/>
      <c r="O71" s="21"/>
      <c r="P71" s="21"/>
      <c r="Q71" s="22" t="s">
        <v>1049</v>
      </c>
    </row>
    <row r="72" spans="1:17" ht="13.5" customHeight="1" x14ac:dyDescent="0.25">
      <c r="A72" s="12">
        <f t="shared" si="1"/>
        <v>68</v>
      </c>
      <c r="B72" s="44" t="s">
        <v>444</v>
      </c>
      <c r="C72" s="32" t="s">
        <v>366</v>
      </c>
      <c r="D72" s="10" t="str">
        <f>+IF(C72&lt;&gt;"",VLOOKUP(C72,CENSO_REVCOM2024_2024!B73:G195,6,0),"")</f>
        <v xml:space="preserve">14. LOS MÁRTIRES </v>
      </c>
      <c r="E72" s="21">
        <v>45308</v>
      </c>
      <c r="F72" s="21"/>
      <c r="G72" s="21"/>
      <c r="H72" s="21">
        <v>45387</v>
      </c>
      <c r="I72" s="21"/>
      <c r="J72" s="21"/>
      <c r="K72" s="21">
        <v>45482</v>
      </c>
      <c r="L72" s="21"/>
      <c r="M72" s="21"/>
      <c r="N72" s="21">
        <v>45589</v>
      </c>
      <c r="O72" s="21"/>
      <c r="P72" s="21"/>
      <c r="Q72" s="22" t="s">
        <v>1050</v>
      </c>
    </row>
    <row r="73" spans="1:17" ht="13.5" customHeight="1" x14ac:dyDescent="0.25">
      <c r="A73" s="12">
        <f t="shared" si="1"/>
        <v>69</v>
      </c>
      <c r="B73" s="44" t="s">
        <v>444</v>
      </c>
      <c r="C73" s="32" t="s">
        <v>359</v>
      </c>
      <c r="D73" s="10" t="str">
        <f>+IF(C73&lt;&gt;"",VLOOKUP(C73,CENSO_REVCOM2024_2024!B74:G195,6,0),"")</f>
        <v xml:space="preserve">14. LOS MÁRTIRES </v>
      </c>
      <c r="E73" s="21">
        <v>45315</v>
      </c>
      <c r="F73" s="21"/>
      <c r="G73" s="21"/>
      <c r="H73" s="21">
        <v>45400</v>
      </c>
      <c r="I73" s="21"/>
      <c r="J73" s="21"/>
      <c r="K73" s="21">
        <v>45502</v>
      </c>
      <c r="L73" s="21"/>
      <c r="M73" s="21"/>
      <c r="N73" s="21">
        <v>45590</v>
      </c>
      <c r="O73" s="21"/>
      <c r="P73" s="21"/>
      <c r="Q73" s="22" t="s">
        <v>1051</v>
      </c>
    </row>
    <row r="74" spans="1:17" ht="13.5" customHeight="1" x14ac:dyDescent="0.25">
      <c r="A74" s="12">
        <f t="shared" si="1"/>
        <v>70</v>
      </c>
      <c r="B74" s="44" t="s">
        <v>444</v>
      </c>
      <c r="C74" s="32" t="s">
        <v>347</v>
      </c>
      <c r="D74" s="10" t="str">
        <f>+IF(C74&lt;&gt;"",VLOOKUP(C74,CENSO_REVCOM2024_2024!B75:G195,6,0),"")</f>
        <v xml:space="preserve">14. LOS MÁRTIRES </v>
      </c>
      <c r="E74" s="21"/>
      <c r="F74" s="21">
        <v>45331</v>
      </c>
      <c r="G74" s="21"/>
      <c r="H74" s="21"/>
      <c r="I74" s="21">
        <v>45428</v>
      </c>
      <c r="J74" s="21"/>
      <c r="K74" s="21"/>
      <c r="L74" s="21">
        <v>45519</v>
      </c>
      <c r="M74" s="21"/>
      <c r="N74" s="21"/>
      <c r="O74" s="21" t="s">
        <v>776</v>
      </c>
      <c r="P74" s="21"/>
      <c r="Q74" s="22" t="s">
        <v>1052</v>
      </c>
    </row>
    <row r="75" spans="1:17" ht="13.5" customHeight="1" x14ac:dyDescent="0.25">
      <c r="A75" s="12">
        <f t="shared" si="1"/>
        <v>71</v>
      </c>
      <c r="B75" s="44" t="s">
        <v>444</v>
      </c>
      <c r="C75" s="32" t="s">
        <v>318</v>
      </c>
      <c r="D75" s="10" t="str">
        <f>+IF(C75&lt;&gt;"",VLOOKUP(C75,CENSO_REVCOM2024_2024!B76:G195,6,0),"")</f>
        <v xml:space="preserve">14. LOS MÁRTIRES </v>
      </c>
      <c r="E75" s="21"/>
      <c r="F75" s="21">
        <v>45336</v>
      </c>
      <c r="G75" s="21"/>
      <c r="H75" s="21"/>
      <c r="I75" s="21">
        <v>45433</v>
      </c>
      <c r="J75" s="21"/>
      <c r="K75" s="21"/>
      <c r="L75" s="21">
        <v>45519</v>
      </c>
      <c r="M75" s="21"/>
      <c r="N75" s="21"/>
      <c r="O75" s="21" t="s">
        <v>776</v>
      </c>
      <c r="P75" s="21"/>
      <c r="Q75" s="22" t="s">
        <v>1053</v>
      </c>
    </row>
    <row r="76" spans="1:17" ht="13.5" customHeight="1" x14ac:dyDescent="0.25">
      <c r="A76" s="12">
        <f t="shared" si="1"/>
        <v>72</v>
      </c>
      <c r="B76" s="44" t="s">
        <v>444</v>
      </c>
      <c r="C76" s="32" t="s">
        <v>301</v>
      </c>
      <c r="D76" s="10" t="str">
        <f>+IF(C76&lt;&gt;"",VLOOKUP(C76,CENSO_REVCOM2024_2024!B7:G195,6,0),"")</f>
        <v xml:space="preserve">14. LOS MÁRTIRES </v>
      </c>
      <c r="E76" s="21"/>
      <c r="F76" s="21">
        <v>45331</v>
      </c>
      <c r="G76" s="21"/>
      <c r="H76" s="21"/>
      <c r="I76" s="21">
        <v>45430</v>
      </c>
      <c r="J76" s="21"/>
      <c r="K76" s="21"/>
      <c r="L76" s="21">
        <v>45530</v>
      </c>
      <c r="M76" s="21"/>
      <c r="N76" s="21"/>
      <c r="O76" s="21" t="s">
        <v>776</v>
      </c>
      <c r="P76" s="21"/>
      <c r="Q76" s="22" t="s">
        <v>1054</v>
      </c>
    </row>
    <row r="77" spans="1:17" ht="13.5" customHeight="1" x14ac:dyDescent="0.25">
      <c r="A77" s="12">
        <f t="shared" si="1"/>
        <v>73</v>
      </c>
      <c r="B77" s="44" t="s">
        <v>444</v>
      </c>
      <c r="C77" s="32" t="s">
        <v>253</v>
      </c>
      <c r="D77" s="10" t="str">
        <f>+IF(C77&lt;&gt;"",VLOOKUP(C77,CENSO_REVCOM2024_2024!B7:G195,6,0),"")</f>
        <v xml:space="preserve">14. LOS MÁRTIRES </v>
      </c>
      <c r="E77" s="21"/>
      <c r="F77" s="21"/>
      <c r="G77" s="21">
        <v>45379</v>
      </c>
      <c r="H77" s="21"/>
      <c r="I77" s="21"/>
      <c r="J77" s="21">
        <v>45455</v>
      </c>
      <c r="K77" s="21"/>
      <c r="L77" s="21"/>
      <c r="M77" s="21"/>
      <c r="N77" s="21">
        <v>45587</v>
      </c>
      <c r="O77" s="21"/>
      <c r="P77" s="21"/>
      <c r="Q77" s="22" t="s">
        <v>1055</v>
      </c>
    </row>
    <row r="78" spans="1:17" ht="13.5" customHeight="1" x14ac:dyDescent="0.25">
      <c r="A78" s="12">
        <f t="shared" si="1"/>
        <v>74</v>
      </c>
      <c r="B78" s="44" t="s">
        <v>444</v>
      </c>
      <c r="C78" s="32" t="s">
        <v>350</v>
      </c>
      <c r="D78" s="10" t="str">
        <f>+IF(C78&lt;&gt;"",VLOOKUP(C78,CENSO_REVCOM2024_2024!B79:G195,6,0),"")</f>
        <v xml:space="preserve">14. LOS MÁRTIRES </v>
      </c>
      <c r="E78" s="21">
        <v>45315</v>
      </c>
      <c r="F78" s="21"/>
      <c r="G78" s="21"/>
      <c r="H78" s="21">
        <v>45387</v>
      </c>
      <c r="I78" s="21"/>
      <c r="J78" s="21"/>
      <c r="K78" s="21"/>
      <c r="L78" s="21">
        <v>45518</v>
      </c>
      <c r="M78" s="21"/>
      <c r="N78" s="21"/>
      <c r="O78" s="21" t="s">
        <v>776</v>
      </c>
      <c r="P78" s="21"/>
      <c r="Q78" s="22" t="s">
        <v>1056</v>
      </c>
    </row>
    <row r="79" spans="1:17" ht="13.5" customHeight="1" x14ac:dyDescent="0.25">
      <c r="A79" s="12">
        <f t="shared" si="1"/>
        <v>75</v>
      </c>
      <c r="B79" s="44" t="s">
        <v>444</v>
      </c>
      <c r="C79" s="32" t="s">
        <v>319</v>
      </c>
      <c r="D79" s="10" t="str">
        <f>+IF(C79&lt;&gt;"",VLOOKUP(C79,CENSO_REVCOM2024_2024!B80:G195,6,0),"")</f>
        <v xml:space="preserve">14. LOS MÁRTIRES </v>
      </c>
      <c r="E79" s="21"/>
      <c r="F79" s="21"/>
      <c r="G79" s="21">
        <v>45366</v>
      </c>
      <c r="H79" s="21"/>
      <c r="I79" s="21"/>
      <c r="J79" s="21">
        <v>45456</v>
      </c>
      <c r="K79" s="21"/>
      <c r="L79" s="21"/>
      <c r="M79" s="21">
        <v>45558</v>
      </c>
      <c r="N79" s="21"/>
      <c r="O79" s="21" t="s">
        <v>776</v>
      </c>
      <c r="P79" s="21"/>
      <c r="Q79" s="22" t="s">
        <v>1057</v>
      </c>
    </row>
    <row r="80" spans="1:17" ht="13.5" customHeight="1" x14ac:dyDescent="0.25">
      <c r="A80" s="12">
        <f t="shared" si="1"/>
        <v>76</v>
      </c>
      <c r="B80" s="44" t="s">
        <v>444</v>
      </c>
      <c r="C80" s="32" t="s">
        <v>287</v>
      </c>
      <c r="D80" s="10" t="str">
        <f>+IF(C80&lt;&gt;"",VLOOKUP(C80,CENSO_REVCOM2024_2024!B7:G195,6,0),"")</f>
        <v xml:space="preserve">14. LOS MÁRTIRES </v>
      </c>
      <c r="E80" s="21">
        <v>45320</v>
      </c>
      <c r="F80" s="21"/>
      <c r="G80" s="21"/>
      <c r="H80" s="21">
        <v>45391</v>
      </c>
      <c r="I80" s="21"/>
      <c r="J80" s="21"/>
      <c r="K80" s="21">
        <v>45503</v>
      </c>
      <c r="L80" s="21"/>
      <c r="M80" s="21"/>
      <c r="N80" s="21">
        <v>45589</v>
      </c>
      <c r="O80" s="21"/>
      <c r="P80" s="21"/>
      <c r="Q80" s="22" t="s">
        <v>1058</v>
      </c>
    </row>
    <row r="81" spans="1:17" ht="13.5" customHeight="1" x14ac:dyDescent="0.25">
      <c r="A81" s="12">
        <f t="shared" si="1"/>
        <v>77</v>
      </c>
      <c r="B81" s="44" t="s">
        <v>444</v>
      </c>
      <c r="C81" s="32" t="s">
        <v>339</v>
      </c>
      <c r="D81" s="10" t="str">
        <f>+IF(C81&lt;&gt;"",VLOOKUP(C81,CENSO_REVCOM2024_2024!B8:G195,6,0),"")</f>
        <v xml:space="preserve">14. LOS MÁRTIRES </v>
      </c>
      <c r="E81" s="21"/>
      <c r="F81" s="21">
        <v>45337</v>
      </c>
      <c r="G81" s="21"/>
      <c r="H81" s="21"/>
      <c r="I81" s="21">
        <v>45440</v>
      </c>
      <c r="J81" s="21"/>
      <c r="K81" s="21"/>
      <c r="L81" s="21"/>
      <c r="M81" s="21">
        <v>45544</v>
      </c>
      <c r="N81" s="21"/>
      <c r="O81" s="21" t="s">
        <v>776</v>
      </c>
      <c r="P81" s="21"/>
      <c r="Q81" s="22" t="s">
        <v>1059</v>
      </c>
    </row>
    <row r="82" spans="1:17" ht="13.5" customHeight="1" x14ac:dyDescent="0.25">
      <c r="A82" s="12">
        <f t="shared" si="1"/>
        <v>78</v>
      </c>
      <c r="B82" s="44" t="s">
        <v>444</v>
      </c>
      <c r="C82" s="32" t="s">
        <v>251</v>
      </c>
      <c r="D82" s="10" t="str">
        <f>+IF(C82&lt;&gt;"",VLOOKUP(C82,CENSO_REVCOM2024_2024!B7:G195,6,0),"")</f>
        <v xml:space="preserve">14. LOS MÁRTIRES </v>
      </c>
      <c r="E82" s="21"/>
      <c r="F82" s="21"/>
      <c r="G82" s="21">
        <v>45372</v>
      </c>
      <c r="H82" s="21"/>
      <c r="I82" s="21"/>
      <c r="J82" s="21">
        <v>45463</v>
      </c>
      <c r="K82" s="21"/>
      <c r="L82" s="21"/>
      <c r="M82" s="21"/>
      <c r="N82" s="21"/>
      <c r="O82" s="21"/>
      <c r="P82" s="21"/>
      <c r="Q82" s="22" t="s">
        <v>1060</v>
      </c>
    </row>
    <row r="83" spans="1:17" ht="13.5" customHeight="1" x14ac:dyDescent="0.25">
      <c r="A83" s="12">
        <f t="shared" si="1"/>
        <v>79</v>
      </c>
      <c r="B83" s="44" t="s">
        <v>444</v>
      </c>
      <c r="C83" s="32" t="s">
        <v>243</v>
      </c>
      <c r="D83" s="10" t="str">
        <f>+IF(C83&lt;&gt;"",VLOOKUP(C83,CENSO_REVCOM2024_2024!B7:G195,6,0),"")</f>
        <v xml:space="preserve">14. LOS MÁRTIRES </v>
      </c>
      <c r="E83" s="21"/>
      <c r="F83" s="21">
        <v>45346</v>
      </c>
      <c r="G83" s="21"/>
      <c r="H83" s="21"/>
      <c r="I83" s="21">
        <v>45433</v>
      </c>
      <c r="J83" s="21"/>
      <c r="K83" s="21"/>
      <c r="L83" s="21"/>
      <c r="M83" s="21">
        <v>45545</v>
      </c>
      <c r="N83" s="21"/>
      <c r="O83" s="21" t="s">
        <v>776</v>
      </c>
      <c r="P83" s="21"/>
      <c r="Q83" s="22" t="s">
        <v>1061</v>
      </c>
    </row>
    <row r="84" spans="1:17" ht="13.5" customHeight="1" x14ac:dyDescent="0.25">
      <c r="A84" s="12">
        <f t="shared" si="1"/>
        <v>80</v>
      </c>
      <c r="B84" s="44" t="s">
        <v>444</v>
      </c>
      <c r="C84" s="32" t="s">
        <v>264</v>
      </c>
      <c r="D84" s="10" t="str">
        <f>+IF(C84&lt;&gt;"",VLOOKUP(C84,CENSO_REVCOM2024_2024!B7:G195,6,0),"")</f>
        <v xml:space="preserve">14. LOS MÁRTIRES </v>
      </c>
      <c r="E84" s="21"/>
      <c r="F84" s="21">
        <v>45337</v>
      </c>
      <c r="G84" s="21"/>
      <c r="H84" s="21"/>
      <c r="I84" s="21">
        <v>45426</v>
      </c>
      <c r="J84" s="21"/>
      <c r="K84" s="21"/>
      <c r="L84" s="21">
        <v>45527</v>
      </c>
      <c r="M84" s="21"/>
      <c r="N84" s="21">
        <v>45595</v>
      </c>
      <c r="O84" s="21"/>
      <c r="P84" s="21"/>
      <c r="Q84" s="22" t="s">
        <v>1062</v>
      </c>
    </row>
    <row r="85" spans="1:17" ht="13.5" customHeight="1" x14ac:dyDescent="0.25">
      <c r="A85" s="12">
        <f t="shared" si="1"/>
        <v>81</v>
      </c>
      <c r="B85" s="44" t="s">
        <v>444</v>
      </c>
      <c r="C85" s="32" t="s">
        <v>380</v>
      </c>
      <c r="D85" s="10" t="str">
        <f>+IF(C85&lt;&gt;"",VLOOKUP(C85,CENSO_REVCOM2024_2024!B86:G195,6,0),"")</f>
        <v>15. ANTONIO NARIÑO</v>
      </c>
      <c r="E85" s="21">
        <v>45307</v>
      </c>
      <c r="F85" s="21"/>
      <c r="G85" s="21"/>
      <c r="H85" s="21">
        <v>45387</v>
      </c>
      <c r="I85" s="21"/>
      <c r="J85" s="21"/>
      <c r="K85" s="21">
        <v>45496</v>
      </c>
      <c r="L85" s="21"/>
      <c r="M85" s="21"/>
      <c r="N85" s="21">
        <v>45589</v>
      </c>
      <c r="O85" s="21"/>
      <c r="P85" s="21"/>
      <c r="Q85" s="22" t="s">
        <v>1063</v>
      </c>
    </row>
    <row r="86" spans="1:17" ht="13.5" customHeight="1" x14ac:dyDescent="0.25">
      <c r="A86" s="12">
        <f t="shared" si="1"/>
        <v>82</v>
      </c>
      <c r="B86" s="44" t="s">
        <v>444</v>
      </c>
      <c r="C86" s="32" t="s">
        <v>381</v>
      </c>
      <c r="D86" s="10" t="str">
        <f>+IF(C86&lt;&gt;"",VLOOKUP(C86,CENSO_REVCOM2024_2024!B87:G195,6,0),"")</f>
        <v>15. ANTONIO NARIÑO</v>
      </c>
      <c r="E86" s="21"/>
      <c r="F86" s="21">
        <v>45334</v>
      </c>
      <c r="G86" s="21"/>
      <c r="H86" s="21"/>
      <c r="I86" s="21">
        <v>45419</v>
      </c>
      <c r="J86" s="21"/>
      <c r="K86" s="21"/>
      <c r="L86" s="21">
        <v>45527</v>
      </c>
      <c r="M86" s="21"/>
      <c r="N86" s="21"/>
      <c r="O86" s="21" t="s">
        <v>776</v>
      </c>
      <c r="P86" s="21"/>
      <c r="Q86" s="22" t="s">
        <v>1064</v>
      </c>
    </row>
    <row r="87" spans="1:17" ht="13.5" customHeight="1" x14ac:dyDescent="0.25">
      <c r="A87" s="12">
        <f t="shared" si="1"/>
        <v>83</v>
      </c>
      <c r="B87" s="44" t="s">
        <v>444</v>
      </c>
      <c r="C87" s="32" t="s">
        <v>379</v>
      </c>
      <c r="D87" s="10" t="str">
        <f>+IF(C87&lt;&gt;"",VLOOKUP(C87,CENSO_REVCOM2024_2024!B88:G195,6,0),"")</f>
        <v>15. ANTONIO NARIÑO</v>
      </c>
      <c r="E87" s="21">
        <v>45303</v>
      </c>
      <c r="F87" s="21"/>
      <c r="G87" s="21"/>
      <c r="H87" s="21">
        <v>45386</v>
      </c>
      <c r="I87" s="21"/>
      <c r="J87" s="21"/>
      <c r="K87" s="21">
        <v>45491</v>
      </c>
      <c r="L87" s="21"/>
      <c r="M87" s="21"/>
      <c r="N87" s="21">
        <v>45586</v>
      </c>
      <c r="O87" s="21"/>
      <c r="P87" s="21"/>
      <c r="Q87" s="22" t="s">
        <v>1065</v>
      </c>
    </row>
    <row r="88" spans="1:17" ht="13.5" customHeight="1" x14ac:dyDescent="0.25">
      <c r="A88" s="12">
        <f t="shared" si="1"/>
        <v>84</v>
      </c>
      <c r="B88" s="44" t="s">
        <v>444</v>
      </c>
      <c r="C88" s="32" t="s">
        <v>346</v>
      </c>
      <c r="D88" s="10" t="str">
        <f>+IF(C88&lt;&gt;"",VLOOKUP(C88,CENSO_REVCOM2024_2024!B89:G195,6,0),"")</f>
        <v>15. ANTONIO NARIÑO</v>
      </c>
      <c r="E88" s="21"/>
      <c r="F88" s="21"/>
      <c r="G88" s="21">
        <v>45356</v>
      </c>
      <c r="H88" s="21"/>
      <c r="I88" s="21"/>
      <c r="J88" s="21">
        <v>45464</v>
      </c>
      <c r="K88" s="21"/>
      <c r="L88" s="21"/>
      <c r="M88" s="21"/>
      <c r="N88" s="21">
        <v>45575</v>
      </c>
      <c r="O88" s="21"/>
      <c r="P88" s="21"/>
      <c r="Q88" s="22" t="s">
        <v>1066</v>
      </c>
    </row>
    <row r="89" spans="1:17" ht="13.5" customHeight="1" x14ac:dyDescent="0.25">
      <c r="A89" s="12">
        <f t="shared" si="1"/>
        <v>85</v>
      </c>
      <c r="B89" s="44" t="s">
        <v>444</v>
      </c>
      <c r="C89" s="32" t="s">
        <v>324</v>
      </c>
      <c r="D89" s="10" t="str">
        <f>+IF(C89&lt;&gt;"",VLOOKUP(C89,CENSO_REVCOM2024_2024!B90:G195,6,0),"")</f>
        <v>15. ANTONIO NARIÑO</v>
      </c>
      <c r="E89" s="21"/>
      <c r="F89" s="21">
        <v>45335</v>
      </c>
      <c r="G89" s="21"/>
      <c r="H89" s="21"/>
      <c r="I89" s="21">
        <v>45421</v>
      </c>
      <c r="J89" s="21"/>
      <c r="K89" s="21"/>
      <c r="L89" s="21">
        <v>45517</v>
      </c>
      <c r="M89" s="21"/>
      <c r="N89" s="21"/>
      <c r="O89" s="21" t="s">
        <v>776</v>
      </c>
      <c r="P89" s="21"/>
      <c r="Q89" s="22" t="s">
        <v>1067</v>
      </c>
    </row>
    <row r="90" spans="1:17" ht="13.5" customHeight="1" x14ac:dyDescent="0.25">
      <c r="A90" s="12">
        <f t="shared" si="1"/>
        <v>86</v>
      </c>
      <c r="B90" s="44" t="s">
        <v>444</v>
      </c>
      <c r="C90" s="32" t="s">
        <v>320</v>
      </c>
      <c r="D90" s="10" t="str">
        <f>+IF(C90&lt;&gt;"",VLOOKUP(C90,CENSO_REVCOM2024_2024!B7:G195,6,0),"")</f>
        <v>15. ANTONIO NARIÑO</v>
      </c>
      <c r="E90" s="21"/>
      <c r="F90" s="21"/>
      <c r="G90" s="21">
        <v>45357</v>
      </c>
      <c r="H90" s="21"/>
      <c r="I90" s="21"/>
      <c r="J90" s="21">
        <v>45457</v>
      </c>
      <c r="K90" s="21"/>
      <c r="L90" s="21"/>
      <c r="M90" s="21"/>
      <c r="N90" s="21">
        <v>45577</v>
      </c>
      <c r="O90" s="21"/>
      <c r="P90" s="21"/>
      <c r="Q90" s="22" t="s">
        <v>1068</v>
      </c>
    </row>
    <row r="91" spans="1:17" ht="25.5" customHeight="1" x14ac:dyDescent="0.25">
      <c r="A91" s="12">
        <f t="shared" si="1"/>
        <v>87</v>
      </c>
      <c r="B91" s="44" t="s">
        <v>444</v>
      </c>
      <c r="C91" s="32" t="s">
        <v>315</v>
      </c>
      <c r="D91" s="10" t="str">
        <f>+IF(C91&lt;&gt;"",VLOOKUP(C91,CENSO_REVCOM2024_2024!B7:G195,6,0),"")</f>
        <v>15. ANTONIO NARIÑO</v>
      </c>
      <c r="E91" s="21">
        <v>45320</v>
      </c>
      <c r="F91" s="21"/>
      <c r="G91" s="21"/>
      <c r="H91" s="21">
        <v>45387</v>
      </c>
      <c r="I91" s="21"/>
      <c r="J91" s="21"/>
      <c r="K91" s="21"/>
      <c r="L91" s="21">
        <v>45518</v>
      </c>
      <c r="M91" s="21"/>
      <c r="N91" s="21"/>
      <c r="O91" s="21" t="s">
        <v>776</v>
      </c>
      <c r="P91" s="21"/>
      <c r="Q91" s="22" t="s">
        <v>1069</v>
      </c>
    </row>
    <row r="92" spans="1:17" ht="13.5" customHeight="1" x14ac:dyDescent="0.25">
      <c r="A92" s="12">
        <f t="shared" si="1"/>
        <v>88</v>
      </c>
      <c r="B92" s="44" t="s">
        <v>444</v>
      </c>
      <c r="C92" s="32" t="s">
        <v>296</v>
      </c>
      <c r="D92" s="10" t="str">
        <f>+IF(C92&lt;&gt;"",VLOOKUP(C92,CENSO_REVCOM2024_2024!B7:G195,6,0),"")</f>
        <v>15. ANTONIO NARIÑO</v>
      </c>
      <c r="E92" s="21">
        <v>45320</v>
      </c>
      <c r="F92" s="21"/>
      <c r="G92" s="21"/>
      <c r="H92" s="21">
        <v>45397</v>
      </c>
      <c r="I92" s="21"/>
      <c r="J92" s="21"/>
      <c r="K92" s="21">
        <v>45504</v>
      </c>
      <c r="L92" s="21"/>
      <c r="M92" s="21"/>
      <c r="N92" s="21">
        <v>45595</v>
      </c>
      <c r="O92" s="21"/>
      <c r="P92" s="21"/>
      <c r="Q92" s="22" t="s">
        <v>1070</v>
      </c>
    </row>
    <row r="93" spans="1:17" ht="13.5" customHeight="1" x14ac:dyDescent="0.25">
      <c r="A93" s="12">
        <f t="shared" si="1"/>
        <v>89</v>
      </c>
      <c r="B93" s="44" t="s">
        <v>444</v>
      </c>
      <c r="C93" s="32" t="s">
        <v>288</v>
      </c>
      <c r="D93" s="10" t="str">
        <f>+IF(C93&lt;&gt;"",VLOOKUP(C93,CENSO_REVCOM2024_2024!B7:G1811,6,0),"")</f>
        <v>15. ANTONIO NARIÑO</v>
      </c>
      <c r="E93" s="21"/>
      <c r="F93" s="21"/>
      <c r="G93" s="21">
        <v>45362</v>
      </c>
      <c r="H93" s="21"/>
      <c r="I93" s="21"/>
      <c r="J93" s="21">
        <v>45464</v>
      </c>
      <c r="K93" s="21"/>
      <c r="L93" s="21"/>
      <c r="M93" s="21"/>
      <c r="N93" s="21">
        <v>45576</v>
      </c>
      <c r="O93" s="21"/>
      <c r="P93" s="21"/>
      <c r="Q93" s="22" t="s">
        <v>1071</v>
      </c>
    </row>
    <row r="94" spans="1:17" ht="13.5" customHeight="1" x14ac:dyDescent="0.25">
      <c r="A94" s="12">
        <f t="shared" si="1"/>
        <v>90</v>
      </c>
      <c r="B94" s="44" t="s">
        <v>444</v>
      </c>
      <c r="C94" s="32" t="s">
        <v>344</v>
      </c>
      <c r="D94" s="10" t="str">
        <f>+IF(C94&lt;&gt;"",VLOOKUP(C94,CENSO_REVCOM2024_2024!B95:G195,6,0),"")</f>
        <v>15. ANTONIO NARIÑO</v>
      </c>
      <c r="E94" s="21">
        <v>45304</v>
      </c>
      <c r="F94" s="21"/>
      <c r="G94" s="21"/>
      <c r="H94" s="21">
        <v>45392</v>
      </c>
      <c r="I94" s="21"/>
      <c r="J94" s="21"/>
      <c r="K94" s="21">
        <v>45479</v>
      </c>
      <c r="L94" s="21"/>
      <c r="M94" s="21"/>
      <c r="N94" s="21">
        <v>45591</v>
      </c>
      <c r="O94" s="21"/>
      <c r="P94" s="21"/>
      <c r="Q94" s="22" t="s">
        <v>1072</v>
      </c>
    </row>
    <row r="95" spans="1:17" ht="13.5" customHeight="1" x14ac:dyDescent="0.25">
      <c r="A95" s="12">
        <f t="shared" si="1"/>
        <v>91</v>
      </c>
      <c r="B95" s="44" t="s">
        <v>444</v>
      </c>
      <c r="C95" s="32" t="s">
        <v>372</v>
      </c>
      <c r="D95" s="10" t="str">
        <f>+IF(C95&lt;&gt;"",VLOOKUP(C95,CENSO_REVCOM2024_2024!B96:G195,6,0),"")</f>
        <v>15. ANTONIO NARIÑO</v>
      </c>
      <c r="E95" s="21"/>
      <c r="F95" s="21">
        <v>45329</v>
      </c>
      <c r="G95" s="21"/>
      <c r="H95" s="21"/>
      <c r="I95" s="21">
        <v>45433</v>
      </c>
      <c r="J95" s="21"/>
      <c r="K95" s="21"/>
      <c r="L95" s="21">
        <v>45534</v>
      </c>
      <c r="M95" s="21"/>
      <c r="N95" s="21"/>
      <c r="O95" s="21" t="s">
        <v>776</v>
      </c>
      <c r="P95" s="21"/>
      <c r="Q95" s="22" t="s">
        <v>1073</v>
      </c>
    </row>
    <row r="96" spans="1:17" ht="13.5" customHeight="1" x14ac:dyDescent="0.25">
      <c r="A96" s="12">
        <f t="shared" si="1"/>
        <v>92</v>
      </c>
      <c r="B96" s="44" t="s">
        <v>444</v>
      </c>
      <c r="C96" s="32" t="s">
        <v>309</v>
      </c>
      <c r="D96" s="10" t="str">
        <f>+IF(C96&lt;&gt;"",VLOOKUP(C96,CENSO_REVCOM2024_2024!B7:G195,6,0),"")</f>
        <v>15. ANTONIO NARIÑO</v>
      </c>
      <c r="E96" s="21"/>
      <c r="F96" s="21">
        <v>45346</v>
      </c>
      <c r="G96" s="21"/>
      <c r="H96" s="21"/>
      <c r="I96" s="21">
        <v>45428</v>
      </c>
      <c r="J96" s="21"/>
      <c r="K96" s="21"/>
      <c r="L96" s="21"/>
      <c r="M96" s="21">
        <v>45547</v>
      </c>
      <c r="N96" s="21"/>
      <c r="O96" s="21"/>
      <c r="P96" s="21"/>
      <c r="Q96" s="22" t="s">
        <v>1074</v>
      </c>
    </row>
    <row r="97" spans="1:17" ht="13.5" customHeight="1" x14ac:dyDescent="0.25">
      <c r="A97" s="12">
        <f t="shared" si="1"/>
        <v>93</v>
      </c>
      <c r="B97" s="44" t="s">
        <v>444</v>
      </c>
      <c r="C97" s="32" t="s">
        <v>395</v>
      </c>
      <c r="D97" s="10" t="str">
        <f>+IF(C97&lt;&gt;"",VLOOKUP(C97,CENSO_REVCOM2024_2024!B98:G195,6,0),"")</f>
        <v>15. ANTONIO NARIÑO</v>
      </c>
      <c r="E97" s="21"/>
      <c r="F97" s="21">
        <v>45344</v>
      </c>
      <c r="G97" s="21"/>
      <c r="H97" s="21"/>
      <c r="I97" s="21">
        <v>45436</v>
      </c>
      <c r="J97" s="21"/>
      <c r="K97" s="21"/>
      <c r="L97" s="21"/>
      <c r="M97" s="21">
        <v>45561</v>
      </c>
      <c r="N97" s="21"/>
      <c r="O97" s="21" t="s">
        <v>776</v>
      </c>
      <c r="P97" s="21"/>
      <c r="Q97" s="22" t="s">
        <v>1075</v>
      </c>
    </row>
    <row r="98" spans="1:17" ht="13.5" customHeight="1" x14ac:dyDescent="0.25">
      <c r="A98" s="12">
        <f t="shared" si="1"/>
        <v>94</v>
      </c>
      <c r="B98" s="44" t="s">
        <v>444</v>
      </c>
      <c r="C98" s="32" t="s">
        <v>300</v>
      </c>
      <c r="D98" s="10" t="str">
        <f>+IF(C98&lt;&gt;"",VLOOKUP(C98,CENSO_REVCOM2024_2024!B7:G195,6,0),"")</f>
        <v>15. ANTONIO NARIÑO</v>
      </c>
      <c r="E98" s="21"/>
      <c r="F98" s="21"/>
      <c r="G98" s="21">
        <v>45366</v>
      </c>
      <c r="H98" s="21"/>
      <c r="I98" s="21"/>
      <c r="J98" s="21"/>
      <c r="K98" s="21">
        <v>45492</v>
      </c>
      <c r="L98" s="21"/>
      <c r="M98" s="21"/>
      <c r="N98" s="21"/>
      <c r="O98" s="21" t="s">
        <v>776</v>
      </c>
      <c r="P98" s="21"/>
      <c r="Q98" s="22" t="s">
        <v>1076</v>
      </c>
    </row>
    <row r="99" spans="1:17" ht="13.5" customHeight="1" x14ac:dyDescent="0.25">
      <c r="A99" s="12">
        <f t="shared" si="1"/>
        <v>95</v>
      </c>
      <c r="B99" s="44" t="s">
        <v>444</v>
      </c>
      <c r="C99" s="30" t="s">
        <v>1553</v>
      </c>
      <c r="D99" s="10" t="str">
        <f>+IF(C99&lt;&gt;"",VLOOKUP(C99,CENSO_REVCOM2024_2024!B7:G195,6,0),"")</f>
        <v>15. ANTONIO NARIÑO</v>
      </c>
      <c r="E99" s="21"/>
      <c r="F99" s="21">
        <v>45341</v>
      </c>
      <c r="G99" s="21"/>
      <c r="H99" s="21"/>
      <c r="I99" s="21">
        <v>45433</v>
      </c>
      <c r="J99" s="21"/>
      <c r="K99" s="21"/>
      <c r="L99" s="21"/>
      <c r="M99" s="21">
        <v>45539</v>
      </c>
      <c r="N99" s="21"/>
      <c r="O99" s="21" t="s">
        <v>776</v>
      </c>
      <c r="P99" s="21"/>
      <c r="Q99" s="22" t="s">
        <v>1077</v>
      </c>
    </row>
    <row r="100" spans="1:17" ht="13.5" customHeight="1" x14ac:dyDescent="0.25">
      <c r="A100" s="12">
        <f t="shared" si="1"/>
        <v>96</v>
      </c>
      <c r="B100" s="44" t="s">
        <v>444</v>
      </c>
      <c r="C100" s="32" t="s">
        <v>295</v>
      </c>
      <c r="D100" s="10" t="str">
        <f>+IF(C100&lt;&gt;"",VLOOKUP(C100,CENSO_REVCOM2024_2024!B9:G195,6,0),"")</f>
        <v>15. ANTONIO NARIÑO</v>
      </c>
      <c r="E100" s="21">
        <v>45309</v>
      </c>
      <c r="F100" s="21"/>
      <c r="G100" s="21"/>
      <c r="H100" s="21">
        <v>45391</v>
      </c>
      <c r="I100" s="21"/>
      <c r="J100" s="21"/>
      <c r="K100" s="21">
        <v>45483</v>
      </c>
      <c r="L100" s="21"/>
      <c r="M100" s="21"/>
      <c r="N100" s="21"/>
      <c r="O100" s="21" t="s">
        <v>776</v>
      </c>
      <c r="P100" s="21"/>
      <c r="Q100" s="22" t="s">
        <v>1078</v>
      </c>
    </row>
    <row r="101" spans="1:17" ht="13.5" customHeight="1" x14ac:dyDescent="0.25">
      <c r="A101" s="12">
        <f t="shared" si="1"/>
        <v>97</v>
      </c>
      <c r="B101" s="44" t="s">
        <v>444</v>
      </c>
      <c r="C101" s="32" t="s">
        <v>266</v>
      </c>
      <c r="D101" s="10" t="str">
        <f>+IF(C101&lt;&gt;"",VLOOKUP(C101,CENSO_REVCOM2024_2024!B7:G195,6,0),"")</f>
        <v>15. ANTONIO NARIÑO</v>
      </c>
      <c r="E101" s="21"/>
      <c r="F101" s="21"/>
      <c r="G101" s="21">
        <v>45358</v>
      </c>
      <c r="H101" s="21"/>
      <c r="I101" s="21"/>
      <c r="J101" s="21"/>
      <c r="K101" s="21">
        <v>45496</v>
      </c>
      <c r="L101" s="21"/>
      <c r="M101" s="21"/>
      <c r="N101" s="21"/>
      <c r="O101" s="21" t="s">
        <v>776</v>
      </c>
      <c r="P101" s="21"/>
      <c r="Q101" s="22" t="s">
        <v>1079</v>
      </c>
    </row>
    <row r="102" spans="1:17" ht="13.5" customHeight="1" x14ac:dyDescent="0.25">
      <c r="A102" s="12">
        <f t="shared" si="1"/>
        <v>98</v>
      </c>
      <c r="B102" s="44" t="s">
        <v>444</v>
      </c>
      <c r="C102" s="32" t="s">
        <v>410</v>
      </c>
      <c r="D102" s="10" t="str">
        <f>+IF(C102&lt;&gt;"",VLOOKUP(C102,CENSO_REVCOM2024_2024!B103:G195,6,0),"")</f>
        <v>15. ANTONIO NARIÑO</v>
      </c>
      <c r="E102" s="21"/>
      <c r="F102" s="21">
        <v>45336</v>
      </c>
      <c r="G102" s="21"/>
      <c r="H102" s="21"/>
      <c r="I102" s="21">
        <v>45426</v>
      </c>
      <c r="J102" s="21"/>
      <c r="K102" s="21"/>
      <c r="L102" s="21"/>
      <c r="M102" s="21">
        <v>45553</v>
      </c>
      <c r="N102" s="21"/>
      <c r="O102" s="21" t="s">
        <v>776</v>
      </c>
      <c r="P102" s="21"/>
      <c r="Q102" s="22" t="s">
        <v>1080</v>
      </c>
    </row>
    <row r="103" spans="1:17" ht="13.5" customHeight="1" x14ac:dyDescent="0.25">
      <c r="A103" s="12">
        <f t="shared" si="1"/>
        <v>99</v>
      </c>
      <c r="B103" s="44" t="s">
        <v>444</v>
      </c>
      <c r="C103" s="32" t="s">
        <v>242</v>
      </c>
      <c r="D103" s="10" t="str">
        <f>+IF(C103&lt;&gt;"",VLOOKUP(C103,CENSO_REVCOM2024_2024!B7:G195,6,0),"")</f>
        <v>15. ANTONIO NARIÑO</v>
      </c>
      <c r="E103" s="21"/>
      <c r="F103" s="21"/>
      <c r="G103" s="21">
        <v>45364</v>
      </c>
      <c r="H103" s="21"/>
      <c r="I103" s="21"/>
      <c r="J103" s="21">
        <v>45468</v>
      </c>
      <c r="K103" s="21"/>
      <c r="L103" s="21"/>
      <c r="M103" s="21"/>
      <c r="N103" s="21">
        <v>45595</v>
      </c>
      <c r="O103" s="21"/>
      <c r="P103" s="21"/>
      <c r="Q103" s="22" t="s">
        <v>1081</v>
      </c>
    </row>
    <row r="104" spans="1:17" ht="13.5" customHeight="1" x14ac:dyDescent="0.25">
      <c r="A104" s="12">
        <f t="shared" si="1"/>
        <v>100</v>
      </c>
      <c r="B104" s="44" t="s">
        <v>444</v>
      </c>
      <c r="C104" s="32" t="s">
        <v>273</v>
      </c>
      <c r="D104" s="10" t="str">
        <f>+IF(C104&lt;&gt;"",VLOOKUP(C104,CENSO_REVCOM2024_2024!B7:G195,6,0),"")</f>
        <v>17. LA CANDELARIA</v>
      </c>
      <c r="E104" s="21"/>
      <c r="F104" s="21">
        <v>45350</v>
      </c>
      <c r="G104" s="21"/>
      <c r="H104" s="21"/>
      <c r="I104" s="21">
        <v>45426</v>
      </c>
      <c r="J104" s="21"/>
      <c r="K104" s="21"/>
      <c r="L104" s="21"/>
      <c r="M104" s="21">
        <v>45553</v>
      </c>
      <c r="N104" s="21"/>
      <c r="O104" s="21"/>
      <c r="P104" s="21"/>
      <c r="Q104" s="22" t="s">
        <v>1082</v>
      </c>
    </row>
    <row r="105" spans="1:17" ht="13.5" customHeight="1" x14ac:dyDescent="0.25">
      <c r="A105" s="12">
        <f t="shared" si="1"/>
        <v>101</v>
      </c>
      <c r="B105" s="44" t="s">
        <v>444</v>
      </c>
      <c r="C105" s="32" t="s">
        <v>424</v>
      </c>
      <c r="D105" s="10" t="str">
        <f>+IF(C105&lt;&gt;"",VLOOKUP(C105,CENSO_REVCOM2024_2024!B106:G195,6,0),"")</f>
        <v>17. LA CANDELARIA</v>
      </c>
      <c r="E105" s="21">
        <v>45316</v>
      </c>
      <c r="F105" s="21"/>
      <c r="G105" s="21"/>
      <c r="H105" s="21">
        <v>45401</v>
      </c>
      <c r="I105" s="21"/>
      <c r="J105" s="21"/>
      <c r="K105" s="21">
        <v>45499</v>
      </c>
      <c r="L105" s="21"/>
      <c r="M105" s="21">
        <v>45544</v>
      </c>
      <c r="N105" s="21"/>
      <c r="O105" s="21"/>
      <c r="P105" s="21"/>
      <c r="Q105" s="22" t="s">
        <v>1083</v>
      </c>
    </row>
    <row r="106" spans="1:17" ht="13.5" customHeight="1" x14ac:dyDescent="0.25">
      <c r="A106" s="12">
        <f t="shared" si="1"/>
        <v>102</v>
      </c>
      <c r="B106" s="44" t="s">
        <v>444</v>
      </c>
      <c r="C106" s="32" t="s">
        <v>419</v>
      </c>
      <c r="D106" s="10" t="str">
        <f>+IF(C106&lt;&gt;"",VLOOKUP(C106,CENSO_REVCOM2024_2024!B107:G195,6,0),"")</f>
        <v>17. LA CANDELARIA</v>
      </c>
      <c r="E106" s="21"/>
      <c r="F106" s="21"/>
      <c r="G106" s="21">
        <v>45364</v>
      </c>
      <c r="H106" s="21"/>
      <c r="I106" s="21"/>
      <c r="J106" s="21">
        <v>45467</v>
      </c>
      <c r="K106" s="21"/>
      <c r="L106" s="21"/>
      <c r="M106" s="21"/>
      <c r="N106" s="21">
        <v>45569</v>
      </c>
      <c r="O106" s="21"/>
      <c r="P106" s="21"/>
      <c r="Q106" s="22" t="s">
        <v>1084</v>
      </c>
    </row>
    <row r="107" spans="1:17" ht="13.5" customHeight="1" x14ac:dyDescent="0.25">
      <c r="A107" s="12">
        <f t="shared" si="1"/>
        <v>103</v>
      </c>
      <c r="B107" s="44" t="s">
        <v>444</v>
      </c>
      <c r="C107" s="32" t="s">
        <v>418</v>
      </c>
      <c r="D107" s="10" t="str">
        <f>+IF(C107&lt;&gt;"",VLOOKUP(C107,CENSO_REVCOM2024_2024!B108:G195,6,0),"")</f>
        <v>17. LA CANDELARIA</v>
      </c>
      <c r="E107" s="21"/>
      <c r="F107" s="21"/>
      <c r="G107" s="21">
        <v>45367</v>
      </c>
      <c r="H107" s="21"/>
      <c r="I107" s="21"/>
      <c r="J107" s="21">
        <v>45450</v>
      </c>
      <c r="K107" s="21"/>
      <c r="L107" s="21"/>
      <c r="M107" s="21"/>
      <c r="N107" s="21">
        <v>45568</v>
      </c>
      <c r="O107" s="21"/>
      <c r="P107" s="21"/>
      <c r="Q107" s="22" t="s">
        <v>1085</v>
      </c>
    </row>
    <row r="108" spans="1:17" ht="13.5" customHeight="1" x14ac:dyDescent="0.25">
      <c r="A108" s="12">
        <f t="shared" si="1"/>
        <v>104</v>
      </c>
      <c r="B108" s="44" t="s">
        <v>444</v>
      </c>
      <c r="C108" s="32" t="s">
        <v>416</v>
      </c>
      <c r="D108" s="10" t="str">
        <f>+IF(C108&lt;&gt;"",VLOOKUP(C108,CENSO_REVCOM2024_2024!B109:G195,6,0),"")</f>
        <v>17. LA CANDELARIA</v>
      </c>
      <c r="E108" s="21"/>
      <c r="F108" s="21"/>
      <c r="G108" s="21">
        <v>45364</v>
      </c>
      <c r="H108" s="21"/>
      <c r="I108" s="21"/>
      <c r="J108" s="21">
        <v>45468</v>
      </c>
      <c r="K108" s="21"/>
      <c r="L108" s="21"/>
      <c r="M108" s="21"/>
      <c r="N108" s="21">
        <v>45569</v>
      </c>
      <c r="O108" s="21"/>
      <c r="P108" s="21"/>
      <c r="Q108" s="22" t="s">
        <v>1086</v>
      </c>
    </row>
    <row r="109" spans="1:17" ht="13.5" customHeight="1" x14ac:dyDescent="0.25">
      <c r="A109" s="12">
        <f t="shared" si="1"/>
        <v>105</v>
      </c>
      <c r="B109" s="44" t="s">
        <v>444</v>
      </c>
      <c r="C109" s="32" t="s">
        <v>240</v>
      </c>
      <c r="D109" s="10" t="str">
        <f>+IF(C109&lt;&gt;"",VLOOKUP(C109,CENSO_REVCOM2024_2024!B7:G195,6,0),"")</f>
        <v>17. LA CANDELARIA</v>
      </c>
      <c r="E109" s="21">
        <v>45306</v>
      </c>
      <c r="F109" s="21"/>
      <c r="G109" s="21"/>
      <c r="H109" s="21">
        <v>45406</v>
      </c>
      <c r="I109" s="21"/>
      <c r="J109" s="21"/>
      <c r="K109" s="21">
        <v>45499</v>
      </c>
      <c r="L109" s="21"/>
      <c r="M109" s="21">
        <v>45547</v>
      </c>
      <c r="N109" s="21"/>
      <c r="O109" s="21"/>
      <c r="P109" s="21"/>
      <c r="Q109" s="22" t="s">
        <v>1087</v>
      </c>
    </row>
    <row r="110" spans="1:17" ht="13.5" customHeight="1" x14ac:dyDescent="0.25">
      <c r="A110" s="12">
        <f t="shared" si="1"/>
        <v>106</v>
      </c>
      <c r="B110" s="44" t="s">
        <v>444</v>
      </c>
      <c r="C110" s="32" t="s">
        <v>420</v>
      </c>
      <c r="D110" s="10" t="str">
        <f>+IF(C110&lt;&gt;"",VLOOKUP(C110,CENSO_REVCOM2024_2024!B111:G195,6,0),"")</f>
        <v>17. LA CANDELARIA</v>
      </c>
      <c r="E110" s="21">
        <v>45318</v>
      </c>
      <c r="F110" s="21"/>
      <c r="G110" s="21"/>
      <c r="H110" s="21">
        <v>45393</v>
      </c>
      <c r="I110" s="21"/>
      <c r="J110" s="21"/>
      <c r="K110" s="21">
        <v>45491</v>
      </c>
      <c r="L110" s="21"/>
      <c r="M110" s="21"/>
      <c r="N110" s="21">
        <v>45590</v>
      </c>
      <c r="O110" s="21"/>
      <c r="P110" s="21"/>
      <c r="Q110" s="22" t="s">
        <v>1088</v>
      </c>
    </row>
    <row r="111" spans="1:17" ht="13.5" customHeight="1" x14ac:dyDescent="0.25">
      <c r="A111" s="12">
        <f t="shared" si="1"/>
        <v>107</v>
      </c>
      <c r="B111" s="44" t="s">
        <v>444</v>
      </c>
      <c r="C111" s="32" t="s">
        <v>387</v>
      </c>
      <c r="D111" s="10" t="str">
        <f>+IF(C111&lt;&gt;"",VLOOKUP(C111,CENSO_REVCOM2024_2024!B112:G195,6,0),"")</f>
        <v>17. LA CANDELARIA</v>
      </c>
      <c r="E111" s="21"/>
      <c r="F111" s="21">
        <v>45350</v>
      </c>
      <c r="G111" s="21"/>
      <c r="H111" s="21"/>
      <c r="I111" s="21">
        <v>45426</v>
      </c>
      <c r="J111" s="21"/>
      <c r="K111" s="21"/>
      <c r="L111" s="21">
        <v>45526</v>
      </c>
      <c r="M111" s="21"/>
      <c r="N111" s="21"/>
      <c r="O111" s="21" t="s">
        <v>776</v>
      </c>
      <c r="P111" s="21"/>
      <c r="Q111" s="22" t="s">
        <v>1089</v>
      </c>
    </row>
    <row r="112" spans="1:17" ht="13.5" customHeight="1" x14ac:dyDescent="0.25">
      <c r="A112" s="12">
        <f t="shared" si="1"/>
        <v>108</v>
      </c>
      <c r="B112" s="44" t="s">
        <v>444</v>
      </c>
      <c r="C112" s="32" t="s">
        <v>370</v>
      </c>
      <c r="D112" s="10" t="str">
        <f>+IF(C112&lt;&gt;"",VLOOKUP(C112,CENSO_REVCOM2024_2024!B113:G195,6,0),"")</f>
        <v>17. LA CANDELARIA</v>
      </c>
      <c r="E112" s="21"/>
      <c r="F112" s="21">
        <v>45331</v>
      </c>
      <c r="G112" s="21"/>
      <c r="H112" s="21"/>
      <c r="I112" s="21">
        <v>45427</v>
      </c>
      <c r="J112" s="21"/>
      <c r="K112" s="21"/>
      <c r="L112" s="21">
        <v>45524</v>
      </c>
      <c r="M112" s="21"/>
      <c r="N112" s="21"/>
      <c r="O112" s="21"/>
      <c r="P112" s="21"/>
      <c r="Q112" s="22" t="s">
        <v>1090</v>
      </c>
    </row>
    <row r="113" spans="1:17" ht="13.5" customHeight="1" x14ac:dyDescent="0.25">
      <c r="A113" s="12">
        <f t="shared" si="1"/>
        <v>109</v>
      </c>
      <c r="B113" s="44" t="s">
        <v>444</v>
      </c>
      <c r="C113" s="32" t="s">
        <v>389</v>
      </c>
      <c r="D113" s="10" t="str">
        <f>+IF(C113&lt;&gt;"",VLOOKUP(C113,CENSO_REVCOM2024_2024!B114:G195,6,0),"")</f>
        <v>17. LA CANDELARIA</v>
      </c>
      <c r="E113" s="21">
        <v>45320</v>
      </c>
      <c r="F113" s="21"/>
      <c r="G113" s="21"/>
      <c r="H113" s="21">
        <v>45401</v>
      </c>
      <c r="I113" s="21"/>
      <c r="J113" s="21"/>
      <c r="K113" s="21"/>
      <c r="L113" s="21">
        <v>45525</v>
      </c>
      <c r="M113" s="21"/>
      <c r="N113" s="21"/>
      <c r="O113" s="21" t="s">
        <v>776</v>
      </c>
      <c r="P113" s="21"/>
      <c r="Q113" s="22" t="s">
        <v>1091</v>
      </c>
    </row>
    <row r="114" spans="1:17" ht="13.5" customHeight="1" x14ac:dyDescent="0.25">
      <c r="A114" s="12">
        <f t="shared" si="1"/>
        <v>110</v>
      </c>
      <c r="B114" s="44" t="s">
        <v>444</v>
      </c>
      <c r="C114" s="32" t="s">
        <v>302</v>
      </c>
      <c r="D114" s="10" t="str">
        <f>+IF(C114&lt;&gt;"",VLOOKUP(C114,CENSO_REVCOM2024_2024!B7:G195,6,0),"")</f>
        <v>17. LA CANDELARIA</v>
      </c>
      <c r="E114" s="21"/>
      <c r="F114" s="21">
        <v>45329</v>
      </c>
      <c r="G114" s="21"/>
      <c r="H114" s="21"/>
      <c r="I114" s="21">
        <v>45427</v>
      </c>
      <c r="J114" s="21"/>
      <c r="K114" s="21"/>
      <c r="L114" s="21">
        <v>45526</v>
      </c>
      <c r="M114" s="21"/>
      <c r="N114" s="21"/>
      <c r="O114" s="21" t="s">
        <v>776</v>
      </c>
      <c r="P114" s="21"/>
      <c r="Q114" s="22" t="s">
        <v>1092</v>
      </c>
    </row>
    <row r="115" spans="1:17" ht="13.5" customHeight="1" x14ac:dyDescent="0.25">
      <c r="A115" s="12">
        <f t="shared" si="1"/>
        <v>111</v>
      </c>
      <c r="B115" s="44" t="s">
        <v>444</v>
      </c>
      <c r="C115" s="32" t="s">
        <v>258</v>
      </c>
      <c r="D115" s="10" t="str">
        <f>+IF(C115&lt;&gt;"",VLOOKUP(C115,CENSO_REVCOM2024_2024!B7:G195,6,0),"")</f>
        <v>17. LA CANDELARIA</v>
      </c>
      <c r="E115" s="21">
        <v>45313</v>
      </c>
      <c r="F115" s="21"/>
      <c r="G115" s="21"/>
      <c r="H115" s="21">
        <v>45409</v>
      </c>
      <c r="I115" s="21"/>
      <c r="J115" s="21"/>
      <c r="K115" s="21"/>
      <c r="L115" s="21">
        <v>45525</v>
      </c>
      <c r="M115" s="21"/>
      <c r="N115" s="21"/>
      <c r="O115" s="21" t="s">
        <v>776</v>
      </c>
      <c r="P115" s="21"/>
      <c r="Q115" s="22" t="s">
        <v>1093</v>
      </c>
    </row>
    <row r="116" spans="1:17" ht="13.5" customHeight="1" x14ac:dyDescent="0.25">
      <c r="A116" s="12">
        <f t="shared" si="1"/>
        <v>112</v>
      </c>
      <c r="B116" s="44" t="s">
        <v>444</v>
      </c>
      <c r="C116" s="32" t="s">
        <v>255</v>
      </c>
      <c r="D116" s="10" t="str">
        <f>+IF(C116&lt;&gt;"",VLOOKUP(C116,CENSO_REVCOM2024_2024!B7:G195,6,0),"")</f>
        <v>17. LA CANDELARIA</v>
      </c>
      <c r="E116" s="21"/>
      <c r="F116" s="21"/>
      <c r="G116" s="21">
        <v>45372</v>
      </c>
      <c r="H116" s="21"/>
      <c r="I116" s="21"/>
      <c r="J116" s="21"/>
      <c r="K116" s="21">
        <v>45484</v>
      </c>
      <c r="L116" s="21"/>
      <c r="M116" s="21">
        <v>45552</v>
      </c>
      <c r="N116" s="21"/>
      <c r="O116" s="21"/>
      <c r="P116" s="21"/>
      <c r="Q116" s="22" t="s">
        <v>1094</v>
      </c>
    </row>
    <row r="117" spans="1:17" ht="13.5" customHeight="1" x14ac:dyDescent="0.25">
      <c r="A117" s="12">
        <f t="shared" si="1"/>
        <v>113</v>
      </c>
      <c r="B117" s="44" t="s">
        <v>444</v>
      </c>
      <c r="C117" s="32" t="s">
        <v>398</v>
      </c>
      <c r="D117" s="10" t="str">
        <f>+IF(C117&lt;&gt;"",VLOOKUP(C117,CENSO_REVCOM2024_2024!B118:G195,6,0),"")</f>
        <v>18. RAFAEL URIBE URIBE</v>
      </c>
      <c r="E117" s="21">
        <v>45319</v>
      </c>
      <c r="F117" s="21"/>
      <c r="G117" s="21"/>
      <c r="H117" s="21">
        <v>45409</v>
      </c>
      <c r="I117" s="21"/>
      <c r="J117" s="21"/>
      <c r="K117" s="21"/>
      <c r="L117" s="21">
        <v>45527</v>
      </c>
      <c r="M117" s="21"/>
      <c r="N117" s="21"/>
      <c r="O117" s="21"/>
      <c r="P117" s="21"/>
      <c r="Q117" s="22" t="s">
        <v>1095</v>
      </c>
    </row>
    <row r="118" spans="1:17" ht="13.5" customHeight="1" x14ac:dyDescent="0.25">
      <c r="A118" s="12">
        <f t="shared" si="1"/>
        <v>114</v>
      </c>
      <c r="B118" s="44" t="s">
        <v>444</v>
      </c>
      <c r="C118" s="32" t="s">
        <v>397</v>
      </c>
      <c r="D118" s="10" t="str">
        <f>+IF(C118&lt;&gt;"",VLOOKUP(C118,CENSO_REVCOM2024_2024!B119:G195,6,0),"")</f>
        <v>18. RAFAEL URIBE URIBE</v>
      </c>
      <c r="E118" s="21">
        <v>45309</v>
      </c>
      <c r="F118" s="21"/>
      <c r="G118" s="21"/>
      <c r="H118" s="21">
        <v>45404</v>
      </c>
      <c r="I118" s="21"/>
      <c r="J118" s="21"/>
      <c r="K118" s="21"/>
      <c r="L118" s="21"/>
      <c r="M118" s="21"/>
      <c r="N118" s="21"/>
      <c r="O118" s="21" t="s">
        <v>776</v>
      </c>
      <c r="P118" s="21"/>
      <c r="Q118" s="22" t="s">
        <v>1096</v>
      </c>
    </row>
    <row r="119" spans="1:17" ht="13.5" customHeight="1" x14ac:dyDescent="0.25">
      <c r="A119" s="12">
        <f t="shared" si="1"/>
        <v>115</v>
      </c>
      <c r="B119" s="44" t="s">
        <v>444</v>
      </c>
      <c r="C119" s="32" t="s">
        <v>317</v>
      </c>
      <c r="D119" s="10" t="str">
        <f>+IF(C119&lt;&gt;"",VLOOKUP(C119,CENSO_REVCOM2024_2024!B7:G1817,6,0),"")</f>
        <v>18. RAFAEL URIBE URIBE</v>
      </c>
      <c r="E119" s="21"/>
      <c r="F119" s="21"/>
      <c r="G119" s="21">
        <v>45373</v>
      </c>
      <c r="H119" s="21"/>
      <c r="I119" s="21"/>
      <c r="J119" s="21">
        <v>45471</v>
      </c>
      <c r="K119" s="21"/>
      <c r="L119" s="21"/>
      <c r="M119" s="21"/>
      <c r="N119" s="21">
        <v>45588</v>
      </c>
      <c r="O119" s="21"/>
      <c r="P119" s="21"/>
      <c r="Q119" s="22" t="s">
        <v>1097</v>
      </c>
    </row>
    <row r="120" spans="1:17" ht="13.5" customHeight="1" x14ac:dyDescent="0.25">
      <c r="A120" s="12">
        <f t="shared" si="1"/>
        <v>116</v>
      </c>
      <c r="B120" s="44" t="s">
        <v>444</v>
      </c>
      <c r="C120" s="32" t="s">
        <v>340</v>
      </c>
      <c r="D120" s="10" t="str">
        <f>+IF(C120&lt;&gt;"",VLOOKUP(C120,CENSO_REVCOM2024_2024!B7:G195,6,0),"")</f>
        <v>18. RAFAEL URIBE URIBE</v>
      </c>
      <c r="E120" s="21"/>
      <c r="F120" s="21">
        <v>45343</v>
      </c>
      <c r="G120" s="21"/>
      <c r="H120" s="21"/>
      <c r="I120" s="21">
        <v>45440</v>
      </c>
      <c r="J120" s="21"/>
      <c r="K120" s="21"/>
      <c r="L120" s="21"/>
      <c r="M120" s="21">
        <v>45539</v>
      </c>
      <c r="N120" s="21"/>
      <c r="O120" s="21"/>
      <c r="P120" s="21"/>
      <c r="Q120" s="22" t="s">
        <v>1098</v>
      </c>
    </row>
    <row r="121" spans="1:17" ht="13.5" customHeight="1" x14ac:dyDescent="0.25">
      <c r="A121" s="12">
        <f t="shared" si="1"/>
        <v>117</v>
      </c>
      <c r="B121" s="44" t="s">
        <v>444</v>
      </c>
      <c r="C121" s="32" t="s">
        <v>329</v>
      </c>
      <c r="D121" s="10" t="str">
        <f>+IF(C121&lt;&gt;"",VLOOKUP(C121,CENSO_REVCOM2024_2024!B7:G195,6,0),"")</f>
        <v>18. RAFAEL URIBE URIBE</v>
      </c>
      <c r="E121" s="21">
        <v>45316</v>
      </c>
      <c r="F121" s="21"/>
      <c r="G121" s="21"/>
      <c r="H121" s="21"/>
      <c r="I121" s="21"/>
      <c r="J121" s="21"/>
      <c r="K121" s="21"/>
      <c r="L121" s="21"/>
      <c r="M121" s="21"/>
      <c r="N121" s="21"/>
      <c r="O121" s="21" t="s">
        <v>776</v>
      </c>
      <c r="P121" s="21"/>
      <c r="Q121" s="22" t="s">
        <v>1099</v>
      </c>
    </row>
    <row r="122" spans="1:17" ht="13.5" customHeight="1" x14ac:dyDescent="0.25">
      <c r="A122" s="12">
        <f t="shared" si="1"/>
        <v>118</v>
      </c>
      <c r="B122" s="44" t="s">
        <v>444</v>
      </c>
      <c r="C122" s="32" t="s">
        <v>328</v>
      </c>
      <c r="D122" s="10" t="str">
        <f>+IF(C122&lt;&gt;"",VLOOKUP(C122,CENSO_REVCOM2024_2024!B7:G195,6,0),"")</f>
        <v>18. RAFAEL URIBE URIBE</v>
      </c>
      <c r="E122" s="21"/>
      <c r="F122" s="21">
        <v>45331</v>
      </c>
      <c r="G122" s="21"/>
      <c r="H122" s="21"/>
      <c r="I122" s="21">
        <v>45434</v>
      </c>
      <c r="J122" s="21"/>
      <c r="K122" s="21"/>
      <c r="L122" s="21"/>
      <c r="M122" s="21">
        <v>45556</v>
      </c>
      <c r="N122" s="21"/>
      <c r="O122" s="21"/>
      <c r="P122" s="21"/>
      <c r="Q122" s="22" t="s">
        <v>1100</v>
      </c>
    </row>
    <row r="123" spans="1:17" ht="13.5" customHeight="1" x14ac:dyDescent="0.25">
      <c r="A123" s="12">
        <f t="shared" si="1"/>
        <v>119</v>
      </c>
      <c r="B123" s="44" t="s">
        <v>444</v>
      </c>
      <c r="C123" s="32" t="s">
        <v>326</v>
      </c>
      <c r="D123" s="10" t="str">
        <f>+IF(C123&lt;&gt;"",VLOOKUP(C123,CENSO_REVCOM2024_2024!B7:G195,6,0),"")</f>
        <v>18. RAFAEL URIBE URIBE</v>
      </c>
      <c r="E123" s="21"/>
      <c r="F123" s="21"/>
      <c r="G123" s="21">
        <v>45376</v>
      </c>
      <c r="H123" s="21"/>
      <c r="I123" s="21"/>
      <c r="J123" s="21"/>
      <c r="K123" s="21">
        <v>45504</v>
      </c>
      <c r="L123" s="21"/>
      <c r="M123" s="21"/>
      <c r="N123" s="21"/>
      <c r="O123" s="21" t="s">
        <v>776</v>
      </c>
      <c r="P123" s="21"/>
      <c r="Q123" s="22" t="s">
        <v>1101</v>
      </c>
    </row>
    <row r="124" spans="1:17" ht="13.5" customHeight="1" x14ac:dyDescent="0.25">
      <c r="A124" s="12">
        <f t="shared" si="1"/>
        <v>120</v>
      </c>
      <c r="B124" s="44" t="s">
        <v>444</v>
      </c>
      <c r="C124" s="32" t="s">
        <v>310</v>
      </c>
      <c r="D124" s="10" t="str">
        <f>+IF(C124&lt;&gt;"",VLOOKUP(C124,CENSO_REVCOM2024_2024!B7:G195,6,0),"")</f>
        <v>18. RAFAEL URIBE URIBE</v>
      </c>
      <c r="E124" s="21"/>
      <c r="F124" s="21">
        <v>45346</v>
      </c>
      <c r="G124" s="21"/>
      <c r="H124" s="21"/>
      <c r="I124" s="21">
        <v>45429</v>
      </c>
      <c r="J124" s="21"/>
      <c r="K124" s="21"/>
      <c r="L124" s="21"/>
      <c r="M124" s="21">
        <v>45559</v>
      </c>
      <c r="N124" s="21"/>
      <c r="O124" s="21"/>
      <c r="P124" s="21"/>
      <c r="Q124" s="22" t="s">
        <v>1102</v>
      </c>
    </row>
    <row r="125" spans="1:17" ht="13.5" customHeight="1" x14ac:dyDescent="0.25">
      <c r="A125" s="12">
        <f t="shared" si="1"/>
        <v>121</v>
      </c>
      <c r="B125" s="44" t="s">
        <v>444</v>
      </c>
      <c r="C125" s="32" t="s">
        <v>307</v>
      </c>
      <c r="D125" s="10" t="str">
        <f>+IF(C125&lt;&gt;"",VLOOKUP(C125,CENSO_REVCOM2024_2024!B7:G195,6,0),"")</f>
        <v>18. RAFAEL URIBE URIBE</v>
      </c>
      <c r="E125" s="21">
        <v>45316</v>
      </c>
      <c r="F125" s="21"/>
      <c r="G125" s="21"/>
      <c r="H125" s="21">
        <v>45400</v>
      </c>
      <c r="I125" s="21"/>
      <c r="J125" s="21"/>
      <c r="K125" s="21">
        <v>45496</v>
      </c>
      <c r="L125" s="21"/>
      <c r="M125" s="21"/>
      <c r="N125" s="21"/>
      <c r="O125" s="21" t="s">
        <v>776</v>
      </c>
      <c r="P125" s="21"/>
      <c r="Q125" s="22" t="s">
        <v>864</v>
      </c>
    </row>
    <row r="126" spans="1:17" ht="13.5" customHeight="1" x14ac:dyDescent="0.25">
      <c r="A126" s="12">
        <f t="shared" si="1"/>
        <v>122</v>
      </c>
      <c r="B126" s="44" t="s">
        <v>444</v>
      </c>
      <c r="C126" s="32" t="s">
        <v>281</v>
      </c>
      <c r="D126" s="10" t="str">
        <f>+IF(C126&lt;&gt;"",VLOOKUP(C126,CENSO_REVCOM2024_2024!B7:G195,6,0),"")</f>
        <v>18. RAFAEL URIBE URIBE</v>
      </c>
      <c r="E126" s="21">
        <v>45316</v>
      </c>
      <c r="F126" s="21"/>
      <c r="G126" s="21"/>
      <c r="H126" s="21"/>
      <c r="I126" s="21">
        <v>45441</v>
      </c>
      <c r="J126" s="21"/>
      <c r="K126" s="21"/>
      <c r="L126" s="21"/>
      <c r="M126" s="21"/>
      <c r="N126" s="21">
        <v>45574</v>
      </c>
      <c r="O126" s="21"/>
      <c r="P126" s="21"/>
      <c r="Q126" s="22" t="s">
        <v>1103</v>
      </c>
    </row>
    <row r="127" spans="1:17" ht="13.5" customHeight="1" x14ac:dyDescent="0.25">
      <c r="A127" s="12">
        <f t="shared" si="1"/>
        <v>123</v>
      </c>
      <c r="B127" s="44" t="s">
        <v>444</v>
      </c>
      <c r="C127" s="32" t="s">
        <v>241</v>
      </c>
      <c r="D127" s="10" t="str">
        <f>+IF(C127&lt;&gt;"",VLOOKUP(C127,CENSO_REVCOM2024_2024!B7:G195,6,0),"")</f>
        <v>18. RAFAEL URIBE URIBE</v>
      </c>
      <c r="E127" s="21"/>
      <c r="F127" s="21"/>
      <c r="G127" s="21">
        <v>45362</v>
      </c>
      <c r="H127" s="21"/>
      <c r="I127" s="21"/>
      <c r="J127" s="21"/>
      <c r="K127" s="21"/>
      <c r="L127" s="21"/>
      <c r="M127" s="21"/>
      <c r="N127" s="21"/>
      <c r="O127" s="21" t="s">
        <v>776</v>
      </c>
      <c r="P127" s="21"/>
      <c r="Q127" s="22" t="s">
        <v>1104</v>
      </c>
    </row>
    <row r="128" spans="1:17" ht="13.5" customHeight="1" x14ac:dyDescent="0.25">
      <c r="A128" s="12">
        <f t="shared" si="1"/>
        <v>124</v>
      </c>
      <c r="B128" s="44" t="s">
        <v>444</v>
      </c>
      <c r="C128" s="32" t="s">
        <v>341</v>
      </c>
      <c r="D128" s="10" t="str">
        <f>+IF(C128&lt;&gt;"",VLOOKUP(C128,CENSO_REVCOM2024_2024!B7:G195,6,0),"")</f>
        <v>18. RAFAEL URIBE URIBE</v>
      </c>
      <c r="E128" s="21">
        <v>45302</v>
      </c>
      <c r="F128" s="21"/>
      <c r="G128" s="21"/>
      <c r="H128" s="21">
        <v>45390</v>
      </c>
      <c r="I128" s="21"/>
      <c r="J128" s="21"/>
      <c r="K128" s="21"/>
      <c r="L128" s="21">
        <v>45518</v>
      </c>
      <c r="M128" s="21"/>
      <c r="N128" s="21"/>
      <c r="O128" s="21" t="s">
        <v>776</v>
      </c>
      <c r="P128" s="21"/>
      <c r="Q128" s="22" t="s">
        <v>1105</v>
      </c>
    </row>
    <row r="129" spans="1:17" ht="13.5" customHeight="1" x14ac:dyDescent="0.25">
      <c r="A129" s="12">
        <f t="shared" si="1"/>
        <v>125</v>
      </c>
      <c r="B129" s="44" t="s">
        <v>444</v>
      </c>
      <c r="C129" s="32" t="s">
        <v>390</v>
      </c>
      <c r="D129" s="10" t="str">
        <f>+IF(C129&lt;&gt;"",VLOOKUP(C129,CENSO_REVCOM2024_2024!B130:G195,6,0),"")</f>
        <v>18. RAFAEL URIBE URIBE</v>
      </c>
      <c r="E129" s="21"/>
      <c r="F129" s="21">
        <v>45338</v>
      </c>
      <c r="G129" s="21"/>
      <c r="H129" s="21"/>
      <c r="I129" s="21">
        <v>45419</v>
      </c>
      <c r="J129" s="21"/>
      <c r="K129" s="21"/>
      <c r="L129" s="21"/>
      <c r="M129" s="21">
        <v>45556</v>
      </c>
      <c r="N129" s="21"/>
      <c r="O129" s="21"/>
      <c r="P129" s="21"/>
      <c r="Q129" s="22" t="s">
        <v>1106</v>
      </c>
    </row>
    <row r="130" spans="1:17" ht="13.5" customHeight="1" x14ac:dyDescent="0.25">
      <c r="A130" s="12">
        <f t="shared" si="1"/>
        <v>126</v>
      </c>
      <c r="B130" s="44" t="s">
        <v>444</v>
      </c>
      <c r="C130" s="32" t="s">
        <v>299</v>
      </c>
      <c r="D130" s="10" t="str">
        <f>+IF(C130&lt;&gt;"",VLOOKUP(C130,CENSO_REVCOM2024_2024!B7:G195,6,0),"")</f>
        <v>18. RAFAEL URIBE URIBE</v>
      </c>
      <c r="E130" s="21"/>
      <c r="F130" s="21">
        <v>45348</v>
      </c>
      <c r="G130" s="21"/>
      <c r="H130" s="21"/>
      <c r="I130" s="21">
        <v>45427</v>
      </c>
      <c r="J130" s="21"/>
      <c r="K130" s="21"/>
      <c r="L130" s="21"/>
      <c r="M130" s="21">
        <v>45541</v>
      </c>
      <c r="N130" s="21"/>
      <c r="O130" s="21"/>
      <c r="P130" s="21"/>
      <c r="Q130" s="22" t="s">
        <v>1107</v>
      </c>
    </row>
    <row r="131" spans="1:17" ht="13.5" customHeight="1" x14ac:dyDescent="0.25">
      <c r="A131" s="12">
        <f t="shared" si="1"/>
        <v>127</v>
      </c>
      <c r="B131" s="44" t="s">
        <v>444</v>
      </c>
      <c r="C131" s="32" t="s">
        <v>374</v>
      </c>
      <c r="D131" s="10" t="str">
        <f>+IF(C131&lt;&gt;"",VLOOKUP(C131,CENSO_REVCOM2024_2024!B132:G195,6,0),"")</f>
        <v>18. RAFAEL URIBE URIBE</v>
      </c>
      <c r="E131" s="21"/>
      <c r="F131" s="21">
        <v>45346</v>
      </c>
      <c r="G131" s="21"/>
      <c r="H131" s="21"/>
      <c r="I131" s="21">
        <v>45440</v>
      </c>
      <c r="J131" s="21"/>
      <c r="K131" s="21"/>
      <c r="L131" s="21"/>
      <c r="M131" s="21">
        <v>45560</v>
      </c>
      <c r="N131" s="21"/>
      <c r="O131" s="21"/>
      <c r="P131" s="21"/>
      <c r="Q131" s="22" t="s">
        <v>1108</v>
      </c>
    </row>
    <row r="132" spans="1:17" ht="13.5" customHeight="1" x14ac:dyDescent="0.25">
      <c r="A132" s="12">
        <f t="shared" si="1"/>
        <v>128</v>
      </c>
      <c r="B132" s="44" t="s">
        <v>444</v>
      </c>
      <c r="C132" s="32" t="s">
        <v>322</v>
      </c>
      <c r="D132" s="10" t="str">
        <f>+IF(C132&lt;&gt;"",VLOOKUP(C132,CENSO_REVCOM2024_2024!B7:G195,6,0),"")</f>
        <v>18. RAFAEL URIBE URIBE</v>
      </c>
      <c r="E132" s="21">
        <v>45320</v>
      </c>
      <c r="F132" s="21"/>
      <c r="G132" s="21"/>
      <c r="H132" s="21">
        <v>45411</v>
      </c>
      <c r="I132" s="21"/>
      <c r="J132" s="21"/>
      <c r="K132" s="21"/>
      <c r="L132" s="21">
        <v>45518</v>
      </c>
      <c r="M132" s="21"/>
      <c r="N132" s="21"/>
      <c r="O132" s="21" t="s">
        <v>776</v>
      </c>
      <c r="P132" s="21"/>
      <c r="Q132" s="22" t="s">
        <v>1109</v>
      </c>
    </row>
    <row r="133" spans="1:17" ht="13.5" customHeight="1" x14ac:dyDescent="0.25">
      <c r="A133" s="12">
        <f t="shared" si="1"/>
        <v>129</v>
      </c>
      <c r="B133" s="44" t="s">
        <v>444</v>
      </c>
      <c r="C133" s="32" t="s">
        <v>400</v>
      </c>
      <c r="D133" s="10" t="str">
        <f>+IF(C133&lt;&gt;"",VLOOKUP(C133,CENSO_REVCOM2024_2024!B134:G195,6,0),"")</f>
        <v>18. RAFAEL URIBE URIBE</v>
      </c>
      <c r="E133" s="21">
        <v>45308</v>
      </c>
      <c r="F133" s="21"/>
      <c r="G133" s="21"/>
      <c r="H133" s="21">
        <v>45405</v>
      </c>
      <c r="I133" s="21"/>
      <c r="J133" s="21"/>
      <c r="K133" s="21"/>
      <c r="L133" s="21">
        <v>45518</v>
      </c>
      <c r="M133" s="21"/>
      <c r="N133" s="21"/>
      <c r="O133" s="21" t="s">
        <v>776</v>
      </c>
      <c r="P133" s="21"/>
      <c r="Q133" s="22" t="s">
        <v>1110</v>
      </c>
    </row>
    <row r="134" spans="1:17" ht="13.5" customHeight="1" x14ac:dyDescent="0.25">
      <c r="A134" s="12">
        <f t="shared" ref="A134:A148" si="2">IF(AND(A133="No",B134&lt;&gt;""),1,IF(B134&lt;&gt;"",A133+"1",""))</f>
        <v>130</v>
      </c>
      <c r="B134" s="44" t="s">
        <v>444</v>
      </c>
      <c r="C134" s="32" t="s">
        <v>376</v>
      </c>
      <c r="D134" s="10" t="str">
        <f>+IF(C134&lt;&gt;"",VLOOKUP(C134,CENSO_REVCOM2024_2024!B135:G195,6,0),"")</f>
        <v>18. RAFAEL URIBE URIBE</v>
      </c>
      <c r="E134" s="21"/>
      <c r="F134" s="21"/>
      <c r="G134" s="21">
        <v>45364</v>
      </c>
      <c r="H134" s="21"/>
      <c r="I134" s="21"/>
      <c r="J134" s="21">
        <v>45467</v>
      </c>
      <c r="K134" s="21"/>
      <c r="L134" s="21"/>
      <c r="M134" s="21"/>
      <c r="N134" s="21">
        <v>45589</v>
      </c>
      <c r="O134" s="21"/>
      <c r="P134" s="21"/>
      <c r="Q134" s="22" t="s">
        <v>1111</v>
      </c>
    </row>
    <row r="135" spans="1:17" ht="13.5" customHeight="1" x14ac:dyDescent="0.25">
      <c r="A135" s="12">
        <f t="shared" si="2"/>
        <v>131</v>
      </c>
      <c r="B135" s="44" t="s">
        <v>444</v>
      </c>
      <c r="C135" s="32" t="s">
        <v>354</v>
      </c>
      <c r="D135" s="10" t="str">
        <f>+IF(C135&lt;&gt;"",VLOOKUP(C135,CENSO_REVCOM2024_2024!B7:G1813,6,0),"")</f>
        <v>18. RAFAEL URIBE URIBE</v>
      </c>
      <c r="E135" s="21"/>
      <c r="F135" s="21"/>
      <c r="G135" s="21">
        <v>45358</v>
      </c>
      <c r="H135" s="21"/>
      <c r="I135" s="21"/>
      <c r="J135" s="21">
        <v>45460</v>
      </c>
      <c r="K135" s="21"/>
      <c r="L135" s="21"/>
      <c r="M135" s="21"/>
      <c r="N135" s="21">
        <v>45593</v>
      </c>
      <c r="O135" s="21"/>
      <c r="P135" s="21"/>
      <c r="Q135" s="22" t="s">
        <v>1112</v>
      </c>
    </row>
    <row r="136" spans="1:17" ht="13.5" customHeight="1" x14ac:dyDescent="0.25">
      <c r="A136" s="12">
        <f t="shared" si="2"/>
        <v>132</v>
      </c>
      <c r="B136" s="44" t="s">
        <v>444</v>
      </c>
      <c r="C136" s="32" t="s">
        <v>385</v>
      </c>
      <c r="D136" s="10" t="str">
        <f>+IF(C136&lt;&gt;"",VLOOKUP(C136,CENSO_REVCOM2024_2024!B137:G195,6,0),"")</f>
        <v>18. RAFAEL URIBE URIBE</v>
      </c>
      <c r="E136" s="21"/>
      <c r="F136" s="21"/>
      <c r="G136" s="21">
        <v>45366</v>
      </c>
      <c r="H136" s="21"/>
      <c r="I136" s="21"/>
      <c r="J136" s="21">
        <v>45457</v>
      </c>
      <c r="K136" s="21"/>
      <c r="L136" s="21"/>
      <c r="M136" s="21"/>
      <c r="N136" s="21"/>
      <c r="O136" s="21" t="s">
        <v>776</v>
      </c>
      <c r="P136" s="21"/>
      <c r="Q136" s="22" t="s">
        <v>1113</v>
      </c>
    </row>
    <row r="137" spans="1:17" ht="13.5" customHeight="1" x14ac:dyDescent="0.25">
      <c r="A137" s="12">
        <f t="shared" si="2"/>
        <v>133</v>
      </c>
      <c r="B137" s="44" t="s">
        <v>444</v>
      </c>
      <c r="C137" s="32" t="s">
        <v>308</v>
      </c>
      <c r="D137" s="10" t="str">
        <f>+IF(C137&lt;&gt;"",VLOOKUP(C137,CENSO_REVCOM2024_2024!B7:G195,6,0),"")</f>
        <v>18. RAFAEL URIBE URIBE</v>
      </c>
      <c r="E137" s="21"/>
      <c r="F137" s="21">
        <v>45337</v>
      </c>
      <c r="G137" s="21"/>
      <c r="H137" s="21"/>
      <c r="I137" s="21">
        <v>45426</v>
      </c>
      <c r="J137" s="21"/>
      <c r="K137" s="21"/>
      <c r="L137" s="21"/>
      <c r="M137" s="21">
        <v>45539</v>
      </c>
      <c r="N137" s="21"/>
      <c r="O137" s="21"/>
      <c r="P137" s="21"/>
      <c r="Q137" s="22" t="s">
        <v>1114</v>
      </c>
    </row>
    <row r="138" spans="1:17" ht="13.5" customHeight="1" x14ac:dyDescent="0.25">
      <c r="A138" s="12">
        <f t="shared" si="2"/>
        <v>134</v>
      </c>
      <c r="B138" s="44" t="s">
        <v>444</v>
      </c>
      <c r="C138" s="32" t="s">
        <v>293</v>
      </c>
      <c r="D138" s="10" t="str">
        <f>+IF(C138&lt;&gt;"",VLOOKUP(C138,CENSO_REVCOM2024_2024!B7:G195,6,0),"")</f>
        <v>18. RAFAEL URIBE URIBE</v>
      </c>
      <c r="E138" s="21"/>
      <c r="F138" s="21"/>
      <c r="G138" s="21">
        <v>45372</v>
      </c>
      <c r="H138" s="21"/>
      <c r="I138" s="21">
        <v>45441</v>
      </c>
      <c r="J138" s="21"/>
      <c r="K138" s="21"/>
      <c r="L138" s="21"/>
      <c r="M138" s="21">
        <v>45562</v>
      </c>
      <c r="N138" s="21"/>
      <c r="O138" s="21"/>
      <c r="P138" s="21"/>
      <c r="Q138" s="22" t="s">
        <v>1115</v>
      </c>
    </row>
    <row r="139" spans="1:17" ht="13.5" customHeight="1" x14ac:dyDescent="0.25">
      <c r="A139" s="12">
        <f t="shared" si="2"/>
        <v>135</v>
      </c>
      <c r="B139" s="44" t="s">
        <v>444</v>
      </c>
      <c r="C139" s="32" t="s">
        <v>342</v>
      </c>
      <c r="D139" s="10" t="str">
        <f>+IF(C139&lt;&gt;"",VLOOKUP(C139,CENSO_REVCOM2024_2024!B7:G195,6,0),"")</f>
        <v>18. RAFAEL URIBE URIBE</v>
      </c>
      <c r="E139" s="21"/>
      <c r="F139" s="21">
        <v>45350</v>
      </c>
      <c r="G139" s="21"/>
      <c r="H139" s="21"/>
      <c r="I139" s="21">
        <v>45419</v>
      </c>
      <c r="J139" s="21"/>
      <c r="K139" s="21"/>
      <c r="L139" s="21"/>
      <c r="M139" s="21"/>
      <c r="N139" s="21">
        <v>45573</v>
      </c>
      <c r="O139" s="21"/>
      <c r="P139" s="21"/>
      <c r="Q139" s="22" t="s">
        <v>1116</v>
      </c>
    </row>
    <row r="140" spans="1:17" ht="13.5" customHeight="1" x14ac:dyDescent="0.25">
      <c r="A140" s="12">
        <f t="shared" si="2"/>
        <v>136</v>
      </c>
      <c r="B140" s="44" t="s">
        <v>444</v>
      </c>
      <c r="C140" s="30" t="s">
        <v>280</v>
      </c>
      <c r="D140" s="10" t="str">
        <f>+IF(C140&lt;&gt;"",VLOOKUP(C140,CENSO_REVCOM2024_2024!B7:G195,6,0),"")</f>
        <v>18. RAFAEL URIBE URIBE</v>
      </c>
      <c r="E140" s="21">
        <v>45314</v>
      </c>
      <c r="F140" s="21"/>
      <c r="G140" s="21"/>
      <c r="H140" s="21">
        <v>45411</v>
      </c>
      <c r="I140" s="21"/>
      <c r="J140" s="21"/>
      <c r="K140" s="21"/>
      <c r="L140" s="21"/>
      <c r="M140" s="21"/>
      <c r="N140" s="21"/>
      <c r="O140" s="21" t="s">
        <v>776</v>
      </c>
      <c r="P140" s="21"/>
      <c r="Q140" s="22" t="s">
        <v>1117</v>
      </c>
    </row>
    <row r="141" spans="1:17" ht="13.5" customHeight="1" x14ac:dyDescent="0.25">
      <c r="A141" s="12">
        <f t="shared" si="2"/>
        <v>137</v>
      </c>
      <c r="B141" s="44" t="s">
        <v>444</v>
      </c>
      <c r="C141" s="32" t="s">
        <v>323</v>
      </c>
      <c r="D141" s="10" t="str">
        <f>+IF(C141&lt;&gt;"",VLOOKUP(C141,CENSO_REVCOM2024_2024!B7:G195,6,0),"")</f>
        <v>18. RAFAEL URIBE URIBE</v>
      </c>
      <c r="E141" s="21"/>
      <c r="F141" s="21"/>
      <c r="G141" s="21">
        <v>45369</v>
      </c>
      <c r="H141" s="21"/>
      <c r="I141" s="21"/>
      <c r="J141" s="21">
        <v>45461</v>
      </c>
      <c r="K141" s="21"/>
      <c r="L141" s="21"/>
      <c r="M141" s="21"/>
      <c r="N141" s="21">
        <v>45588</v>
      </c>
      <c r="O141" s="21"/>
      <c r="P141" s="21"/>
      <c r="Q141" s="22" t="s">
        <v>1118</v>
      </c>
    </row>
    <row r="142" spans="1:17" ht="13.5" customHeight="1" x14ac:dyDescent="0.25">
      <c r="A142" s="12">
        <f t="shared" si="2"/>
        <v>138</v>
      </c>
      <c r="B142" s="44" t="s">
        <v>444</v>
      </c>
      <c r="C142" s="32" t="s">
        <v>375</v>
      </c>
      <c r="D142" s="10" t="str">
        <f>+IF(C142&lt;&gt;"",VLOOKUP(C142,CENSO_REVCOM2024_2024!B7:G195,6,0),"")</f>
        <v>18. RAFAEL URIBE URIBE</v>
      </c>
      <c r="E142" s="21"/>
      <c r="F142" s="21"/>
      <c r="G142" s="21">
        <v>45372</v>
      </c>
      <c r="H142" s="21"/>
      <c r="I142" s="21"/>
      <c r="J142" s="21">
        <v>45469</v>
      </c>
      <c r="K142" s="21"/>
      <c r="L142" s="21"/>
      <c r="M142" s="21"/>
      <c r="N142" s="21"/>
      <c r="O142" s="21" t="s">
        <v>776</v>
      </c>
      <c r="P142" s="21"/>
      <c r="Q142" s="22" t="s">
        <v>1119</v>
      </c>
    </row>
    <row r="143" spans="1:17" ht="13.5" customHeight="1" x14ac:dyDescent="0.25">
      <c r="A143" s="12">
        <f t="shared" si="2"/>
        <v>139</v>
      </c>
      <c r="B143" s="44" t="s">
        <v>444</v>
      </c>
      <c r="C143" s="32" t="s">
        <v>404</v>
      </c>
      <c r="D143" s="10" t="str">
        <f>+IF(C143&lt;&gt;"",VLOOKUP(C143,CENSO_REVCOM2024_2024!B144:G195,6,0),"")</f>
        <v>18. RAFAEL URIBE URIBE</v>
      </c>
      <c r="E143" s="21">
        <v>45307</v>
      </c>
      <c r="F143" s="21"/>
      <c r="G143" s="21"/>
      <c r="H143" s="21">
        <v>45404</v>
      </c>
      <c r="I143" s="21"/>
      <c r="J143" s="21"/>
      <c r="K143" s="21"/>
      <c r="L143" s="21">
        <v>45517</v>
      </c>
      <c r="M143" s="21"/>
      <c r="N143" s="21">
        <v>45589</v>
      </c>
      <c r="O143" s="21"/>
      <c r="P143" s="21"/>
      <c r="Q143" s="22" t="s">
        <v>1120</v>
      </c>
    </row>
    <row r="144" spans="1:17" ht="13.5" customHeight="1" x14ac:dyDescent="0.25">
      <c r="A144" s="12">
        <f t="shared" si="2"/>
        <v>140</v>
      </c>
      <c r="B144" s="44" t="s">
        <v>444</v>
      </c>
      <c r="C144" s="30" t="s">
        <v>325</v>
      </c>
      <c r="D144" s="10" t="str">
        <f>+IF(C144&lt;&gt;"",VLOOKUP(C144,CENSO_REVCOM2024_2024!B7:G195,6,0),"")</f>
        <v>18. RAFAEL URIBE URIBE</v>
      </c>
      <c r="E144" s="21"/>
      <c r="F144" s="21">
        <v>45344</v>
      </c>
      <c r="G144" s="21"/>
      <c r="H144" s="21"/>
      <c r="I144" s="21">
        <v>45435</v>
      </c>
      <c r="J144" s="21"/>
      <c r="K144" s="21"/>
      <c r="L144" s="21"/>
      <c r="M144" s="21"/>
      <c r="N144" s="21">
        <v>45575</v>
      </c>
      <c r="O144" s="21"/>
      <c r="P144" s="21"/>
      <c r="Q144" s="22" t="s">
        <v>1121</v>
      </c>
    </row>
    <row r="145" spans="1:17" ht="13.5" customHeight="1" x14ac:dyDescent="0.25">
      <c r="A145" s="12">
        <f t="shared" si="2"/>
        <v>141</v>
      </c>
      <c r="B145" s="44" t="s">
        <v>444</v>
      </c>
      <c r="C145" s="32" t="s">
        <v>306</v>
      </c>
      <c r="D145" s="10" t="str">
        <f>+IF(C145&lt;&gt;"",VLOOKUP(C145,CENSO_REVCOM2024_2024!B7:G195,6,0),"")</f>
        <v>18. RAFAEL URIBE URIBE</v>
      </c>
      <c r="E145" s="21"/>
      <c r="F145" s="21"/>
      <c r="G145" s="21"/>
      <c r="H145" s="21">
        <v>45408</v>
      </c>
      <c r="I145" s="21"/>
      <c r="J145" s="21"/>
      <c r="K145" s="21"/>
      <c r="L145" s="21">
        <v>45517</v>
      </c>
      <c r="M145" s="21"/>
      <c r="N145" s="21"/>
      <c r="O145" s="21"/>
      <c r="P145" s="21"/>
      <c r="Q145" s="22" t="s">
        <v>1122</v>
      </c>
    </row>
    <row r="146" spans="1:17" ht="13.5" customHeight="1" x14ac:dyDescent="0.25">
      <c r="A146" s="12">
        <f t="shared" si="2"/>
        <v>142</v>
      </c>
      <c r="B146" s="44" t="s">
        <v>444</v>
      </c>
      <c r="C146" s="32" t="s">
        <v>426</v>
      </c>
      <c r="D146" s="10" t="str">
        <f>+IF(C146&lt;&gt;"",VLOOKUP(C146,CENSO_REVCOM2024_2024!B147:G195,6,0),"")</f>
        <v xml:space="preserve">14. LOS MÁRTIRES </v>
      </c>
      <c r="E146" s="21"/>
      <c r="F146" s="21"/>
      <c r="G146" s="21"/>
      <c r="H146" s="21"/>
      <c r="I146" s="21"/>
      <c r="J146" s="21"/>
      <c r="K146" s="21"/>
      <c r="L146" s="21"/>
      <c r="M146" s="21">
        <v>45558</v>
      </c>
      <c r="N146" s="21"/>
      <c r="O146" s="21"/>
      <c r="P146" s="21"/>
      <c r="Q146" s="22"/>
    </row>
    <row r="147" spans="1:17" ht="13.5" customHeight="1" x14ac:dyDescent="0.25">
      <c r="A147" s="12">
        <f t="shared" si="2"/>
        <v>143</v>
      </c>
      <c r="B147" s="44" t="s">
        <v>444</v>
      </c>
      <c r="C147" s="32" t="s">
        <v>427</v>
      </c>
      <c r="D147" s="10" t="str">
        <f>+IF(C147&lt;&gt;"",VLOOKUP(C147,CENSO_REVCOM2024_2024!B148:G195,6,0),"")</f>
        <v>03. SANTA FE</v>
      </c>
      <c r="E147" s="21"/>
      <c r="F147" s="21"/>
      <c r="G147" s="21"/>
      <c r="H147" s="21"/>
      <c r="I147" s="21"/>
      <c r="J147" s="21"/>
      <c r="K147" s="21"/>
      <c r="L147" s="21"/>
      <c r="M147" s="21">
        <v>45560</v>
      </c>
      <c r="N147" s="21"/>
      <c r="O147" s="21"/>
      <c r="P147" s="21"/>
      <c r="Q147" s="22"/>
    </row>
    <row r="148" spans="1:17" ht="13.5" customHeight="1" x14ac:dyDescent="0.25">
      <c r="A148" s="12">
        <f t="shared" si="2"/>
        <v>144</v>
      </c>
      <c r="B148" s="44" t="s">
        <v>444</v>
      </c>
      <c r="C148" s="32" t="s">
        <v>1562</v>
      </c>
      <c r="D148" s="10" t="str">
        <f>+IF(C148&lt;&gt;"",VLOOKUP(C148,CENSO_REVCOM2024_2024!B149:G195,6,0),"")</f>
        <v>03. SANTA FE</v>
      </c>
      <c r="E148" s="21"/>
      <c r="F148" s="21"/>
      <c r="G148" s="21"/>
      <c r="H148" s="21"/>
      <c r="I148" s="21"/>
      <c r="J148" s="21"/>
      <c r="K148" s="21"/>
      <c r="L148" s="21"/>
      <c r="M148" s="21"/>
      <c r="N148" s="21">
        <v>45587</v>
      </c>
      <c r="O148" s="21"/>
      <c r="P148" s="21"/>
      <c r="Q148" s="22" t="s">
        <v>1570</v>
      </c>
    </row>
    <row r="149" spans="1:17" ht="13.5" customHeight="1" x14ac:dyDescent="0.25">
      <c r="A149" s="144">
        <v>1</v>
      </c>
      <c r="B149" s="145" t="s">
        <v>1582</v>
      </c>
      <c r="C149" s="146" t="s">
        <v>1579</v>
      </c>
      <c r="D149" s="147" t="s">
        <v>1583</v>
      </c>
      <c r="E149" s="148"/>
      <c r="F149" s="148">
        <v>45327</v>
      </c>
      <c r="G149" s="148"/>
      <c r="H149" s="148"/>
      <c r="I149" s="148"/>
      <c r="J149" s="148"/>
      <c r="K149" s="149">
        <v>45496</v>
      </c>
      <c r="L149" s="148"/>
      <c r="M149" s="148"/>
      <c r="N149" s="148"/>
      <c r="O149" s="148"/>
      <c r="P149" s="150"/>
      <c r="Q149" s="151"/>
    </row>
    <row r="150" spans="1:17" ht="13.5" customHeight="1" x14ac:dyDescent="0.25">
      <c r="A150" s="152">
        <v>2</v>
      </c>
      <c r="B150" s="122" t="s">
        <v>1582</v>
      </c>
      <c r="C150" s="86" t="s">
        <v>1597</v>
      </c>
      <c r="D150" s="126" t="s">
        <v>1598</v>
      </c>
      <c r="E150" s="153"/>
      <c r="F150" s="153"/>
      <c r="G150" s="153"/>
      <c r="H150" s="153">
        <v>45407</v>
      </c>
      <c r="I150" s="153"/>
      <c r="J150" s="153"/>
      <c r="K150" s="153"/>
      <c r="L150" s="153"/>
      <c r="M150" s="153"/>
      <c r="N150" s="154"/>
      <c r="O150" s="154"/>
      <c r="P150" s="155"/>
      <c r="Q150" s="151" t="s">
        <v>3134</v>
      </c>
    </row>
    <row r="151" spans="1:17" ht="13.5" customHeight="1" x14ac:dyDescent="0.25">
      <c r="A151" s="152">
        <v>3</v>
      </c>
      <c r="B151" s="122" t="s">
        <v>1582</v>
      </c>
      <c r="C151" s="86" t="s">
        <v>1603</v>
      </c>
      <c r="D151" s="126" t="s">
        <v>1598</v>
      </c>
      <c r="E151" s="153"/>
      <c r="F151" s="153"/>
      <c r="G151" s="153"/>
      <c r="H151" s="153">
        <v>45397</v>
      </c>
      <c r="I151" s="153"/>
      <c r="J151" s="153"/>
      <c r="K151" s="153"/>
      <c r="L151" s="153"/>
      <c r="M151" s="153"/>
      <c r="N151" s="153"/>
      <c r="O151" s="153"/>
      <c r="P151" s="155"/>
      <c r="Q151" s="151"/>
    </row>
    <row r="152" spans="1:17" ht="13.5" customHeight="1" x14ac:dyDescent="0.25">
      <c r="A152" s="144">
        <v>4</v>
      </c>
      <c r="B152" s="122" t="s">
        <v>1582</v>
      </c>
      <c r="C152" s="86" t="s">
        <v>1613</v>
      </c>
      <c r="D152" s="126" t="s">
        <v>1598</v>
      </c>
      <c r="E152" s="153">
        <v>45307</v>
      </c>
      <c r="F152" s="153"/>
      <c r="G152" s="153"/>
      <c r="H152" s="153"/>
      <c r="I152" s="153"/>
      <c r="J152" s="153"/>
      <c r="K152" s="153">
        <v>45475</v>
      </c>
      <c r="L152" s="153"/>
      <c r="M152" s="153"/>
      <c r="N152" s="153"/>
      <c r="O152" s="153"/>
      <c r="P152" s="155"/>
      <c r="Q152" s="151"/>
    </row>
    <row r="153" spans="1:17" ht="13.5" customHeight="1" x14ac:dyDescent="0.25">
      <c r="A153" s="152">
        <v>5</v>
      </c>
      <c r="B153" s="122" t="s">
        <v>1582</v>
      </c>
      <c r="C153" s="86" t="s">
        <v>1626</v>
      </c>
      <c r="D153" s="147" t="s">
        <v>1583</v>
      </c>
      <c r="E153" s="153"/>
      <c r="F153" s="153"/>
      <c r="G153" s="153">
        <v>45356</v>
      </c>
      <c r="H153" s="153"/>
      <c r="I153" s="153"/>
      <c r="J153" s="153"/>
      <c r="K153" s="153">
        <v>45496</v>
      </c>
      <c r="L153" s="153"/>
      <c r="M153" s="153"/>
      <c r="N153" s="153"/>
      <c r="O153" s="153"/>
      <c r="P153" s="155"/>
      <c r="Q153" s="151"/>
    </row>
    <row r="154" spans="1:17" ht="13.5" customHeight="1" x14ac:dyDescent="0.25">
      <c r="A154" s="152">
        <v>6</v>
      </c>
      <c r="B154" s="122" t="s">
        <v>1582</v>
      </c>
      <c r="C154" s="86" t="s">
        <v>1641</v>
      </c>
      <c r="D154" s="126" t="s">
        <v>3135</v>
      </c>
      <c r="E154" s="153"/>
      <c r="F154" s="153"/>
      <c r="G154" s="153"/>
      <c r="H154" s="153">
        <v>45385</v>
      </c>
      <c r="I154" s="153"/>
      <c r="J154" s="153"/>
      <c r="K154" s="153"/>
      <c r="L154" s="153">
        <v>45524</v>
      </c>
      <c r="M154" s="153"/>
      <c r="N154" s="153"/>
      <c r="O154" s="153"/>
      <c r="P154" s="155"/>
      <c r="Q154" s="151"/>
    </row>
    <row r="155" spans="1:17" ht="13.5" customHeight="1" x14ac:dyDescent="0.25">
      <c r="A155" s="144">
        <v>7</v>
      </c>
      <c r="B155" s="122" t="s">
        <v>1582</v>
      </c>
      <c r="C155" s="86" t="s">
        <v>1649</v>
      </c>
      <c r="D155" s="126" t="s">
        <v>3135</v>
      </c>
      <c r="E155" s="153"/>
      <c r="F155" s="153"/>
      <c r="G155" s="153"/>
      <c r="H155" s="153">
        <v>45386</v>
      </c>
      <c r="I155" s="153"/>
      <c r="J155" s="153"/>
      <c r="K155" s="153"/>
      <c r="L155" s="153"/>
      <c r="M155" s="153">
        <v>45552</v>
      </c>
      <c r="N155" s="153"/>
      <c r="O155" s="153"/>
      <c r="P155" s="155"/>
      <c r="Q155" s="151"/>
    </row>
    <row r="156" spans="1:17" ht="13.5" customHeight="1" x14ac:dyDescent="0.25">
      <c r="A156" s="152">
        <v>8</v>
      </c>
      <c r="B156" s="122" t="s">
        <v>1582</v>
      </c>
      <c r="C156" s="86" t="s">
        <v>1655</v>
      </c>
      <c r="D156" s="147" t="s">
        <v>1583</v>
      </c>
      <c r="E156" s="153"/>
      <c r="F156" s="153">
        <v>45342</v>
      </c>
      <c r="G156" s="153"/>
      <c r="H156" s="153"/>
      <c r="I156" s="153"/>
      <c r="J156" s="153"/>
      <c r="K156" s="153"/>
      <c r="L156" s="153"/>
      <c r="M156" s="153"/>
      <c r="N156" s="153">
        <v>45574</v>
      </c>
      <c r="O156" s="153"/>
      <c r="P156" s="155"/>
      <c r="Q156" s="151"/>
    </row>
    <row r="157" spans="1:17" ht="13.5" customHeight="1" x14ac:dyDescent="0.25">
      <c r="A157" s="152">
        <v>9</v>
      </c>
      <c r="B157" s="122" t="s">
        <v>1582</v>
      </c>
      <c r="C157" s="86" t="s">
        <v>1665</v>
      </c>
      <c r="D157" s="126" t="s">
        <v>3135</v>
      </c>
      <c r="E157" s="153"/>
      <c r="F157" s="153"/>
      <c r="G157" s="153"/>
      <c r="H157" s="153">
        <v>45398</v>
      </c>
      <c r="I157" s="153"/>
      <c r="J157" s="153"/>
      <c r="K157" s="153"/>
      <c r="L157" s="153"/>
      <c r="M157" s="153">
        <v>45553</v>
      </c>
      <c r="N157" s="156"/>
      <c r="O157" s="153"/>
      <c r="P157" s="155"/>
      <c r="Q157" s="151"/>
    </row>
    <row r="158" spans="1:17" ht="13.5" customHeight="1" x14ac:dyDescent="0.25">
      <c r="A158" s="144">
        <v>10</v>
      </c>
      <c r="B158" s="122" t="s">
        <v>1582</v>
      </c>
      <c r="C158" s="86" t="s">
        <v>1676</v>
      </c>
      <c r="D158" s="147" t="s">
        <v>1583</v>
      </c>
      <c r="E158" s="153"/>
      <c r="F158" s="153"/>
      <c r="G158" s="153"/>
      <c r="H158" s="153"/>
      <c r="I158" s="153">
        <v>45414</v>
      </c>
      <c r="J158" s="153"/>
      <c r="K158" s="153"/>
      <c r="L158" s="153"/>
      <c r="M158" s="153"/>
      <c r="N158" s="153">
        <v>45580</v>
      </c>
      <c r="O158" s="153"/>
      <c r="P158" s="155"/>
      <c r="Q158" s="151"/>
    </row>
    <row r="159" spans="1:17" ht="13.5" customHeight="1" x14ac:dyDescent="0.25">
      <c r="A159" s="152">
        <v>11</v>
      </c>
      <c r="B159" s="122" t="s">
        <v>1582</v>
      </c>
      <c r="C159" s="86" t="s">
        <v>1685</v>
      </c>
      <c r="D159" s="147" t="s">
        <v>1583</v>
      </c>
      <c r="E159" s="153"/>
      <c r="F159" s="153">
        <v>45341</v>
      </c>
      <c r="G159" s="153"/>
      <c r="H159" s="153"/>
      <c r="I159" s="153"/>
      <c r="J159" s="153"/>
      <c r="K159" s="153">
        <v>45478</v>
      </c>
      <c r="L159" s="153"/>
      <c r="M159" s="153"/>
      <c r="N159" s="156"/>
      <c r="O159" s="153"/>
      <c r="P159" s="155"/>
      <c r="Q159" s="151"/>
    </row>
    <row r="160" spans="1:17" ht="13.5" customHeight="1" x14ac:dyDescent="0.25">
      <c r="A160" s="152">
        <v>12</v>
      </c>
      <c r="B160" s="122" t="s">
        <v>1582</v>
      </c>
      <c r="C160" s="86" t="s">
        <v>1695</v>
      </c>
      <c r="D160" s="147" t="s">
        <v>1583</v>
      </c>
      <c r="E160" s="153"/>
      <c r="F160" s="153"/>
      <c r="G160" s="153"/>
      <c r="H160" s="153">
        <v>45391</v>
      </c>
      <c r="I160" s="153"/>
      <c r="J160" s="153"/>
      <c r="K160" s="153"/>
      <c r="L160" s="153"/>
      <c r="M160" s="153">
        <v>45540</v>
      </c>
      <c r="N160" s="156"/>
      <c r="O160" s="153"/>
      <c r="P160" s="155"/>
      <c r="Q160" s="151"/>
    </row>
    <row r="161" spans="1:17" ht="13.5" customHeight="1" x14ac:dyDescent="0.25">
      <c r="A161" s="144">
        <v>13</v>
      </c>
      <c r="B161" s="122" t="s">
        <v>1582</v>
      </c>
      <c r="C161" s="86" t="s">
        <v>1703</v>
      </c>
      <c r="D161" s="147" t="s">
        <v>1583</v>
      </c>
      <c r="E161" s="153"/>
      <c r="F161" s="153">
        <v>45335</v>
      </c>
      <c r="G161" s="153"/>
      <c r="H161" s="153"/>
      <c r="I161" s="153"/>
      <c r="J161" s="153">
        <v>45448</v>
      </c>
      <c r="K161" s="153"/>
      <c r="L161" s="153"/>
      <c r="M161" s="153"/>
      <c r="N161" s="156"/>
      <c r="O161" s="154"/>
      <c r="P161" s="155"/>
      <c r="Q161" s="151"/>
    </row>
    <row r="162" spans="1:17" ht="13.5" customHeight="1" x14ac:dyDescent="0.25">
      <c r="A162" s="152">
        <v>14</v>
      </c>
      <c r="B162" s="122" t="s">
        <v>1582</v>
      </c>
      <c r="C162" s="86" t="s">
        <v>1708</v>
      </c>
      <c r="D162" s="126" t="s">
        <v>3135</v>
      </c>
      <c r="E162" s="153"/>
      <c r="F162" s="153"/>
      <c r="G162" s="153">
        <v>45365</v>
      </c>
      <c r="H162" s="153"/>
      <c r="I162" s="153"/>
      <c r="J162" s="153"/>
      <c r="K162" s="153"/>
      <c r="L162" s="153">
        <v>45520</v>
      </c>
      <c r="M162" s="153"/>
      <c r="N162" s="156"/>
      <c r="O162" s="153"/>
      <c r="P162" s="155"/>
      <c r="Q162" s="151"/>
    </row>
    <row r="163" spans="1:17" ht="13.5" customHeight="1" x14ac:dyDescent="0.25">
      <c r="A163" s="152">
        <v>15</v>
      </c>
      <c r="B163" s="122" t="s">
        <v>1582</v>
      </c>
      <c r="C163" s="86" t="s">
        <v>1713</v>
      </c>
      <c r="D163" s="126" t="s">
        <v>1714</v>
      </c>
      <c r="E163" s="153"/>
      <c r="F163" s="153"/>
      <c r="G163" s="153">
        <v>45358</v>
      </c>
      <c r="H163" s="153"/>
      <c r="I163" s="153"/>
      <c r="J163" s="153"/>
      <c r="K163" s="153">
        <v>45481</v>
      </c>
      <c r="L163" s="153"/>
      <c r="M163" s="153"/>
      <c r="N163" s="156"/>
      <c r="O163" s="154"/>
      <c r="P163" s="155"/>
      <c r="Q163" s="151"/>
    </row>
    <row r="164" spans="1:17" ht="13.5" customHeight="1" x14ac:dyDescent="0.25">
      <c r="A164" s="144">
        <v>16</v>
      </c>
      <c r="B164" s="122" t="s">
        <v>1582</v>
      </c>
      <c r="C164" s="86" t="s">
        <v>1721</v>
      </c>
      <c r="D164" s="126" t="s">
        <v>1714</v>
      </c>
      <c r="E164" s="153"/>
      <c r="F164" s="153"/>
      <c r="G164" s="153">
        <v>45372</v>
      </c>
      <c r="H164" s="153"/>
      <c r="I164" s="153"/>
      <c r="J164" s="153"/>
      <c r="K164" s="153">
        <v>45481</v>
      </c>
      <c r="L164" s="153"/>
      <c r="M164" s="153"/>
      <c r="N164" s="156"/>
      <c r="O164" s="154"/>
      <c r="P164" s="155"/>
      <c r="Q164" s="151"/>
    </row>
    <row r="165" spans="1:17" ht="13.5" customHeight="1" x14ac:dyDescent="0.25">
      <c r="A165" s="152">
        <v>17</v>
      </c>
      <c r="B165" s="122" t="s">
        <v>1582</v>
      </c>
      <c r="C165" s="86" t="s">
        <v>1725</v>
      </c>
      <c r="D165" s="126" t="s">
        <v>1714</v>
      </c>
      <c r="E165" s="153"/>
      <c r="F165" s="153"/>
      <c r="G165" s="153"/>
      <c r="H165" s="153">
        <v>45385</v>
      </c>
      <c r="I165" s="153"/>
      <c r="J165" s="153"/>
      <c r="K165" s="153"/>
      <c r="L165" s="153"/>
      <c r="M165" s="153">
        <v>45545</v>
      </c>
      <c r="N165" s="156"/>
      <c r="O165" s="153"/>
      <c r="P165" s="155"/>
      <c r="Q165" s="151"/>
    </row>
    <row r="166" spans="1:17" ht="13.5" customHeight="1" x14ac:dyDescent="0.25">
      <c r="A166" s="152">
        <v>18</v>
      </c>
      <c r="B166" s="122" t="s">
        <v>1582</v>
      </c>
      <c r="C166" s="86" t="s">
        <v>1729</v>
      </c>
      <c r="D166" s="126" t="s">
        <v>1714</v>
      </c>
      <c r="E166" s="153"/>
      <c r="F166" s="153"/>
      <c r="G166" s="153"/>
      <c r="H166" s="153">
        <v>45386</v>
      </c>
      <c r="I166" s="153"/>
      <c r="J166" s="153"/>
      <c r="K166" s="153"/>
      <c r="L166" s="153">
        <v>45524</v>
      </c>
      <c r="M166" s="153"/>
      <c r="N166" s="156"/>
      <c r="O166" s="154"/>
      <c r="P166" s="155"/>
      <c r="Q166" s="151"/>
    </row>
    <row r="167" spans="1:17" ht="13.5" customHeight="1" x14ac:dyDescent="0.25">
      <c r="A167" s="144">
        <v>19</v>
      </c>
      <c r="B167" s="122" t="s">
        <v>1582</v>
      </c>
      <c r="C167" s="86" t="s">
        <v>1741</v>
      </c>
      <c r="D167" s="126" t="s">
        <v>3135</v>
      </c>
      <c r="E167" s="153"/>
      <c r="F167" s="153"/>
      <c r="G167" s="153"/>
      <c r="H167" s="153"/>
      <c r="I167" s="153"/>
      <c r="J167" s="153"/>
      <c r="K167" s="153"/>
      <c r="L167" s="153">
        <v>45517</v>
      </c>
      <c r="M167" s="153"/>
      <c r="N167" s="156"/>
      <c r="O167" s="153"/>
      <c r="P167" s="155"/>
      <c r="Q167" s="151"/>
    </row>
    <row r="168" spans="1:17" ht="13.5" customHeight="1" x14ac:dyDescent="0.25">
      <c r="A168" s="152">
        <v>20</v>
      </c>
      <c r="B168" s="122" t="s">
        <v>1582</v>
      </c>
      <c r="C168" s="86" t="s">
        <v>1747</v>
      </c>
      <c r="D168" s="126" t="s">
        <v>3135</v>
      </c>
      <c r="E168" s="153"/>
      <c r="F168" s="153"/>
      <c r="G168" s="153">
        <v>45358</v>
      </c>
      <c r="H168" s="153"/>
      <c r="I168" s="153"/>
      <c r="J168" s="153"/>
      <c r="K168" s="153"/>
      <c r="L168" s="153"/>
      <c r="M168" s="153"/>
      <c r="N168" s="153"/>
      <c r="O168" s="154"/>
      <c r="P168" s="155"/>
      <c r="Q168" s="151" t="s">
        <v>3134</v>
      </c>
    </row>
    <row r="169" spans="1:17" ht="13.5" customHeight="1" x14ac:dyDescent="0.25">
      <c r="A169" s="152">
        <v>21</v>
      </c>
      <c r="B169" s="122" t="s">
        <v>1582</v>
      </c>
      <c r="C169" s="86" t="s">
        <v>1750</v>
      </c>
      <c r="D169" s="147" t="s">
        <v>1583</v>
      </c>
      <c r="E169" s="153"/>
      <c r="F169" s="153">
        <v>45327</v>
      </c>
      <c r="G169" s="153"/>
      <c r="H169" s="153"/>
      <c r="I169" s="153"/>
      <c r="J169" s="153">
        <v>45454</v>
      </c>
      <c r="K169" s="153"/>
      <c r="L169" s="153"/>
      <c r="M169" s="153"/>
      <c r="N169" s="156"/>
      <c r="O169" s="154"/>
      <c r="P169" s="155"/>
      <c r="Q169" s="151"/>
    </row>
    <row r="170" spans="1:17" ht="13.5" customHeight="1" x14ac:dyDescent="0.25">
      <c r="A170" s="144">
        <v>22</v>
      </c>
      <c r="B170" s="122" t="s">
        <v>1582</v>
      </c>
      <c r="C170" s="86" t="s">
        <v>1757</v>
      </c>
      <c r="D170" s="147" t="s">
        <v>1583</v>
      </c>
      <c r="E170" s="153"/>
      <c r="F170" s="153">
        <v>45337</v>
      </c>
      <c r="G170" s="153"/>
      <c r="H170" s="153"/>
      <c r="I170" s="153"/>
      <c r="J170" s="153">
        <v>45449</v>
      </c>
      <c r="K170" s="153"/>
      <c r="L170" s="153"/>
      <c r="M170" s="153"/>
      <c r="N170" s="156"/>
      <c r="O170" s="154"/>
      <c r="P170" s="155"/>
      <c r="Q170" s="151"/>
    </row>
    <row r="171" spans="1:17" ht="13.5" customHeight="1" x14ac:dyDescent="0.25">
      <c r="A171" s="152">
        <v>23</v>
      </c>
      <c r="B171" s="122" t="s">
        <v>1582</v>
      </c>
      <c r="C171" s="86" t="s">
        <v>1763</v>
      </c>
      <c r="D171" s="126" t="s">
        <v>1598</v>
      </c>
      <c r="E171" s="153"/>
      <c r="F171" s="153"/>
      <c r="G171" s="153"/>
      <c r="H171" s="153"/>
      <c r="I171" s="153">
        <v>45421</v>
      </c>
      <c r="J171" s="153"/>
      <c r="K171" s="153"/>
      <c r="L171" s="153"/>
      <c r="M171" s="153"/>
      <c r="N171" s="156"/>
      <c r="O171" s="154"/>
      <c r="P171" s="155"/>
      <c r="Q171" s="151"/>
    </row>
    <row r="172" spans="1:17" ht="13.5" customHeight="1" x14ac:dyDescent="0.25">
      <c r="A172" s="152">
        <v>24</v>
      </c>
      <c r="B172" s="122" t="s">
        <v>1582</v>
      </c>
      <c r="C172" s="86" t="s">
        <v>1767</v>
      </c>
      <c r="D172" s="147" t="s">
        <v>1583</v>
      </c>
      <c r="E172" s="153"/>
      <c r="F172" s="153">
        <v>45337</v>
      </c>
      <c r="G172" s="153"/>
      <c r="H172" s="153"/>
      <c r="I172" s="153"/>
      <c r="J172" s="153">
        <v>45454</v>
      </c>
      <c r="K172" s="153"/>
      <c r="L172" s="153"/>
      <c r="M172" s="153"/>
      <c r="N172" s="156"/>
      <c r="O172" s="154"/>
      <c r="P172" s="155"/>
      <c r="Q172" s="151"/>
    </row>
    <row r="173" spans="1:17" ht="13.5" customHeight="1" x14ac:dyDescent="0.25">
      <c r="A173" s="144">
        <v>25</v>
      </c>
      <c r="B173" s="122" t="s">
        <v>1582</v>
      </c>
      <c r="C173" s="86" t="s">
        <v>1771</v>
      </c>
      <c r="D173" s="126" t="s">
        <v>3135</v>
      </c>
      <c r="E173" s="153"/>
      <c r="F173" s="153">
        <v>45327</v>
      </c>
      <c r="G173" s="153"/>
      <c r="H173" s="153"/>
      <c r="I173" s="153"/>
      <c r="J173" s="153"/>
      <c r="K173" s="153"/>
      <c r="L173" s="153">
        <v>45525</v>
      </c>
      <c r="M173" s="153"/>
      <c r="N173" s="156"/>
      <c r="O173" s="153"/>
      <c r="P173" s="155"/>
      <c r="Q173" s="151" t="s">
        <v>3134</v>
      </c>
    </row>
    <row r="174" spans="1:17" ht="13.5" customHeight="1" x14ac:dyDescent="0.25">
      <c r="A174" s="152">
        <v>26</v>
      </c>
      <c r="B174" s="122" t="s">
        <v>1582</v>
      </c>
      <c r="C174" s="86" t="s">
        <v>1777</v>
      </c>
      <c r="D174" s="147" t="s">
        <v>1583</v>
      </c>
      <c r="E174" s="153"/>
      <c r="F174" s="153"/>
      <c r="G174" s="153"/>
      <c r="H174" s="153">
        <v>45399</v>
      </c>
      <c r="I174" s="153"/>
      <c r="J174" s="153"/>
      <c r="K174" s="153"/>
      <c r="L174" s="153"/>
      <c r="M174" s="153"/>
      <c r="N174" s="153"/>
      <c r="O174" s="154"/>
      <c r="P174" s="155"/>
      <c r="Q174" s="151" t="s">
        <v>3134</v>
      </c>
    </row>
    <row r="175" spans="1:17" ht="13.5" customHeight="1" x14ac:dyDescent="0.25">
      <c r="A175" s="152">
        <v>27</v>
      </c>
      <c r="B175" s="122" t="s">
        <v>1582</v>
      </c>
      <c r="C175" s="86" t="s">
        <v>1783</v>
      </c>
      <c r="D175" s="147" t="s">
        <v>1583</v>
      </c>
      <c r="E175" s="153"/>
      <c r="F175" s="153"/>
      <c r="G175" s="153"/>
      <c r="H175" s="153">
        <v>45398</v>
      </c>
      <c r="I175" s="153"/>
      <c r="J175" s="153"/>
      <c r="K175" s="153"/>
      <c r="L175" s="153"/>
      <c r="M175" s="153">
        <v>45546</v>
      </c>
      <c r="N175" s="156"/>
      <c r="O175" s="153"/>
      <c r="P175" s="155"/>
      <c r="Q175" s="151"/>
    </row>
    <row r="176" spans="1:17" ht="13.5" customHeight="1" x14ac:dyDescent="0.25">
      <c r="A176" s="144">
        <v>28</v>
      </c>
      <c r="B176" s="122" t="s">
        <v>1582</v>
      </c>
      <c r="C176" s="86" t="s">
        <v>1794</v>
      </c>
      <c r="D176" s="126" t="s">
        <v>1714</v>
      </c>
      <c r="E176" s="153">
        <v>45302</v>
      </c>
      <c r="F176" s="153"/>
      <c r="G176" s="153"/>
      <c r="H176" s="153"/>
      <c r="I176" s="153">
        <v>45419</v>
      </c>
      <c r="J176" s="153"/>
      <c r="K176" s="153"/>
      <c r="L176" s="153"/>
      <c r="M176" s="153">
        <v>45553</v>
      </c>
      <c r="N176" s="156"/>
      <c r="O176" s="153"/>
      <c r="P176" s="155"/>
      <c r="Q176" s="151"/>
    </row>
    <row r="177" spans="1:17" ht="13.5" customHeight="1" x14ac:dyDescent="0.25">
      <c r="A177" s="152">
        <v>29</v>
      </c>
      <c r="B177" s="122" t="s">
        <v>1582</v>
      </c>
      <c r="C177" s="86" t="s">
        <v>1800</v>
      </c>
      <c r="D177" s="126" t="s">
        <v>1714</v>
      </c>
      <c r="E177" s="153"/>
      <c r="F177" s="153"/>
      <c r="G177" s="153"/>
      <c r="H177" s="153"/>
      <c r="I177" s="153">
        <v>45414</v>
      </c>
      <c r="J177" s="153"/>
      <c r="K177" s="153"/>
      <c r="L177" s="153"/>
      <c r="M177" s="153">
        <v>45552</v>
      </c>
      <c r="N177" s="156"/>
      <c r="O177" s="153"/>
      <c r="P177" s="155"/>
      <c r="Q177" s="151"/>
    </row>
    <row r="178" spans="1:17" ht="13.5" customHeight="1" x14ac:dyDescent="0.25">
      <c r="A178" s="152">
        <v>30</v>
      </c>
      <c r="B178" s="122" t="s">
        <v>1582</v>
      </c>
      <c r="C178" s="86" t="s">
        <v>1803</v>
      </c>
      <c r="D178" s="147" t="s">
        <v>1583</v>
      </c>
      <c r="E178" s="153"/>
      <c r="F178" s="153">
        <v>45335</v>
      </c>
      <c r="G178" s="153"/>
      <c r="H178" s="153"/>
      <c r="I178" s="153"/>
      <c r="J178" s="153"/>
      <c r="K178" s="153">
        <v>45477</v>
      </c>
      <c r="L178" s="153"/>
      <c r="M178" s="153"/>
      <c r="N178" s="156"/>
      <c r="O178" s="153"/>
      <c r="P178" s="155"/>
      <c r="Q178" s="151"/>
    </row>
    <row r="179" spans="1:17" ht="13.5" customHeight="1" x14ac:dyDescent="0.25">
      <c r="A179" s="144">
        <v>31</v>
      </c>
      <c r="B179" s="122" t="s">
        <v>1582</v>
      </c>
      <c r="C179" s="86" t="s">
        <v>1818</v>
      </c>
      <c r="D179" s="126" t="s">
        <v>1598</v>
      </c>
      <c r="E179" s="153">
        <v>45306</v>
      </c>
      <c r="F179" s="153"/>
      <c r="G179" s="153"/>
      <c r="H179" s="153"/>
      <c r="I179" s="153"/>
      <c r="J179" s="153"/>
      <c r="K179" s="153">
        <v>45483</v>
      </c>
      <c r="L179" s="153"/>
      <c r="M179" s="153"/>
      <c r="N179" s="156"/>
      <c r="O179" s="153"/>
      <c r="P179" s="155"/>
      <c r="Q179" s="151"/>
    </row>
    <row r="180" spans="1:17" ht="13.5" customHeight="1" x14ac:dyDescent="0.25">
      <c r="A180" s="152">
        <v>32</v>
      </c>
      <c r="B180" s="122" t="s">
        <v>1582</v>
      </c>
      <c r="C180" s="86" t="s">
        <v>1835</v>
      </c>
      <c r="D180" s="126" t="s">
        <v>3135</v>
      </c>
      <c r="E180" s="153"/>
      <c r="F180" s="153"/>
      <c r="G180" s="153"/>
      <c r="H180" s="153"/>
      <c r="I180" s="153">
        <v>45419</v>
      </c>
      <c r="J180" s="153"/>
      <c r="K180" s="153"/>
      <c r="L180" s="153"/>
      <c r="M180" s="153"/>
      <c r="N180" s="156">
        <v>45573</v>
      </c>
      <c r="O180" s="153"/>
      <c r="P180" s="155"/>
      <c r="Q180" s="151"/>
    </row>
    <row r="181" spans="1:17" ht="13.5" customHeight="1" x14ac:dyDescent="0.25">
      <c r="A181" s="152">
        <v>33</v>
      </c>
      <c r="B181" s="122" t="s">
        <v>1582</v>
      </c>
      <c r="C181" s="86" t="s">
        <v>1839</v>
      </c>
      <c r="D181" s="126" t="s">
        <v>1598</v>
      </c>
      <c r="E181" s="153"/>
      <c r="F181" s="153"/>
      <c r="G181" s="153"/>
      <c r="H181" s="153">
        <v>45390</v>
      </c>
      <c r="I181" s="153"/>
      <c r="J181" s="153"/>
      <c r="K181" s="153"/>
      <c r="L181" s="153"/>
      <c r="M181" s="153">
        <v>45553</v>
      </c>
      <c r="N181" s="156"/>
      <c r="O181" s="153"/>
      <c r="P181" s="155"/>
      <c r="Q181" s="151"/>
    </row>
    <row r="182" spans="1:17" ht="13.5" customHeight="1" x14ac:dyDescent="0.25">
      <c r="A182" s="144">
        <v>34</v>
      </c>
      <c r="B182" s="122" t="s">
        <v>1582</v>
      </c>
      <c r="C182" s="86" t="s">
        <v>1858</v>
      </c>
      <c r="D182" s="147" t="s">
        <v>1583</v>
      </c>
      <c r="E182" s="153"/>
      <c r="F182" s="153">
        <v>45340</v>
      </c>
      <c r="G182" s="153"/>
      <c r="H182" s="153"/>
      <c r="I182" s="153"/>
      <c r="J182" s="153">
        <v>45454</v>
      </c>
      <c r="K182" s="153"/>
      <c r="L182" s="153"/>
      <c r="M182" s="153"/>
      <c r="N182" s="156"/>
      <c r="O182" s="154"/>
      <c r="P182" s="155"/>
      <c r="Q182" s="151"/>
    </row>
    <row r="183" spans="1:17" ht="13.5" customHeight="1" x14ac:dyDescent="0.25">
      <c r="A183" s="152">
        <v>35</v>
      </c>
      <c r="B183" s="122" t="s">
        <v>1582</v>
      </c>
      <c r="C183" s="86" t="s">
        <v>1863</v>
      </c>
      <c r="D183" s="147" t="s">
        <v>1583</v>
      </c>
      <c r="E183" s="153"/>
      <c r="F183" s="153"/>
      <c r="G183" s="153"/>
      <c r="H183" s="153"/>
      <c r="I183" s="153">
        <v>45421</v>
      </c>
      <c r="J183" s="153"/>
      <c r="K183" s="153"/>
      <c r="L183" s="153"/>
      <c r="M183" s="153"/>
      <c r="N183" s="156">
        <v>45587</v>
      </c>
      <c r="O183" s="153"/>
      <c r="P183" s="155"/>
      <c r="Q183" s="151"/>
    </row>
    <row r="184" spans="1:17" ht="13.5" customHeight="1" x14ac:dyDescent="0.25">
      <c r="A184" s="152">
        <v>36</v>
      </c>
      <c r="B184" s="122" t="s">
        <v>1582</v>
      </c>
      <c r="C184" s="86" t="s">
        <v>1867</v>
      </c>
      <c r="D184" s="147" t="s">
        <v>1583</v>
      </c>
      <c r="E184" s="153"/>
      <c r="F184" s="153"/>
      <c r="G184" s="153">
        <v>45356</v>
      </c>
      <c r="H184" s="153"/>
      <c r="I184" s="153"/>
      <c r="J184" s="153"/>
      <c r="K184" s="153"/>
      <c r="L184" s="153"/>
      <c r="M184" s="153">
        <v>45540</v>
      </c>
      <c r="N184" s="156"/>
      <c r="O184" s="153"/>
      <c r="P184" s="155"/>
      <c r="Q184" s="151"/>
    </row>
    <row r="185" spans="1:17" ht="13.5" customHeight="1" x14ac:dyDescent="0.25">
      <c r="A185" s="144">
        <v>37</v>
      </c>
      <c r="B185" s="122" t="s">
        <v>1582</v>
      </c>
      <c r="C185" s="86" t="s">
        <v>1874</v>
      </c>
      <c r="D185" s="126" t="s">
        <v>3135</v>
      </c>
      <c r="E185" s="153"/>
      <c r="F185" s="153"/>
      <c r="G185" s="153"/>
      <c r="H185" s="153">
        <v>45386</v>
      </c>
      <c r="I185" s="153"/>
      <c r="J185" s="153"/>
      <c r="K185" s="153"/>
      <c r="L185" s="153"/>
      <c r="M185" s="153"/>
      <c r="N185" s="153">
        <v>45573</v>
      </c>
      <c r="O185" s="153"/>
      <c r="P185" s="155"/>
      <c r="Q185" s="151"/>
    </row>
    <row r="186" spans="1:17" ht="13.5" customHeight="1" x14ac:dyDescent="0.25">
      <c r="A186" s="152">
        <v>38</v>
      </c>
      <c r="B186" s="122" t="s">
        <v>1582</v>
      </c>
      <c r="C186" s="86" t="s">
        <v>1882</v>
      </c>
      <c r="D186" s="126" t="s">
        <v>1714</v>
      </c>
      <c r="E186" s="153"/>
      <c r="F186" s="153"/>
      <c r="G186" s="153"/>
      <c r="H186" s="153">
        <v>45384</v>
      </c>
      <c r="I186" s="153"/>
      <c r="J186" s="153"/>
      <c r="K186" s="153"/>
      <c r="L186" s="153">
        <v>45524</v>
      </c>
      <c r="M186" s="153"/>
      <c r="N186" s="156"/>
      <c r="O186" s="154"/>
      <c r="P186" s="155"/>
      <c r="Q186" s="151"/>
    </row>
    <row r="187" spans="1:17" ht="13.5" customHeight="1" x14ac:dyDescent="0.25">
      <c r="A187" s="152">
        <v>39</v>
      </c>
      <c r="B187" s="122" t="s">
        <v>1582</v>
      </c>
      <c r="C187" s="86" t="s">
        <v>1887</v>
      </c>
      <c r="D187" s="126" t="s">
        <v>1714</v>
      </c>
      <c r="E187" s="153">
        <v>45302</v>
      </c>
      <c r="F187" s="153"/>
      <c r="G187" s="153"/>
      <c r="H187" s="153"/>
      <c r="I187" s="153"/>
      <c r="J187" s="153">
        <v>45461</v>
      </c>
      <c r="K187" s="153"/>
      <c r="L187" s="153"/>
      <c r="M187" s="153"/>
      <c r="N187" s="153">
        <v>45568</v>
      </c>
      <c r="O187" s="153"/>
      <c r="P187" s="155"/>
      <c r="Q187" s="151"/>
    </row>
    <row r="188" spans="1:17" ht="13.5" customHeight="1" x14ac:dyDescent="0.25">
      <c r="A188" s="144">
        <v>40</v>
      </c>
      <c r="B188" s="122" t="s">
        <v>1582</v>
      </c>
      <c r="C188" s="86" t="s">
        <v>1893</v>
      </c>
      <c r="D188" s="126" t="s">
        <v>1598</v>
      </c>
      <c r="E188" s="153">
        <v>45310</v>
      </c>
      <c r="F188" s="153"/>
      <c r="G188" s="153"/>
      <c r="H188" s="153"/>
      <c r="I188" s="153"/>
      <c r="J188" s="153"/>
      <c r="K188" s="153">
        <v>45483</v>
      </c>
      <c r="L188" s="153"/>
      <c r="M188" s="153"/>
      <c r="N188" s="156"/>
      <c r="O188" s="153"/>
      <c r="P188" s="155"/>
      <c r="Q188" s="151"/>
    </row>
    <row r="189" spans="1:17" ht="13.5" customHeight="1" x14ac:dyDescent="0.25">
      <c r="A189" s="152">
        <v>41</v>
      </c>
      <c r="B189" s="122" t="s">
        <v>1582</v>
      </c>
      <c r="C189" s="86" t="s">
        <v>1901</v>
      </c>
      <c r="D189" s="126" t="s">
        <v>3135</v>
      </c>
      <c r="E189" s="153"/>
      <c r="F189" s="153"/>
      <c r="G189" s="153"/>
      <c r="H189" s="153"/>
      <c r="I189" s="153">
        <v>45427</v>
      </c>
      <c r="J189" s="153"/>
      <c r="K189" s="153"/>
      <c r="L189" s="153"/>
      <c r="M189" s="153"/>
      <c r="N189" s="156"/>
      <c r="O189" s="154"/>
      <c r="P189" s="155"/>
      <c r="Q189" s="151"/>
    </row>
    <row r="190" spans="1:17" ht="13.5" customHeight="1" x14ac:dyDescent="0.25">
      <c r="A190" s="152">
        <v>42</v>
      </c>
      <c r="B190" s="122" t="s">
        <v>1582</v>
      </c>
      <c r="C190" s="86" t="s">
        <v>1910</v>
      </c>
      <c r="D190" s="126" t="s">
        <v>3135</v>
      </c>
      <c r="E190" s="153"/>
      <c r="F190" s="153"/>
      <c r="G190" s="153">
        <v>45356</v>
      </c>
      <c r="H190" s="153"/>
      <c r="I190" s="153"/>
      <c r="J190" s="153"/>
      <c r="K190" s="153"/>
      <c r="L190" s="153">
        <v>45526</v>
      </c>
      <c r="M190" s="153"/>
      <c r="N190" s="156"/>
      <c r="O190" s="153"/>
      <c r="P190" s="155"/>
      <c r="Q190" s="151"/>
    </row>
    <row r="191" spans="1:17" ht="13.5" customHeight="1" x14ac:dyDescent="0.25">
      <c r="A191" s="144">
        <v>43</v>
      </c>
      <c r="B191" s="122" t="s">
        <v>1582</v>
      </c>
      <c r="C191" s="86" t="s">
        <v>1913</v>
      </c>
      <c r="D191" s="147" t="s">
        <v>1583</v>
      </c>
      <c r="E191" s="153"/>
      <c r="F191" s="153"/>
      <c r="G191" s="153"/>
      <c r="H191" s="153">
        <v>45392</v>
      </c>
      <c r="I191" s="153"/>
      <c r="J191" s="153"/>
      <c r="K191" s="153"/>
      <c r="L191" s="153"/>
      <c r="M191" s="153">
        <v>45554</v>
      </c>
      <c r="N191" s="156"/>
      <c r="O191" s="153"/>
      <c r="P191" s="155"/>
      <c r="Q191" s="151"/>
    </row>
    <row r="192" spans="1:17" ht="13.5" customHeight="1" x14ac:dyDescent="0.25">
      <c r="A192" s="152">
        <v>44</v>
      </c>
      <c r="B192" s="122" t="s">
        <v>1582</v>
      </c>
      <c r="C192" s="86" t="s">
        <v>1918</v>
      </c>
      <c r="D192" s="126" t="s">
        <v>1598</v>
      </c>
      <c r="E192" s="153"/>
      <c r="F192" s="153"/>
      <c r="G192" s="153"/>
      <c r="H192" s="153">
        <v>45411</v>
      </c>
      <c r="I192" s="153"/>
      <c r="J192" s="153"/>
      <c r="K192" s="153"/>
      <c r="L192" s="153"/>
      <c r="M192" s="153"/>
      <c r="N192" s="156"/>
      <c r="O192" s="153"/>
      <c r="P192" s="155"/>
      <c r="Q192" s="151"/>
    </row>
    <row r="193" spans="1:17" ht="13.5" customHeight="1" x14ac:dyDescent="0.25">
      <c r="A193" s="152">
        <v>45</v>
      </c>
      <c r="B193" s="122" t="s">
        <v>1582</v>
      </c>
      <c r="C193" s="86" t="s">
        <v>1924</v>
      </c>
      <c r="D193" s="126" t="s">
        <v>1598</v>
      </c>
      <c r="E193" s="153"/>
      <c r="F193" s="153"/>
      <c r="G193" s="153"/>
      <c r="H193" s="153"/>
      <c r="I193" s="153">
        <v>45415</v>
      </c>
      <c r="J193" s="153"/>
      <c r="K193" s="153"/>
      <c r="L193" s="153"/>
      <c r="M193" s="153"/>
      <c r="N193" s="156"/>
      <c r="O193" s="154"/>
      <c r="P193" s="155"/>
      <c r="Q193" s="151"/>
    </row>
    <row r="194" spans="1:17" ht="13.5" customHeight="1" x14ac:dyDescent="0.25">
      <c r="A194" s="144">
        <v>46</v>
      </c>
      <c r="B194" s="122" t="s">
        <v>1582</v>
      </c>
      <c r="C194" s="86" t="s">
        <v>1928</v>
      </c>
      <c r="D194" s="126" t="s">
        <v>1598</v>
      </c>
      <c r="E194" s="153"/>
      <c r="F194" s="153">
        <v>45335</v>
      </c>
      <c r="G194" s="153"/>
      <c r="H194" s="153"/>
      <c r="I194" s="153"/>
      <c r="J194" s="153"/>
      <c r="K194" s="153">
        <v>45491</v>
      </c>
      <c r="L194" s="153"/>
      <c r="M194" s="153"/>
      <c r="N194" s="156"/>
      <c r="O194" s="153"/>
      <c r="P194" s="155"/>
      <c r="Q194" s="151"/>
    </row>
    <row r="195" spans="1:17" ht="13.5" customHeight="1" x14ac:dyDescent="0.25">
      <c r="A195" s="152">
        <v>47</v>
      </c>
      <c r="B195" s="122" t="s">
        <v>1582</v>
      </c>
      <c r="C195" s="86" t="s">
        <v>1938</v>
      </c>
      <c r="D195" s="126" t="s">
        <v>3135</v>
      </c>
      <c r="E195" s="153"/>
      <c r="F195" s="153"/>
      <c r="G195" s="153">
        <v>45363</v>
      </c>
      <c r="H195" s="153"/>
      <c r="I195" s="153"/>
      <c r="J195" s="153"/>
      <c r="K195" s="153"/>
      <c r="L195" s="153"/>
      <c r="M195" s="153"/>
      <c r="N195" s="153">
        <v>45567</v>
      </c>
      <c r="O195" s="153"/>
      <c r="P195" s="155"/>
      <c r="Q195" s="151"/>
    </row>
    <row r="196" spans="1:17" ht="13.5" customHeight="1" x14ac:dyDescent="0.25">
      <c r="A196" s="152">
        <v>48</v>
      </c>
      <c r="B196" s="122" t="s">
        <v>1582</v>
      </c>
      <c r="C196" s="86" t="s">
        <v>1943</v>
      </c>
      <c r="D196" s="126" t="s">
        <v>1598</v>
      </c>
      <c r="E196" s="153"/>
      <c r="F196" s="153"/>
      <c r="G196" s="153"/>
      <c r="H196" s="153"/>
      <c r="I196" s="153">
        <v>45419</v>
      </c>
      <c r="J196" s="153"/>
      <c r="K196" s="153"/>
      <c r="L196" s="153"/>
      <c r="M196" s="153"/>
      <c r="N196" s="153">
        <v>45580</v>
      </c>
      <c r="O196" s="153"/>
      <c r="P196" s="155"/>
      <c r="Q196" s="151"/>
    </row>
    <row r="197" spans="1:17" ht="13.5" customHeight="1" x14ac:dyDescent="0.25">
      <c r="A197" s="144">
        <v>49</v>
      </c>
      <c r="B197" s="122" t="s">
        <v>1582</v>
      </c>
      <c r="C197" s="86" t="s">
        <v>1945</v>
      </c>
      <c r="D197" s="126" t="s">
        <v>1714</v>
      </c>
      <c r="E197" s="153"/>
      <c r="F197" s="153"/>
      <c r="G197" s="153">
        <v>45358</v>
      </c>
      <c r="H197" s="153"/>
      <c r="I197" s="153"/>
      <c r="J197" s="153"/>
      <c r="K197" s="153">
        <v>45484</v>
      </c>
      <c r="L197" s="153"/>
      <c r="M197" s="153"/>
      <c r="N197" s="156"/>
      <c r="O197" s="154"/>
      <c r="P197" s="155"/>
      <c r="Q197" s="151"/>
    </row>
    <row r="198" spans="1:17" ht="13.5" customHeight="1" x14ac:dyDescent="0.25">
      <c r="A198" s="152">
        <v>50</v>
      </c>
      <c r="B198" s="122" t="s">
        <v>1582</v>
      </c>
      <c r="C198" s="86" t="s">
        <v>1949</v>
      </c>
      <c r="D198" s="126" t="s">
        <v>1714</v>
      </c>
      <c r="E198" s="153"/>
      <c r="F198" s="153"/>
      <c r="G198" s="153"/>
      <c r="H198" s="153"/>
      <c r="I198" s="153"/>
      <c r="J198" s="153">
        <v>45456</v>
      </c>
      <c r="K198" s="153"/>
      <c r="L198" s="153"/>
      <c r="M198" s="153"/>
      <c r="N198" s="153">
        <v>45569</v>
      </c>
      <c r="O198" s="153"/>
      <c r="P198" s="155"/>
      <c r="Q198" s="151"/>
    </row>
    <row r="199" spans="1:17" ht="13.5" customHeight="1" x14ac:dyDescent="0.25">
      <c r="A199" s="152">
        <v>51</v>
      </c>
      <c r="B199" s="122" t="s">
        <v>1582</v>
      </c>
      <c r="C199" s="86" t="s">
        <v>1954</v>
      </c>
      <c r="D199" s="147" t="s">
        <v>1583</v>
      </c>
      <c r="E199" s="153"/>
      <c r="F199" s="153"/>
      <c r="G199" s="153"/>
      <c r="H199" s="153">
        <v>45391</v>
      </c>
      <c r="I199" s="153"/>
      <c r="J199" s="153"/>
      <c r="K199" s="153"/>
      <c r="L199" s="153"/>
      <c r="M199" s="153">
        <v>45538</v>
      </c>
      <c r="N199" s="156"/>
      <c r="O199" s="153"/>
      <c r="P199" s="155"/>
      <c r="Q199" s="151"/>
    </row>
    <row r="200" spans="1:17" ht="13.5" customHeight="1" x14ac:dyDescent="0.25">
      <c r="A200" s="144">
        <v>52</v>
      </c>
      <c r="B200" s="122" t="s">
        <v>1582</v>
      </c>
      <c r="C200" s="86" t="s">
        <v>1961</v>
      </c>
      <c r="D200" s="126" t="s">
        <v>1598</v>
      </c>
      <c r="E200" s="153"/>
      <c r="F200" s="153"/>
      <c r="G200" s="153"/>
      <c r="H200" s="153"/>
      <c r="I200" s="153">
        <v>45415</v>
      </c>
      <c r="J200" s="153"/>
      <c r="K200" s="153"/>
      <c r="L200" s="153"/>
      <c r="M200" s="153"/>
      <c r="N200" s="156">
        <v>45568</v>
      </c>
      <c r="O200" s="153"/>
      <c r="P200" s="155"/>
      <c r="Q200" s="151"/>
    </row>
    <row r="201" spans="1:17" ht="13.5" customHeight="1" x14ac:dyDescent="0.25">
      <c r="A201" s="152">
        <v>53</v>
      </c>
      <c r="B201" s="122" t="s">
        <v>1582</v>
      </c>
      <c r="C201" s="86" t="s">
        <v>1965</v>
      </c>
      <c r="D201" s="126" t="s">
        <v>3135</v>
      </c>
      <c r="E201" s="153">
        <v>45296</v>
      </c>
      <c r="F201" s="153"/>
      <c r="G201" s="153"/>
      <c r="H201" s="153"/>
      <c r="I201" s="153"/>
      <c r="J201" s="153"/>
      <c r="K201" s="153"/>
      <c r="L201" s="153"/>
      <c r="M201" s="153"/>
      <c r="N201" s="153"/>
      <c r="O201" s="154"/>
      <c r="P201" s="155"/>
      <c r="Q201" s="151" t="s">
        <v>3134</v>
      </c>
    </row>
    <row r="202" spans="1:17" ht="13.5" customHeight="1" x14ac:dyDescent="0.25">
      <c r="A202" s="152">
        <v>54</v>
      </c>
      <c r="B202" s="122" t="s">
        <v>1582</v>
      </c>
      <c r="C202" s="86" t="s">
        <v>1978</v>
      </c>
      <c r="D202" s="126" t="s">
        <v>3135</v>
      </c>
      <c r="E202" s="153"/>
      <c r="F202" s="153"/>
      <c r="G202" s="153"/>
      <c r="H202" s="153"/>
      <c r="I202" s="153">
        <v>45418</v>
      </c>
      <c r="J202" s="153"/>
      <c r="K202" s="153"/>
      <c r="L202" s="153"/>
      <c r="M202" s="153"/>
      <c r="N202" s="156"/>
      <c r="O202" s="154"/>
      <c r="P202" s="155"/>
      <c r="Q202" s="151"/>
    </row>
    <row r="203" spans="1:17" ht="13.5" customHeight="1" x14ac:dyDescent="0.25">
      <c r="A203" s="144">
        <v>55</v>
      </c>
      <c r="B203" s="122" t="s">
        <v>1582</v>
      </c>
      <c r="C203" s="86" t="s">
        <v>1990</v>
      </c>
      <c r="D203" s="126" t="s">
        <v>3135</v>
      </c>
      <c r="E203" s="153"/>
      <c r="F203" s="153"/>
      <c r="G203" s="153"/>
      <c r="H203" s="153"/>
      <c r="I203" s="153">
        <v>45433</v>
      </c>
      <c r="J203" s="153"/>
      <c r="K203" s="153"/>
      <c r="L203" s="153"/>
      <c r="M203" s="153"/>
      <c r="N203" s="156"/>
      <c r="O203" s="154"/>
      <c r="P203" s="155"/>
      <c r="Q203" s="151"/>
    </row>
    <row r="204" spans="1:17" ht="13.5" customHeight="1" x14ac:dyDescent="0.25">
      <c r="A204" s="152">
        <v>56</v>
      </c>
      <c r="B204" s="122" t="s">
        <v>1582</v>
      </c>
      <c r="C204" s="86" t="s">
        <v>1995</v>
      </c>
      <c r="D204" s="147" t="s">
        <v>1583</v>
      </c>
      <c r="E204" s="153"/>
      <c r="F204" s="153"/>
      <c r="G204" s="153">
        <v>45363</v>
      </c>
      <c r="H204" s="153"/>
      <c r="I204" s="153"/>
      <c r="J204" s="153"/>
      <c r="K204" s="153"/>
      <c r="L204" s="153">
        <v>45524</v>
      </c>
      <c r="M204" s="153"/>
      <c r="N204" s="156"/>
      <c r="O204" s="153"/>
      <c r="P204" s="155"/>
      <c r="Q204" s="151"/>
    </row>
    <row r="205" spans="1:17" ht="13.5" customHeight="1" x14ac:dyDescent="0.25">
      <c r="A205" s="152">
        <v>57</v>
      </c>
      <c r="B205" s="122" t="s">
        <v>1582</v>
      </c>
      <c r="C205" s="86" t="s">
        <v>2002</v>
      </c>
      <c r="D205" s="126" t="s">
        <v>3135</v>
      </c>
      <c r="E205" s="153"/>
      <c r="F205" s="153"/>
      <c r="G205" s="153"/>
      <c r="H205" s="153"/>
      <c r="I205" s="153">
        <v>45433</v>
      </c>
      <c r="J205" s="153"/>
      <c r="K205" s="153"/>
      <c r="L205" s="153"/>
      <c r="M205" s="153"/>
      <c r="N205" s="156"/>
      <c r="O205" s="154"/>
      <c r="P205" s="155"/>
      <c r="Q205" s="151"/>
    </row>
    <row r="206" spans="1:17" ht="13.5" customHeight="1" x14ac:dyDescent="0.25">
      <c r="A206" s="144">
        <v>58</v>
      </c>
      <c r="B206" s="122" t="s">
        <v>1582</v>
      </c>
      <c r="C206" s="86" t="s">
        <v>2010</v>
      </c>
      <c r="D206" s="126" t="s">
        <v>1598</v>
      </c>
      <c r="E206" s="153"/>
      <c r="F206" s="153"/>
      <c r="G206" s="153"/>
      <c r="H206" s="153">
        <v>45384</v>
      </c>
      <c r="I206" s="153"/>
      <c r="J206" s="153"/>
      <c r="K206" s="153"/>
      <c r="L206" s="153"/>
      <c r="M206" s="153">
        <v>45559</v>
      </c>
      <c r="N206" s="156"/>
      <c r="O206" s="153"/>
      <c r="P206" s="155"/>
      <c r="Q206" s="151"/>
    </row>
    <row r="207" spans="1:17" ht="13.5" customHeight="1" x14ac:dyDescent="0.25">
      <c r="A207" s="152">
        <v>59</v>
      </c>
      <c r="B207" s="122" t="s">
        <v>1582</v>
      </c>
      <c r="C207" s="86" t="s">
        <v>2016</v>
      </c>
      <c r="D207" s="147" t="s">
        <v>1583</v>
      </c>
      <c r="E207" s="153"/>
      <c r="F207" s="153"/>
      <c r="G207" s="153"/>
      <c r="H207" s="153"/>
      <c r="I207" s="153">
        <v>45433</v>
      </c>
      <c r="J207" s="153"/>
      <c r="K207" s="153"/>
      <c r="L207" s="153"/>
      <c r="M207" s="153"/>
      <c r="N207" s="157">
        <v>45595</v>
      </c>
      <c r="O207" s="154"/>
      <c r="P207" s="155"/>
      <c r="Q207" s="151"/>
    </row>
    <row r="208" spans="1:17" ht="13.5" customHeight="1" x14ac:dyDescent="0.25">
      <c r="A208" s="152">
        <v>60</v>
      </c>
      <c r="B208" s="122" t="s">
        <v>1582</v>
      </c>
      <c r="C208" s="86" t="s">
        <v>2019</v>
      </c>
      <c r="D208" s="147" t="s">
        <v>1583</v>
      </c>
      <c r="E208" s="153"/>
      <c r="F208" s="153"/>
      <c r="G208" s="153"/>
      <c r="H208" s="153"/>
      <c r="I208" s="153">
        <v>45414</v>
      </c>
      <c r="J208" s="153"/>
      <c r="K208" s="153"/>
      <c r="L208" s="153"/>
      <c r="M208" s="153"/>
      <c r="N208" s="156">
        <v>45587</v>
      </c>
      <c r="O208" s="153"/>
      <c r="P208" s="155"/>
      <c r="Q208" s="151"/>
    </row>
    <row r="209" spans="1:17" ht="13.5" customHeight="1" x14ac:dyDescent="0.25">
      <c r="A209" s="144">
        <v>61</v>
      </c>
      <c r="B209" s="122" t="s">
        <v>1582</v>
      </c>
      <c r="C209" s="86" t="s">
        <v>2022</v>
      </c>
      <c r="D209" s="126" t="s">
        <v>3135</v>
      </c>
      <c r="E209" s="153"/>
      <c r="F209" s="153"/>
      <c r="G209" s="153"/>
      <c r="H209" s="153">
        <v>45392</v>
      </c>
      <c r="I209" s="153"/>
      <c r="J209" s="153"/>
      <c r="K209" s="153"/>
      <c r="L209" s="153"/>
      <c r="M209" s="153">
        <v>45552</v>
      </c>
      <c r="N209" s="156"/>
      <c r="O209" s="153"/>
      <c r="P209" s="155"/>
      <c r="Q209" s="151"/>
    </row>
    <row r="210" spans="1:17" ht="13.5" customHeight="1" x14ac:dyDescent="0.25">
      <c r="A210" s="152">
        <v>62</v>
      </c>
      <c r="B210" s="122" t="s">
        <v>1582</v>
      </c>
      <c r="C210" s="86" t="s">
        <v>2026</v>
      </c>
      <c r="D210" s="147" t="s">
        <v>1583</v>
      </c>
      <c r="E210" s="153"/>
      <c r="F210" s="153"/>
      <c r="G210" s="153">
        <v>45359</v>
      </c>
      <c r="H210" s="153"/>
      <c r="I210" s="153"/>
      <c r="J210" s="153"/>
      <c r="K210" s="153"/>
      <c r="L210" s="153"/>
      <c r="M210" s="153">
        <v>45546</v>
      </c>
      <c r="N210" s="156"/>
      <c r="O210" s="153"/>
      <c r="P210" s="155"/>
      <c r="Q210" s="151"/>
    </row>
    <row r="211" spans="1:17" ht="13.5" customHeight="1" x14ac:dyDescent="0.25">
      <c r="A211" s="152">
        <v>63</v>
      </c>
      <c r="B211" s="122" t="s">
        <v>1582</v>
      </c>
      <c r="C211" s="86" t="s">
        <v>2029</v>
      </c>
      <c r="D211" s="126" t="s">
        <v>1714</v>
      </c>
      <c r="E211" s="153"/>
      <c r="F211" s="153"/>
      <c r="G211" s="153">
        <v>45371</v>
      </c>
      <c r="H211" s="153"/>
      <c r="I211" s="153"/>
      <c r="J211" s="153"/>
      <c r="K211" s="153">
        <v>45484</v>
      </c>
      <c r="L211" s="153"/>
      <c r="M211" s="153"/>
      <c r="N211" s="156"/>
      <c r="O211" s="154"/>
      <c r="P211" s="155"/>
      <c r="Q211" s="151"/>
    </row>
    <row r="212" spans="1:17" ht="13.5" customHeight="1" x14ac:dyDescent="0.25">
      <c r="A212" s="144">
        <v>64</v>
      </c>
      <c r="B212" s="122" t="s">
        <v>1582</v>
      </c>
      <c r="C212" s="86" t="s">
        <v>2033</v>
      </c>
      <c r="D212" s="126" t="s">
        <v>1598</v>
      </c>
      <c r="E212" s="153"/>
      <c r="F212" s="153"/>
      <c r="G212" s="153"/>
      <c r="H212" s="153">
        <v>45399</v>
      </c>
      <c r="I212" s="153"/>
      <c r="J212" s="153"/>
      <c r="K212" s="153"/>
      <c r="L212" s="153"/>
      <c r="M212" s="153">
        <v>45552</v>
      </c>
      <c r="N212" s="156"/>
      <c r="O212" s="153"/>
      <c r="P212" s="155"/>
      <c r="Q212" s="151"/>
    </row>
    <row r="213" spans="1:17" ht="13.5" customHeight="1" x14ac:dyDescent="0.25">
      <c r="A213" s="152">
        <v>65</v>
      </c>
      <c r="B213" s="122" t="s">
        <v>1582</v>
      </c>
      <c r="C213" s="86" t="s">
        <v>2035</v>
      </c>
      <c r="D213" s="126" t="s">
        <v>1598</v>
      </c>
      <c r="E213" s="153"/>
      <c r="F213" s="153"/>
      <c r="G213" s="153"/>
      <c r="H213" s="153">
        <v>45386</v>
      </c>
      <c r="I213" s="153"/>
      <c r="J213" s="153"/>
      <c r="K213" s="153"/>
      <c r="L213" s="153"/>
      <c r="M213" s="153">
        <v>45545</v>
      </c>
      <c r="N213" s="156"/>
      <c r="O213" s="153"/>
      <c r="P213" s="155"/>
      <c r="Q213" s="151"/>
    </row>
    <row r="214" spans="1:17" ht="13.5" customHeight="1" x14ac:dyDescent="0.25">
      <c r="A214" s="152">
        <v>66</v>
      </c>
      <c r="B214" s="122" t="s">
        <v>1582</v>
      </c>
      <c r="C214" s="86" t="s">
        <v>2043</v>
      </c>
      <c r="D214" s="126" t="s">
        <v>3135</v>
      </c>
      <c r="E214" s="153"/>
      <c r="F214" s="153"/>
      <c r="G214" s="153"/>
      <c r="H214" s="153"/>
      <c r="I214" s="153">
        <v>45415</v>
      </c>
      <c r="J214" s="153"/>
      <c r="K214" s="153"/>
      <c r="L214" s="153"/>
      <c r="M214" s="153"/>
      <c r="N214" s="156"/>
      <c r="O214" s="154"/>
      <c r="P214" s="155"/>
      <c r="Q214" s="151"/>
    </row>
    <row r="215" spans="1:17" ht="13.5" customHeight="1" x14ac:dyDescent="0.25">
      <c r="A215" s="144">
        <v>67</v>
      </c>
      <c r="B215" s="122" t="s">
        <v>1582</v>
      </c>
      <c r="C215" s="86" t="s">
        <v>2046</v>
      </c>
      <c r="D215" s="126" t="s">
        <v>3135</v>
      </c>
      <c r="E215" s="153"/>
      <c r="F215" s="153"/>
      <c r="G215" s="153"/>
      <c r="H215" s="153"/>
      <c r="I215" s="153">
        <v>45426</v>
      </c>
      <c r="J215" s="153"/>
      <c r="K215" s="153"/>
      <c r="L215" s="153"/>
      <c r="M215" s="153"/>
      <c r="N215" s="156"/>
      <c r="O215" s="154"/>
      <c r="P215" s="155"/>
      <c r="Q215" s="151"/>
    </row>
    <row r="216" spans="1:17" ht="13.5" customHeight="1" x14ac:dyDescent="0.25">
      <c r="A216" s="152">
        <v>68</v>
      </c>
      <c r="B216" s="122" t="s">
        <v>1582</v>
      </c>
      <c r="C216" s="86" t="s">
        <v>2050</v>
      </c>
      <c r="D216" s="126" t="s">
        <v>3135</v>
      </c>
      <c r="E216" s="153">
        <v>45314</v>
      </c>
      <c r="F216" s="153"/>
      <c r="G216" s="153"/>
      <c r="H216" s="153"/>
      <c r="I216" s="153"/>
      <c r="J216" s="153"/>
      <c r="K216" s="153"/>
      <c r="L216" s="153">
        <v>45518</v>
      </c>
      <c r="M216" s="153"/>
      <c r="N216" s="156"/>
      <c r="O216" s="153"/>
      <c r="P216" s="155"/>
      <c r="Q216" s="151"/>
    </row>
    <row r="217" spans="1:17" ht="13.5" customHeight="1" x14ac:dyDescent="0.25">
      <c r="A217" s="152">
        <v>69</v>
      </c>
      <c r="B217" s="122" t="s">
        <v>1582</v>
      </c>
      <c r="C217" s="86" t="s">
        <v>2056</v>
      </c>
      <c r="D217" s="126" t="s">
        <v>3135</v>
      </c>
      <c r="E217" s="153"/>
      <c r="F217" s="153"/>
      <c r="G217" s="153"/>
      <c r="H217" s="153"/>
      <c r="I217" s="153">
        <v>45426</v>
      </c>
      <c r="J217" s="153"/>
      <c r="K217" s="153"/>
      <c r="L217" s="153"/>
      <c r="M217" s="153"/>
      <c r="N217" s="156">
        <v>45568</v>
      </c>
      <c r="O217" s="153"/>
      <c r="P217" s="155"/>
      <c r="Q217" s="151"/>
    </row>
    <row r="218" spans="1:17" ht="13.5" customHeight="1" x14ac:dyDescent="0.25">
      <c r="A218" s="144">
        <v>70</v>
      </c>
      <c r="B218" s="122" t="s">
        <v>1582</v>
      </c>
      <c r="C218" s="86" t="s">
        <v>2059</v>
      </c>
      <c r="D218" s="147" t="s">
        <v>1583</v>
      </c>
      <c r="E218" s="153"/>
      <c r="F218" s="153"/>
      <c r="G218" s="153"/>
      <c r="H218" s="153"/>
      <c r="I218" s="153">
        <v>45420</v>
      </c>
      <c r="J218" s="153"/>
      <c r="K218" s="153"/>
      <c r="L218" s="153"/>
      <c r="M218" s="153"/>
      <c r="N218" s="156"/>
      <c r="O218" s="154"/>
      <c r="P218" s="155"/>
      <c r="Q218" s="151"/>
    </row>
    <row r="219" spans="1:17" ht="13.5" customHeight="1" x14ac:dyDescent="0.25">
      <c r="A219" s="152">
        <v>71</v>
      </c>
      <c r="B219" s="122" t="s">
        <v>1582</v>
      </c>
      <c r="C219" s="86" t="s">
        <v>2063</v>
      </c>
      <c r="D219" s="147" t="s">
        <v>1583</v>
      </c>
      <c r="E219" s="153"/>
      <c r="F219" s="153"/>
      <c r="G219" s="153"/>
      <c r="H219" s="153"/>
      <c r="I219" s="153">
        <v>45433</v>
      </c>
      <c r="J219" s="153"/>
      <c r="K219" s="153"/>
      <c r="L219" s="153"/>
      <c r="M219" s="153"/>
      <c r="N219" s="156"/>
      <c r="O219" s="154"/>
      <c r="P219" s="155"/>
      <c r="Q219" s="151"/>
    </row>
    <row r="220" spans="1:17" ht="13.5" customHeight="1" x14ac:dyDescent="0.25">
      <c r="A220" s="152">
        <v>72</v>
      </c>
      <c r="B220" s="122" t="s">
        <v>1582</v>
      </c>
      <c r="C220" s="86" t="s">
        <v>2078</v>
      </c>
      <c r="D220" s="126" t="s">
        <v>3135</v>
      </c>
      <c r="E220" s="153"/>
      <c r="F220" s="153">
        <v>45343</v>
      </c>
      <c r="G220" s="153"/>
      <c r="H220" s="153"/>
      <c r="I220" s="153"/>
      <c r="J220" s="153"/>
      <c r="K220" s="153"/>
      <c r="L220" s="153">
        <v>45518</v>
      </c>
      <c r="M220" s="153"/>
      <c r="N220" s="156"/>
      <c r="O220" s="153"/>
      <c r="P220" s="155"/>
      <c r="Q220" s="151"/>
    </row>
    <row r="221" spans="1:17" ht="13.5" customHeight="1" x14ac:dyDescent="0.25">
      <c r="A221" s="144">
        <v>73</v>
      </c>
      <c r="B221" s="122" t="s">
        <v>1582</v>
      </c>
      <c r="C221" s="86" t="s">
        <v>2083</v>
      </c>
      <c r="D221" s="126" t="s">
        <v>3135</v>
      </c>
      <c r="E221" s="153"/>
      <c r="F221" s="153"/>
      <c r="G221" s="153">
        <v>45366</v>
      </c>
      <c r="H221" s="153"/>
      <c r="I221" s="153"/>
      <c r="J221" s="153"/>
      <c r="K221" s="153"/>
      <c r="L221" s="153">
        <v>45520</v>
      </c>
      <c r="M221" s="153"/>
      <c r="N221" s="156"/>
      <c r="O221" s="153"/>
      <c r="P221" s="155"/>
      <c r="Q221" s="151"/>
    </row>
    <row r="222" spans="1:17" ht="13.5" customHeight="1" x14ac:dyDescent="0.25">
      <c r="A222" s="152">
        <v>74</v>
      </c>
      <c r="B222" s="122" t="s">
        <v>1582</v>
      </c>
      <c r="C222" s="86" t="s">
        <v>2088</v>
      </c>
      <c r="D222" s="126" t="s">
        <v>3135</v>
      </c>
      <c r="E222" s="153">
        <v>45311</v>
      </c>
      <c r="F222" s="153"/>
      <c r="G222" s="153"/>
      <c r="H222" s="153"/>
      <c r="I222" s="153"/>
      <c r="J222" s="153"/>
      <c r="K222" s="153"/>
      <c r="L222" s="153">
        <v>45512</v>
      </c>
      <c r="M222" s="153"/>
      <c r="N222" s="156"/>
      <c r="O222" s="153"/>
      <c r="P222" s="155"/>
      <c r="Q222" s="151" t="s">
        <v>3134</v>
      </c>
    </row>
    <row r="223" spans="1:17" ht="13.5" customHeight="1" x14ac:dyDescent="0.25">
      <c r="A223" s="152">
        <v>75</v>
      </c>
      <c r="B223" s="122" t="s">
        <v>1582</v>
      </c>
      <c r="C223" s="86" t="s">
        <v>2094</v>
      </c>
      <c r="D223" s="126" t="s">
        <v>3135</v>
      </c>
      <c r="E223" s="153">
        <v>45313</v>
      </c>
      <c r="F223" s="153"/>
      <c r="G223" s="153"/>
      <c r="H223" s="153"/>
      <c r="I223" s="153"/>
      <c r="J223" s="153">
        <v>45461</v>
      </c>
      <c r="K223" s="153"/>
      <c r="L223" s="153"/>
      <c r="M223" s="153"/>
      <c r="N223" s="156"/>
      <c r="O223" s="154"/>
      <c r="P223" s="155"/>
      <c r="Q223" s="151"/>
    </row>
    <row r="224" spans="1:17" ht="13.5" customHeight="1" x14ac:dyDescent="0.25">
      <c r="A224" s="144">
        <v>76</v>
      </c>
      <c r="B224" s="122" t="s">
        <v>1582</v>
      </c>
      <c r="C224" s="86" t="s">
        <v>2098</v>
      </c>
      <c r="D224" s="126" t="s">
        <v>3135</v>
      </c>
      <c r="E224" s="153"/>
      <c r="F224" s="153">
        <v>45341</v>
      </c>
      <c r="G224" s="153"/>
      <c r="H224" s="153"/>
      <c r="I224" s="153"/>
      <c r="J224" s="153"/>
      <c r="K224" s="153"/>
      <c r="L224" s="153">
        <v>45510</v>
      </c>
      <c r="M224" s="153"/>
      <c r="N224" s="156"/>
      <c r="O224" s="153"/>
      <c r="P224" s="155"/>
      <c r="Q224" s="151" t="s">
        <v>3134</v>
      </c>
    </row>
    <row r="225" spans="1:17" ht="13.5" customHeight="1" x14ac:dyDescent="0.25">
      <c r="A225" s="152">
        <v>77</v>
      </c>
      <c r="B225" s="122" t="s">
        <v>1582</v>
      </c>
      <c r="C225" s="86" t="s">
        <v>2102</v>
      </c>
      <c r="D225" s="126" t="s">
        <v>3135</v>
      </c>
      <c r="E225" s="153"/>
      <c r="F225" s="153"/>
      <c r="G225" s="153"/>
      <c r="H225" s="153"/>
      <c r="I225" s="153">
        <v>45432</v>
      </c>
      <c r="J225" s="153"/>
      <c r="K225" s="153"/>
      <c r="L225" s="153"/>
      <c r="M225" s="153"/>
      <c r="N225" s="156"/>
      <c r="O225" s="154"/>
      <c r="P225" s="155"/>
      <c r="Q225" s="151"/>
    </row>
    <row r="226" spans="1:17" ht="13.5" customHeight="1" x14ac:dyDescent="0.25">
      <c r="A226" s="152">
        <v>78</v>
      </c>
      <c r="B226" s="122" t="s">
        <v>1582</v>
      </c>
      <c r="C226" s="86" t="s">
        <v>2114</v>
      </c>
      <c r="D226" s="126" t="s">
        <v>3135</v>
      </c>
      <c r="E226" s="153"/>
      <c r="F226" s="153"/>
      <c r="G226" s="153"/>
      <c r="H226" s="153"/>
      <c r="I226" s="153">
        <v>45415</v>
      </c>
      <c r="J226" s="153"/>
      <c r="K226" s="153"/>
      <c r="L226" s="153"/>
      <c r="M226" s="153"/>
      <c r="N226" s="156">
        <v>45573</v>
      </c>
      <c r="O226" s="153"/>
      <c r="P226" s="155"/>
      <c r="Q226" s="151"/>
    </row>
    <row r="227" spans="1:17" ht="13.5" customHeight="1" x14ac:dyDescent="0.25">
      <c r="A227" s="144">
        <v>79</v>
      </c>
      <c r="B227" s="122" t="s">
        <v>1582</v>
      </c>
      <c r="C227" s="86" t="s">
        <v>2121</v>
      </c>
      <c r="D227" s="147" t="s">
        <v>1583</v>
      </c>
      <c r="E227" s="153"/>
      <c r="F227" s="153"/>
      <c r="G227" s="153"/>
      <c r="H227" s="153"/>
      <c r="I227" s="153"/>
      <c r="J227" s="153"/>
      <c r="K227" s="153">
        <v>45483</v>
      </c>
      <c r="L227" s="153"/>
      <c r="M227" s="153"/>
      <c r="N227" s="156"/>
      <c r="O227" s="153"/>
      <c r="P227" s="155"/>
      <c r="Q227" s="151"/>
    </row>
    <row r="228" spans="1:17" ht="13.5" customHeight="1" x14ac:dyDescent="0.25">
      <c r="A228" s="152">
        <v>80</v>
      </c>
      <c r="B228" s="122" t="s">
        <v>1582</v>
      </c>
      <c r="C228" s="86" t="s">
        <v>2124</v>
      </c>
      <c r="D228" s="126" t="s">
        <v>3135</v>
      </c>
      <c r="E228" s="153"/>
      <c r="F228" s="153"/>
      <c r="G228" s="153">
        <v>45363</v>
      </c>
      <c r="H228" s="153"/>
      <c r="I228" s="153"/>
      <c r="J228" s="153"/>
      <c r="K228" s="153"/>
      <c r="L228" s="153">
        <v>45525</v>
      </c>
      <c r="M228" s="153"/>
      <c r="N228" s="156"/>
      <c r="O228" s="153"/>
      <c r="P228" s="155"/>
      <c r="Q228" s="151"/>
    </row>
    <row r="229" spans="1:17" ht="13.5" customHeight="1" x14ac:dyDescent="0.25">
      <c r="A229" s="152">
        <v>81</v>
      </c>
      <c r="B229" s="122" t="s">
        <v>1582</v>
      </c>
      <c r="C229" s="86" t="s">
        <v>2127</v>
      </c>
      <c r="D229" s="147" t="s">
        <v>1583</v>
      </c>
      <c r="E229" s="153"/>
      <c r="F229" s="153"/>
      <c r="G229" s="153"/>
      <c r="H229" s="153">
        <v>45405</v>
      </c>
      <c r="I229" s="153"/>
      <c r="J229" s="153"/>
      <c r="K229" s="153"/>
      <c r="L229" s="153"/>
      <c r="M229" s="153">
        <v>45559</v>
      </c>
      <c r="N229" s="156"/>
      <c r="O229" s="153"/>
      <c r="P229" s="155"/>
      <c r="Q229" s="151"/>
    </row>
    <row r="230" spans="1:17" ht="13.5" customHeight="1" x14ac:dyDescent="0.25">
      <c r="A230" s="144">
        <v>82</v>
      </c>
      <c r="B230" s="122" t="s">
        <v>1582</v>
      </c>
      <c r="C230" s="86" t="s">
        <v>2131</v>
      </c>
      <c r="D230" s="126" t="s">
        <v>3135</v>
      </c>
      <c r="E230" s="153"/>
      <c r="F230" s="153"/>
      <c r="G230" s="153">
        <v>45356</v>
      </c>
      <c r="H230" s="153"/>
      <c r="I230" s="153"/>
      <c r="J230" s="153"/>
      <c r="K230" s="153"/>
      <c r="L230" s="153"/>
      <c r="M230" s="153"/>
      <c r="N230" s="153">
        <v>45567</v>
      </c>
      <c r="O230" s="153"/>
      <c r="P230" s="155"/>
      <c r="Q230" s="151"/>
    </row>
    <row r="231" spans="1:17" ht="13.5" customHeight="1" x14ac:dyDescent="0.25">
      <c r="A231" s="152">
        <v>83</v>
      </c>
      <c r="B231" s="122" t="s">
        <v>1582</v>
      </c>
      <c r="C231" s="86" t="s">
        <v>2134</v>
      </c>
      <c r="D231" s="147" t="s">
        <v>1583</v>
      </c>
      <c r="E231" s="153">
        <v>45308</v>
      </c>
      <c r="F231" s="153"/>
      <c r="G231" s="153"/>
      <c r="H231" s="153"/>
      <c r="I231" s="153">
        <v>45436</v>
      </c>
      <c r="J231" s="153"/>
      <c r="K231" s="153"/>
      <c r="L231" s="153"/>
      <c r="M231" s="153"/>
      <c r="N231" s="156"/>
      <c r="O231" s="154"/>
      <c r="P231" s="155"/>
      <c r="Q231" s="151"/>
    </row>
    <row r="232" spans="1:17" ht="13.5" customHeight="1" x14ac:dyDescent="0.25">
      <c r="A232" s="152">
        <v>84</v>
      </c>
      <c r="B232" s="122" t="s">
        <v>1582</v>
      </c>
      <c r="C232" s="86" t="s">
        <v>2141</v>
      </c>
      <c r="D232" s="126" t="s">
        <v>3135</v>
      </c>
      <c r="E232" s="153"/>
      <c r="F232" s="153"/>
      <c r="G232" s="153">
        <v>45370</v>
      </c>
      <c r="H232" s="153"/>
      <c r="I232" s="153"/>
      <c r="J232" s="153"/>
      <c r="K232" s="153"/>
      <c r="L232" s="153"/>
      <c r="M232" s="153">
        <v>45545</v>
      </c>
      <c r="N232" s="156"/>
      <c r="O232" s="153"/>
      <c r="P232" s="155"/>
      <c r="Q232" s="151"/>
    </row>
    <row r="233" spans="1:17" ht="13.5" customHeight="1" x14ac:dyDescent="0.25">
      <c r="A233" s="144">
        <v>85</v>
      </c>
      <c r="B233" s="122" t="s">
        <v>1582</v>
      </c>
      <c r="C233" s="86" t="s">
        <v>2144</v>
      </c>
      <c r="D233" s="147" t="s">
        <v>1583</v>
      </c>
      <c r="E233" s="153"/>
      <c r="F233" s="153">
        <v>45342</v>
      </c>
      <c r="G233" s="153"/>
      <c r="H233" s="153"/>
      <c r="I233" s="153"/>
      <c r="J233" s="153">
        <v>45448</v>
      </c>
      <c r="K233" s="153"/>
      <c r="L233" s="153"/>
      <c r="M233" s="153"/>
      <c r="N233" s="156"/>
      <c r="O233" s="154"/>
      <c r="P233" s="155"/>
      <c r="Q233" s="151"/>
    </row>
    <row r="234" spans="1:17" ht="13.5" customHeight="1" x14ac:dyDescent="0.25">
      <c r="A234" s="152">
        <v>86</v>
      </c>
      <c r="B234" s="122" t="s">
        <v>1582</v>
      </c>
      <c r="C234" s="86" t="s">
        <v>2146</v>
      </c>
      <c r="D234" s="126" t="s">
        <v>3135</v>
      </c>
      <c r="E234" s="153"/>
      <c r="F234" s="153">
        <v>45343</v>
      </c>
      <c r="G234" s="153"/>
      <c r="H234" s="153"/>
      <c r="I234" s="153"/>
      <c r="J234" s="153"/>
      <c r="K234" s="153"/>
      <c r="L234" s="153"/>
      <c r="M234" s="153"/>
      <c r="N234" s="153"/>
      <c r="O234" s="154"/>
      <c r="P234" s="155"/>
      <c r="Q234" s="151" t="s">
        <v>3134</v>
      </c>
    </row>
    <row r="235" spans="1:17" ht="13.5" customHeight="1" x14ac:dyDescent="0.25">
      <c r="A235" s="152">
        <v>87</v>
      </c>
      <c r="B235" s="122" t="s">
        <v>1582</v>
      </c>
      <c r="C235" s="86" t="s">
        <v>2150</v>
      </c>
      <c r="D235" s="126" t="s">
        <v>3135</v>
      </c>
      <c r="E235" s="153"/>
      <c r="F235" s="153"/>
      <c r="G235" s="153">
        <v>45364</v>
      </c>
      <c r="H235" s="153"/>
      <c r="I235" s="153"/>
      <c r="J235" s="153">
        <v>45461</v>
      </c>
      <c r="K235" s="153"/>
      <c r="L235" s="153"/>
      <c r="M235" s="153"/>
      <c r="N235" s="156"/>
      <c r="O235" s="154"/>
      <c r="P235" s="155"/>
      <c r="Q235" s="151"/>
    </row>
    <row r="236" spans="1:17" ht="13.5" customHeight="1" x14ac:dyDescent="0.25">
      <c r="A236" s="144">
        <v>88</v>
      </c>
      <c r="B236" s="122" t="s">
        <v>1582</v>
      </c>
      <c r="C236" s="86" t="s">
        <v>2155</v>
      </c>
      <c r="D236" s="126" t="s">
        <v>3135</v>
      </c>
      <c r="E236" s="153"/>
      <c r="F236" s="153"/>
      <c r="G236" s="153">
        <v>45359</v>
      </c>
      <c r="H236" s="153"/>
      <c r="I236" s="153"/>
      <c r="J236" s="153"/>
      <c r="K236" s="153"/>
      <c r="L236" s="153"/>
      <c r="M236" s="153"/>
      <c r="N236" s="153">
        <v>45574</v>
      </c>
      <c r="O236" s="153"/>
      <c r="P236" s="155"/>
      <c r="Q236" s="151"/>
    </row>
    <row r="237" spans="1:17" ht="13.5" customHeight="1" x14ac:dyDescent="0.25">
      <c r="A237" s="152">
        <v>89</v>
      </c>
      <c r="B237" s="122" t="s">
        <v>1582</v>
      </c>
      <c r="C237" s="86" t="s">
        <v>2159</v>
      </c>
      <c r="D237" s="126" t="s">
        <v>3135</v>
      </c>
      <c r="E237" s="153"/>
      <c r="F237" s="153"/>
      <c r="G237" s="153"/>
      <c r="H237" s="153"/>
      <c r="I237" s="153"/>
      <c r="J237" s="153"/>
      <c r="K237" s="153"/>
      <c r="L237" s="153">
        <v>45510</v>
      </c>
      <c r="M237" s="153"/>
      <c r="N237" s="156"/>
      <c r="O237" s="153"/>
      <c r="P237" s="155"/>
      <c r="Q237" s="151"/>
    </row>
    <row r="238" spans="1:17" ht="13.5" customHeight="1" x14ac:dyDescent="0.25">
      <c r="A238" s="152">
        <v>90</v>
      </c>
      <c r="B238" s="122" t="s">
        <v>1582</v>
      </c>
      <c r="C238" s="86" t="s">
        <v>2163</v>
      </c>
      <c r="D238" s="126" t="s">
        <v>3135</v>
      </c>
      <c r="E238" s="153"/>
      <c r="F238" s="153"/>
      <c r="G238" s="153">
        <v>45358</v>
      </c>
      <c r="H238" s="153"/>
      <c r="I238" s="153"/>
      <c r="J238" s="153"/>
      <c r="K238" s="153"/>
      <c r="L238" s="153"/>
      <c r="M238" s="153">
        <v>45559</v>
      </c>
      <c r="N238" s="156"/>
      <c r="O238" s="153"/>
      <c r="P238" s="155"/>
      <c r="Q238" s="151"/>
    </row>
    <row r="239" spans="1:17" ht="13.5" customHeight="1" x14ac:dyDescent="0.25">
      <c r="A239" s="144">
        <v>91</v>
      </c>
      <c r="B239" s="122" t="s">
        <v>1582</v>
      </c>
      <c r="C239" s="86" t="s">
        <v>2166</v>
      </c>
      <c r="D239" s="147" t="s">
        <v>1583</v>
      </c>
      <c r="E239" s="153"/>
      <c r="F239" s="153">
        <v>45327</v>
      </c>
      <c r="G239" s="153"/>
      <c r="H239" s="153"/>
      <c r="I239" s="153"/>
      <c r="J239" s="153">
        <v>45448</v>
      </c>
      <c r="K239" s="153"/>
      <c r="L239" s="153"/>
      <c r="M239" s="153"/>
      <c r="N239" s="156"/>
      <c r="O239" s="153"/>
      <c r="P239" s="155"/>
      <c r="Q239" s="151"/>
    </row>
    <row r="240" spans="1:17" ht="13.5" customHeight="1" x14ac:dyDescent="0.25">
      <c r="A240" s="152">
        <v>92</v>
      </c>
      <c r="B240" s="122" t="s">
        <v>1582</v>
      </c>
      <c r="C240" s="86" t="s">
        <v>2169</v>
      </c>
      <c r="D240" s="147" t="s">
        <v>1583</v>
      </c>
      <c r="E240" s="153"/>
      <c r="F240" s="153"/>
      <c r="G240" s="153">
        <v>45364</v>
      </c>
      <c r="H240" s="153"/>
      <c r="I240" s="153"/>
      <c r="J240" s="153"/>
      <c r="K240" s="158">
        <v>45498</v>
      </c>
      <c r="L240" s="153"/>
      <c r="M240" s="153"/>
      <c r="N240" s="156"/>
      <c r="O240" s="153"/>
      <c r="P240" s="155"/>
      <c r="Q240" s="151"/>
    </row>
    <row r="241" spans="1:17" ht="13.5" customHeight="1" x14ac:dyDescent="0.25">
      <c r="A241" s="152">
        <v>93</v>
      </c>
      <c r="B241" s="122" t="s">
        <v>1582</v>
      </c>
      <c r="C241" s="86" t="s">
        <v>2173</v>
      </c>
      <c r="D241" s="147" t="s">
        <v>1583</v>
      </c>
      <c r="E241" s="153"/>
      <c r="F241" s="153"/>
      <c r="G241" s="153"/>
      <c r="H241" s="153"/>
      <c r="I241" s="153">
        <v>45433</v>
      </c>
      <c r="J241" s="153"/>
      <c r="K241" s="153"/>
      <c r="L241" s="153"/>
      <c r="M241" s="153"/>
      <c r="N241" s="156"/>
      <c r="O241" s="154"/>
      <c r="P241" s="155"/>
      <c r="Q241" s="151"/>
    </row>
    <row r="242" spans="1:17" ht="13.5" customHeight="1" x14ac:dyDescent="0.25">
      <c r="A242" s="144">
        <v>94</v>
      </c>
      <c r="B242" s="122" t="s">
        <v>1582</v>
      </c>
      <c r="C242" s="86" t="s">
        <v>2176</v>
      </c>
      <c r="D242" s="147" t="s">
        <v>1583</v>
      </c>
      <c r="E242" s="153">
        <v>45306</v>
      </c>
      <c r="F242" s="153"/>
      <c r="G242" s="153"/>
      <c r="H242" s="153"/>
      <c r="I242" s="153"/>
      <c r="J242" s="153"/>
      <c r="K242" s="158">
        <v>45484</v>
      </c>
      <c r="L242" s="153"/>
      <c r="M242" s="153"/>
      <c r="N242" s="156"/>
      <c r="O242" s="153"/>
      <c r="P242" s="155"/>
      <c r="Q242" s="151"/>
    </row>
    <row r="243" spans="1:17" ht="13.5" customHeight="1" x14ac:dyDescent="0.25">
      <c r="A243" s="152">
        <v>95</v>
      </c>
      <c r="B243" s="122" t="s">
        <v>1582</v>
      </c>
      <c r="C243" s="86" t="s">
        <v>2179</v>
      </c>
      <c r="D243" s="147" t="s">
        <v>1583</v>
      </c>
      <c r="E243" s="153"/>
      <c r="F243" s="153"/>
      <c r="G243" s="153"/>
      <c r="H243" s="153"/>
      <c r="I243" s="153">
        <v>45421</v>
      </c>
      <c r="J243" s="153"/>
      <c r="K243" s="153"/>
      <c r="L243" s="153"/>
      <c r="M243" s="153"/>
      <c r="N243" s="156">
        <v>45584</v>
      </c>
      <c r="O243" s="153"/>
      <c r="P243" s="155"/>
      <c r="Q243" s="151"/>
    </row>
    <row r="244" spans="1:17" ht="13.5" customHeight="1" x14ac:dyDescent="0.25">
      <c r="A244" s="152">
        <v>96</v>
      </c>
      <c r="B244" s="122" t="s">
        <v>1582</v>
      </c>
      <c r="C244" s="86" t="s">
        <v>2183</v>
      </c>
      <c r="D244" s="147" t="s">
        <v>1583</v>
      </c>
      <c r="E244" s="153"/>
      <c r="F244" s="153"/>
      <c r="G244" s="153"/>
      <c r="H244" s="153">
        <v>45392</v>
      </c>
      <c r="I244" s="153"/>
      <c r="J244" s="153"/>
      <c r="K244" s="153"/>
      <c r="L244" s="153"/>
      <c r="M244" s="153">
        <v>45554</v>
      </c>
      <c r="N244" s="156"/>
      <c r="O244" s="153"/>
      <c r="P244" s="155"/>
      <c r="Q244" s="151"/>
    </row>
    <row r="245" spans="1:17" ht="13.5" customHeight="1" x14ac:dyDescent="0.25">
      <c r="A245" s="144">
        <v>97</v>
      </c>
      <c r="B245" s="122" t="s">
        <v>1582</v>
      </c>
      <c r="C245" s="86" t="s">
        <v>2188</v>
      </c>
      <c r="D245" s="147" t="s">
        <v>1583</v>
      </c>
      <c r="E245" s="153"/>
      <c r="F245" s="153"/>
      <c r="G245" s="153"/>
      <c r="H245" s="153">
        <v>45398</v>
      </c>
      <c r="I245" s="153"/>
      <c r="J245" s="153"/>
      <c r="K245" s="153"/>
      <c r="L245" s="153"/>
      <c r="M245" s="153">
        <v>45538</v>
      </c>
      <c r="N245" s="156"/>
      <c r="O245" s="153"/>
      <c r="P245" s="155"/>
      <c r="Q245" s="151"/>
    </row>
    <row r="246" spans="1:17" ht="13.5" customHeight="1" x14ac:dyDescent="0.25">
      <c r="A246" s="152">
        <v>98</v>
      </c>
      <c r="B246" s="122" t="s">
        <v>1582</v>
      </c>
      <c r="C246" s="86" t="s">
        <v>2190</v>
      </c>
      <c r="D246" s="147" t="s">
        <v>1583</v>
      </c>
      <c r="E246" s="153"/>
      <c r="F246" s="153">
        <v>45334</v>
      </c>
      <c r="G246" s="153"/>
      <c r="H246" s="153"/>
      <c r="I246" s="153"/>
      <c r="J246" s="153"/>
      <c r="K246" s="153"/>
      <c r="L246" s="153">
        <v>45517</v>
      </c>
      <c r="M246" s="153"/>
      <c r="N246" s="156"/>
      <c r="O246" s="153"/>
      <c r="P246" s="155"/>
      <c r="Q246" s="151"/>
    </row>
    <row r="247" spans="1:17" ht="13.5" customHeight="1" x14ac:dyDescent="0.25">
      <c r="A247" s="152">
        <v>99</v>
      </c>
      <c r="B247" s="122" t="s">
        <v>1582</v>
      </c>
      <c r="C247" s="86" t="s">
        <v>2194</v>
      </c>
      <c r="D247" s="147" t="s">
        <v>1583</v>
      </c>
      <c r="E247" s="153"/>
      <c r="F247" s="153"/>
      <c r="G247" s="153"/>
      <c r="H247" s="153"/>
      <c r="I247" s="153"/>
      <c r="J247" s="153">
        <v>45458</v>
      </c>
      <c r="K247" s="153"/>
      <c r="L247" s="153"/>
      <c r="M247" s="153"/>
      <c r="N247" s="156"/>
      <c r="O247" s="154"/>
      <c r="P247" s="155"/>
      <c r="Q247" s="151"/>
    </row>
    <row r="248" spans="1:17" ht="13.5" customHeight="1" x14ac:dyDescent="0.25">
      <c r="A248" s="144">
        <v>100</v>
      </c>
      <c r="B248" s="122" t="s">
        <v>1582</v>
      </c>
      <c r="C248" s="86" t="s">
        <v>2197</v>
      </c>
      <c r="D248" s="147" t="s">
        <v>1583</v>
      </c>
      <c r="E248" s="153">
        <v>45315</v>
      </c>
      <c r="F248" s="153"/>
      <c r="G248" s="153"/>
      <c r="H248" s="153"/>
      <c r="I248" s="153"/>
      <c r="J248" s="153"/>
      <c r="K248" s="158">
        <v>45484</v>
      </c>
      <c r="L248" s="153"/>
      <c r="M248" s="153"/>
      <c r="N248" s="156"/>
      <c r="O248" s="153"/>
      <c r="P248" s="155"/>
      <c r="Q248" s="151"/>
    </row>
    <row r="249" spans="1:17" ht="13.5" customHeight="1" x14ac:dyDescent="0.25">
      <c r="A249" s="152">
        <v>101</v>
      </c>
      <c r="B249" s="122" t="s">
        <v>1582</v>
      </c>
      <c r="C249" s="86" t="s">
        <v>2201</v>
      </c>
      <c r="D249" s="147" t="s">
        <v>1583</v>
      </c>
      <c r="E249" s="153"/>
      <c r="F249" s="153"/>
      <c r="G249" s="153"/>
      <c r="H249" s="153">
        <v>45391</v>
      </c>
      <c r="I249" s="153"/>
      <c r="J249" s="153"/>
      <c r="K249" s="153"/>
      <c r="L249" s="153"/>
      <c r="M249" s="153">
        <v>45540</v>
      </c>
      <c r="N249" s="156"/>
      <c r="O249" s="153"/>
      <c r="P249" s="155"/>
      <c r="Q249" s="151"/>
    </row>
    <row r="250" spans="1:17" ht="13.5" customHeight="1" x14ac:dyDescent="0.25">
      <c r="A250" s="152">
        <v>102</v>
      </c>
      <c r="B250" s="122" t="s">
        <v>1582</v>
      </c>
      <c r="C250" s="86" t="s">
        <v>2205</v>
      </c>
      <c r="D250" s="126" t="s">
        <v>1714</v>
      </c>
      <c r="E250" s="153">
        <v>45309</v>
      </c>
      <c r="F250" s="153"/>
      <c r="G250" s="153"/>
      <c r="H250" s="153"/>
      <c r="I250" s="153"/>
      <c r="J250" s="153">
        <v>45461</v>
      </c>
      <c r="K250" s="153"/>
      <c r="L250" s="153"/>
      <c r="M250" s="153"/>
      <c r="N250" s="153">
        <v>45574</v>
      </c>
      <c r="O250" s="153"/>
      <c r="P250" s="155"/>
      <c r="Q250" s="151"/>
    </row>
    <row r="251" spans="1:17" ht="13.5" customHeight="1" x14ac:dyDescent="0.25">
      <c r="A251" s="144">
        <v>103</v>
      </c>
      <c r="B251" s="122" t="s">
        <v>1582</v>
      </c>
      <c r="C251" s="86" t="s">
        <v>2209</v>
      </c>
      <c r="D251" s="126" t="s">
        <v>1714</v>
      </c>
      <c r="E251" s="153">
        <v>45306</v>
      </c>
      <c r="F251" s="153"/>
      <c r="G251" s="153"/>
      <c r="H251" s="153"/>
      <c r="I251" s="153"/>
      <c r="J251" s="153"/>
      <c r="K251" s="153">
        <v>45482</v>
      </c>
      <c r="L251" s="153"/>
      <c r="M251" s="153"/>
      <c r="N251" s="156"/>
      <c r="O251" s="154"/>
      <c r="P251" s="155"/>
      <c r="Q251" s="151" t="s">
        <v>3134</v>
      </c>
    </row>
    <row r="252" spans="1:17" ht="13.5" customHeight="1" x14ac:dyDescent="0.25">
      <c r="A252" s="152">
        <v>104</v>
      </c>
      <c r="B252" s="122" t="s">
        <v>1582</v>
      </c>
      <c r="C252" s="86" t="s">
        <v>2213</v>
      </c>
      <c r="D252" s="147" t="s">
        <v>1583</v>
      </c>
      <c r="E252" s="153">
        <v>45310</v>
      </c>
      <c r="F252" s="153"/>
      <c r="G252" s="153"/>
      <c r="H252" s="153"/>
      <c r="I252" s="153"/>
      <c r="J252" s="153">
        <v>45449</v>
      </c>
      <c r="K252" s="153"/>
      <c r="L252" s="153"/>
      <c r="M252" s="153"/>
      <c r="N252" s="156"/>
      <c r="O252" s="154"/>
      <c r="P252" s="155"/>
      <c r="Q252" s="151"/>
    </row>
    <row r="253" spans="1:17" ht="13.5" customHeight="1" x14ac:dyDescent="0.25">
      <c r="A253" s="152">
        <v>105</v>
      </c>
      <c r="B253" s="122" t="s">
        <v>1582</v>
      </c>
      <c r="C253" s="86" t="s">
        <v>2216</v>
      </c>
      <c r="D253" s="147" t="s">
        <v>1583</v>
      </c>
      <c r="E253" s="153"/>
      <c r="F253" s="153"/>
      <c r="G253" s="153">
        <v>45370</v>
      </c>
      <c r="H253" s="153"/>
      <c r="I253" s="153"/>
      <c r="J253" s="153"/>
      <c r="K253" s="153"/>
      <c r="L253" s="153"/>
      <c r="M253" s="153"/>
      <c r="N253" s="153">
        <v>45587</v>
      </c>
      <c r="O253" s="153"/>
      <c r="P253" s="155"/>
      <c r="Q253" s="151"/>
    </row>
    <row r="254" spans="1:17" ht="13.5" customHeight="1" x14ac:dyDescent="0.25">
      <c r="A254" s="144">
        <v>106</v>
      </c>
      <c r="B254" s="122" t="s">
        <v>1582</v>
      </c>
      <c r="C254" s="86" t="s">
        <v>2225</v>
      </c>
      <c r="D254" s="126" t="s">
        <v>3135</v>
      </c>
      <c r="E254" s="153"/>
      <c r="F254" s="153"/>
      <c r="G254" s="153">
        <v>45355</v>
      </c>
      <c r="H254" s="153"/>
      <c r="I254" s="153"/>
      <c r="J254" s="153"/>
      <c r="K254" s="153"/>
      <c r="L254" s="153"/>
      <c r="M254" s="153"/>
      <c r="N254" s="153">
        <v>45567</v>
      </c>
      <c r="O254" s="153"/>
      <c r="P254" s="155"/>
      <c r="Q254" s="151"/>
    </row>
    <row r="255" spans="1:17" ht="13.5" customHeight="1" x14ac:dyDescent="0.25">
      <c r="A255" s="152">
        <v>107</v>
      </c>
      <c r="B255" s="122" t="s">
        <v>1582</v>
      </c>
      <c r="C255" s="86" t="s">
        <v>2229</v>
      </c>
      <c r="D255" s="147" t="s">
        <v>1583</v>
      </c>
      <c r="E255" s="153"/>
      <c r="F255" s="153"/>
      <c r="G255" s="153"/>
      <c r="H255" s="153"/>
      <c r="I255" s="153">
        <v>45415</v>
      </c>
      <c r="J255" s="153"/>
      <c r="K255" s="153"/>
      <c r="L255" s="153"/>
      <c r="M255" s="153"/>
      <c r="N255" s="156"/>
      <c r="O255" s="154"/>
      <c r="P255" s="155"/>
      <c r="Q255" s="151"/>
    </row>
    <row r="256" spans="1:17" ht="13.5" customHeight="1" x14ac:dyDescent="0.25">
      <c r="A256" s="152">
        <v>108</v>
      </c>
      <c r="B256" s="122" t="s">
        <v>1582</v>
      </c>
      <c r="C256" s="86" t="s">
        <v>2232</v>
      </c>
      <c r="D256" s="147" t="s">
        <v>1583</v>
      </c>
      <c r="E256" s="153"/>
      <c r="F256" s="153"/>
      <c r="G256" s="153">
        <v>45358</v>
      </c>
      <c r="H256" s="153"/>
      <c r="I256" s="153"/>
      <c r="J256" s="153"/>
      <c r="K256" s="158">
        <v>45498</v>
      </c>
      <c r="L256" s="153"/>
      <c r="M256" s="153"/>
      <c r="N256" s="156"/>
      <c r="O256" s="153"/>
      <c r="P256" s="155"/>
      <c r="Q256" s="151"/>
    </row>
    <row r="257" spans="1:17" ht="13.5" customHeight="1" x14ac:dyDescent="0.25">
      <c r="A257" s="144">
        <v>109</v>
      </c>
      <c r="B257" s="122" t="s">
        <v>1582</v>
      </c>
      <c r="C257" s="86" t="s">
        <v>2235</v>
      </c>
      <c r="D257" s="147" t="s">
        <v>1583</v>
      </c>
      <c r="E257" s="153"/>
      <c r="F257" s="153"/>
      <c r="G257" s="153"/>
      <c r="H257" s="153"/>
      <c r="I257" s="153"/>
      <c r="J257" s="153"/>
      <c r="K257" s="158">
        <v>45484</v>
      </c>
      <c r="L257" s="153"/>
      <c r="M257" s="153"/>
      <c r="N257" s="156"/>
      <c r="O257" s="153"/>
      <c r="P257" s="155"/>
      <c r="Q257" s="151" t="s">
        <v>3134</v>
      </c>
    </row>
    <row r="258" spans="1:17" ht="13.5" customHeight="1" x14ac:dyDescent="0.25">
      <c r="A258" s="152">
        <v>110</v>
      </c>
      <c r="B258" s="122" t="s">
        <v>1582</v>
      </c>
      <c r="C258" s="86" t="s">
        <v>2237</v>
      </c>
      <c r="D258" s="147" t="s">
        <v>1583</v>
      </c>
      <c r="E258" s="153">
        <v>45307</v>
      </c>
      <c r="F258" s="153"/>
      <c r="G258" s="153"/>
      <c r="H258" s="153"/>
      <c r="I258" s="153"/>
      <c r="J258" s="153">
        <v>45449</v>
      </c>
      <c r="K258" s="153"/>
      <c r="L258" s="153"/>
      <c r="M258" s="153"/>
      <c r="N258" s="156"/>
      <c r="O258" s="154"/>
      <c r="P258" s="155"/>
      <c r="Q258" s="151"/>
    </row>
    <row r="259" spans="1:17" ht="13.5" customHeight="1" x14ac:dyDescent="0.25">
      <c r="A259" s="152">
        <v>111</v>
      </c>
      <c r="B259" s="122" t="s">
        <v>1582</v>
      </c>
      <c r="C259" s="86" t="s">
        <v>2240</v>
      </c>
      <c r="D259" s="126" t="s">
        <v>3135</v>
      </c>
      <c r="E259" s="153"/>
      <c r="F259" s="153">
        <v>45342</v>
      </c>
      <c r="G259" s="153"/>
      <c r="H259" s="153"/>
      <c r="I259" s="153"/>
      <c r="J259" s="153"/>
      <c r="K259" s="153"/>
      <c r="L259" s="153">
        <v>45520</v>
      </c>
      <c r="M259" s="153"/>
      <c r="N259" s="156"/>
      <c r="O259" s="153"/>
      <c r="P259" s="155"/>
      <c r="Q259" s="151"/>
    </row>
    <row r="260" spans="1:17" ht="13.5" customHeight="1" x14ac:dyDescent="0.25">
      <c r="A260" s="144">
        <v>112</v>
      </c>
      <c r="B260" s="122" t="s">
        <v>1582</v>
      </c>
      <c r="C260" s="86" t="s">
        <v>2243</v>
      </c>
      <c r="D260" s="126" t="s">
        <v>1714</v>
      </c>
      <c r="E260" s="153"/>
      <c r="F260" s="153"/>
      <c r="G260" s="153">
        <v>45357</v>
      </c>
      <c r="H260" s="153"/>
      <c r="I260" s="153"/>
      <c r="J260" s="153"/>
      <c r="K260" s="153"/>
      <c r="L260" s="153">
        <v>45520</v>
      </c>
      <c r="M260" s="153"/>
      <c r="N260" s="156"/>
      <c r="O260" s="154"/>
      <c r="P260" s="155"/>
      <c r="Q260" s="151"/>
    </row>
    <row r="261" spans="1:17" ht="13.5" customHeight="1" x14ac:dyDescent="0.25">
      <c r="A261" s="152">
        <v>113</v>
      </c>
      <c r="B261" s="122" t="s">
        <v>1582</v>
      </c>
      <c r="C261" s="86" t="s">
        <v>2247</v>
      </c>
      <c r="D261" s="126" t="s">
        <v>1714</v>
      </c>
      <c r="E261" s="153"/>
      <c r="F261" s="153">
        <v>45346</v>
      </c>
      <c r="G261" s="153"/>
      <c r="H261" s="153"/>
      <c r="I261" s="153"/>
      <c r="J261" s="153">
        <v>45460</v>
      </c>
      <c r="K261" s="153"/>
      <c r="L261" s="153"/>
      <c r="M261" s="153"/>
      <c r="N261" s="153"/>
      <c r="O261" s="154"/>
      <c r="P261" s="155"/>
      <c r="Q261" s="151"/>
    </row>
    <row r="262" spans="1:17" ht="13.5" customHeight="1" x14ac:dyDescent="0.25">
      <c r="A262" s="152">
        <v>114</v>
      </c>
      <c r="B262" s="122" t="s">
        <v>1582</v>
      </c>
      <c r="C262" s="86" t="s">
        <v>2252</v>
      </c>
      <c r="D262" s="147" t="s">
        <v>1583</v>
      </c>
      <c r="E262" s="153"/>
      <c r="F262" s="153">
        <v>45331</v>
      </c>
      <c r="G262" s="153"/>
      <c r="H262" s="153"/>
      <c r="I262" s="153"/>
      <c r="J262" s="153"/>
      <c r="K262" s="153">
        <v>45477</v>
      </c>
      <c r="L262" s="153"/>
      <c r="M262" s="153"/>
      <c r="N262" s="156"/>
      <c r="O262" s="153"/>
      <c r="P262" s="155"/>
      <c r="Q262" s="151"/>
    </row>
    <row r="263" spans="1:17" ht="13.5" customHeight="1" x14ac:dyDescent="0.25">
      <c r="A263" s="144">
        <v>115</v>
      </c>
      <c r="B263" s="122" t="s">
        <v>1582</v>
      </c>
      <c r="C263" s="86" t="s">
        <v>2256</v>
      </c>
      <c r="D263" s="147" t="s">
        <v>1583</v>
      </c>
      <c r="E263" s="153">
        <v>45301</v>
      </c>
      <c r="F263" s="153"/>
      <c r="G263" s="153"/>
      <c r="H263" s="153"/>
      <c r="I263" s="153"/>
      <c r="J263" s="153"/>
      <c r="K263" s="153">
        <v>45475</v>
      </c>
      <c r="L263" s="153"/>
      <c r="M263" s="153"/>
      <c r="N263" s="156"/>
      <c r="O263" s="153"/>
      <c r="P263" s="155"/>
      <c r="Q263" s="151"/>
    </row>
    <row r="264" spans="1:17" ht="13.5" customHeight="1" x14ac:dyDescent="0.25">
      <c r="A264" s="152">
        <v>116</v>
      </c>
      <c r="B264" s="122" t="s">
        <v>1582</v>
      </c>
      <c r="C264" s="86" t="s">
        <v>2260</v>
      </c>
      <c r="D264" s="147" t="s">
        <v>1583</v>
      </c>
      <c r="E264" s="153">
        <v>45307</v>
      </c>
      <c r="F264" s="153"/>
      <c r="G264" s="153"/>
      <c r="H264" s="153"/>
      <c r="I264" s="153"/>
      <c r="J264" s="153"/>
      <c r="K264" s="153">
        <v>45477</v>
      </c>
      <c r="L264" s="153"/>
      <c r="M264" s="153"/>
      <c r="N264" s="156"/>
      <c r="O264" s="153"/>
      <c r="P264" s="155"/>
      <c r="Q264" s="151"/>
    </row>
    <row r="265" spans="1:17" ht="13.5" customHeight="1" x14ac:dyDescent="0.25">
      <c r="A265" s="152">
        <v>117</v>
      </c>
      <c r="B265" s="122" t="s">
        <v>1582</v>
      </c>
      <c r="C265" s="86" t="s">
        <v>2267</v>
      </c>
      <c r="D265" s="126" t="s">
        <v>3135</v>
      </c>
      <c r="E265" s="153"/>
      <c r="F265" s="153"/>
      <c r="G265" s="153">
        <v>45365</v>
      </c>
      <c r="H265" s="153"/>
      <c r="I265" s="153"/>
      <c r="J265" s="153"/>
      <c r="K265" s="153"/>
      <c r="L265" s="153"/>
      <c r="M265" s="153"/>
      <c r="N265" s="153"/>
      <c r="O265" s="154"/>
      <c r="P265" s="155"/>
      <c r="Q265" s="151" t="s">
        <v>3134</v>
      </c>
    </row>
    <row r="266" spans="1:17" ht="13.5" customHeight="1" x14ac:dyDescent="0.25">
      <c r="A266" s="144">
        <v>118</v>
      </c>
      <c r="B266" s="122" t="s">
        <v>1582</v>
      </c>
      <c r="C266" s="86" t="s">
        <v>2288</v>
      </c>
      <c r="D266" s="126" t="s">
        <v>1598</v>
      </c>
      <c r="E266" s="153"/>
      <c r="F266" s="153"/>
      <c r="G266" s="153">
        <v>45366</v>
      </c>
      <c r="H266" s="153"/>
      <c r="I266" s="153"/>
      <c r="J266" s="153"/>
      <c r="K266" s="153"/>
      <c r="L266" s="153">
        <v>45526</v>
      </c>
      <c r="M266" s="153"/>
      <c r="N266" s="156"/>
      <c r="O266" s="153"/>
      <c r="P266" s="155"/>
      <c r="Q266" s="151" t="s">
        <v>3136</v>
      </c>
    </row>
    <row r="267" spans="1:17" ht="13.5" customHeight="1" x14ac:dyDescent="0.25">
      <c r="A267" s="152">
        <v>119</v>
      </c>
      <c r="B267" s="122" t="s">
        <v>1582</v>
      </c>
      <c r="C267" s="86" t="s">
        <v>2295</v>
      </c>
      <c r="D267" s="147" t="s">
        <v>1583</v>
      </c>
      <c r="E267" s="153"/>
      <c r="F267" s="153"/>
      <c r="G267" s="153"/>
      <c r="H267" s="153"/>
      <c r="I267" s="153"/>
      <c r="J267" s="153"/>
      <c r="K267" s="153"/>
      <c r="L267" s="153"/>
      <c r="M267" s="153"/>
      <c r="N267" s="153"/>
      <c r="O267" s="154"/>
      <c r="P267" s="155"/>
      <c r="Q267" s="151" t="s">
        <v>3134</v>
      </c>
    </row>
    <row r="268" spans="1:17" ht="13.5" customHeight="1" x14ac:dyDescent="0.25">
      <c r="A268" s="152">
        <v>120</v>
      </c>
      <c r="B268" s="122" t="s">
        <v>1582</v>
      </c>
      <c r="C268" s="86" t="s">
        <v>2300</v>
      </c>
      <c r="D268" s="126" t="s">
        <v>1714</v>
      </c>
      <c r="E268" s="153"/>
      <c r="F268" s="153"/>
      <c r="G268" s="153">
        <v>45364</v>
      </c>
      <c r="H268" s="153"/>
      <c r="I268" s="153"/>
      <c r="J268" s="153"/>
      <c r="K268" s="153"/>
      <c r="L268" s="153">
        <v>45517</v>
      </c>
      <c r="M268" s="153"/>
      <c r="N268" s="156"/>
      <c r="O268" s="154"/>
      <c r="P268" s="155"/>
      <c r="Q268" s="151"/>
    </row>
    <row r="269" spans="1:17" ht="13.5" customHeight="1" x14ac:dyDescent="0.25">
      <c r="A269" s="144">
        <v>121</v>
      </c>
      <c r="B269" s="122" t="s">
        <v>1582</v>
      </c>
      <c r="C269" s="86" t="s">
        <v>2301</v>
      </c>
      <c r="D269" s="126" t="s">
        <v>1714</v>
      </c>
      <c r="E269" s="153"/>
      <c r="F269" s="153">
        <v>45348</v>
      </c>
      <c r="G269" s="153"/>
      <c r="H269" s="153"/>
      <c r="I269" s="153"/>
      <c r="J269" s="153"/>
      <c r="K269" s="153">
        <v>45482</v>
      </c>
      <c r="L269" s="153"/>
      <c r="M269" s="153"/>
      <c r="N269" s="156"/>
      <c r="O269" s="154"/>
      <c r="P269" s="155"/>
      <c r="Q269" s="151" t="s">
        <v>3134</v>
      </c>
    </row>
    <row r="270" spans="1:17" ht="13.5" customHeight="1" x14ac:dyDescent="0.25">
      <c r="A270" s="152">
        <v>122</v>
      </c>
      <c r="B270" s="122" t="s">
        <v>1582</v>
      </c>
      <c r="C270" s="86" t="s">
        <v>2305</v>
      </c>
      <c r="D270" s="126" t="s">
        <v>1714</v>
      </c>
      <c r="E270" s="153"/>
      <c r="F270" s="153"/>
      <c r="G270" s="153">
        <v>45363</v>
      </c>
      <c r="H270" s="153"/>
      <c r="I270" s="153"/>
      <c r="J270" s="153"/>
      <c r="K270" s="153"/>
      <c r="L270" s="153">
        <v>45517</v>
      </c>
      <c r="M270" s="153"/>
      <c r="N270" s="156"/>
      <c r="O270" s="154"/>
      <c r="P270" s="155"/>
      <c r="Q270" s="151"/>
    </row>
    <row r="271" spans="1:17" ht="13.5" customHeight="1" x14ac:dyDescent="0.25">
      <c r="A271" s="152">
        <v>123</v>
      </c>
      <c r="B271" s="122" t="s">
        <v>1582</v>
      </c>
      <c r="C271" s="86" t="s">
        <v>2312</v>
      </c>
      <c r="D271" s="126" t="s">
        <v>3135</v>
      </c>
      <c r="E271" s="153"/>
      <c r="F271" s="153">
        <v>45342</v>
      </c>
      <c r="G271" s="153"/>
      <c r="H271" s="153"/>
      <c r="I271" s="153"/>
      <c r="J271" s="153"/>
      <c r="K271" s="153"/>
      <c r="L271" s="153">
        <v>45512</v>
      </c>
      <c r="M271" s="153"/>
      <c r="N271" s="156"/>
      <c r="O271" s="153"/>
      <c r="P271" s="155"/>
      <c r="Q271" s="151"/>
    </row>
    <row r="272" spans="1:17" ht="13.5" customHeight="1" x14ac:dyDescent="0.25">
      <c r="A272" s="144">
        <v>124</v>
      </c>
      <c r="B272" s="122" t="s">
        <v>1582</v>
      </c>
      <c r="C272" s="86" t="s">
        <v>2333</v>
      </c>
      <c r="D272" s="126" t="s">
        <v>1714</v>
      </c>
      <c r="E272" s="153">
        <v>45306</v>
      </c>
      <c r="F272" s="153"/>
      <c r="G272" s="153"/>
      <c r="H272" s="153"/>
      <c r="I272" s="153">
        <v>45418</v>
      </c>
      <c r="J272" s="153"/>
      <c r="K272" s="153"/>
      <c r="L272" s="153"/>
      <c r="M272" s="153">
        <v>45544</v>
      </c>
      <c r="N272" s="156"/>
      <c r="O272" s="153"/>
      <c r="P272" s="155"/>
      <c r="Q272" s="151"/>
    </row>
    <row r="273" spans="1:17" ht="13.5" customHeight="1" x14ac:dyDescent="0.25">
      <c r="A273" s="152">
        <v>125</v>
      </c>
      <c r="B273" s="122" t="s">
        <v>1582</v>
      </c>
      <c r="C273" s="86" t="s">
        <v>2334</v>
      </c>
      <c r="D273" s="147" t="s">
        <v>1583</v>
      </c>
      <c r="E273" s="153"/>
      <c r="F273" s="153"/>
      <c r="G273" s="153"/>
      <c r="H273" s="153">
        <v>45398</v>
      </c>
      <c r="I273" s="153"/>
      <c r="J273" s="153"/>
      <c r="K273" s="153"/>
      <c r="L273" s="153"/>
      <c r="M273" s="153">
        <v>45539</v>
      </c>
      <c r="N273" s="156"/>
      <c r="O273" s="153"/>
      <c r="P273" s="155"/>
      <c r="Q273" s="151"/>
    </row>
    <row r="274" spans="1:17" ht="13.5" customHeight="1" x14ac:dyDescent="0.25">
      <c r="A274" s="152">
        <v>126</v>
      </c>
      <c r="B274" s="122" t="s">
        <v>1582</v>
      </c>
      <c r="C274" s="86" t="s">
        <v>2338</v>
      </c>
      <c r="D274" s="126" t="s">
        <v>1714</v>
      </c>
      <c r="E274" s="153"/>
      <c r="F274" s="153"/>
      <c r="G274" s="153"/>
      <c r="H274" s="153"/>
      <c r="I274" s="153"/>
      <c r="J274" s="153">
        <v>45456</v>
      </c>
      <c r="K274" s="153"/>
      <c r="L274" s="153"/>
      <c r="M274" s="153"/>
      <c r="N274" s="153"/>
      <c r="O274" s="154"/>
      <c r="P274" s="155"/>
      <c r="Q274" s="151"/>
    </row>
    <row r="275" spans="1:17" ht="13.5" customHeight="1" x14ac:dyDescent="0.25">
      <c r="A275" s="144">
        <v>127</v>
      </c>
      <c r="B275" s="122" t="s">
        <v>1582</v>
      </c>
      <c r="C275" s="86" t="s">
        <v>2347</v>
      </c>
      <c r="D275" s="126" t="s">
        <v>3135</v>
      </c>
      <c r="E275" s="153"/>
      <c r="F275" s="153">
        <v>45339</v>
      </c>
      <c r="G275" s="153"/>
      <c r="H275" s="153"/>
      <c r="I275" s="153"/>
      <c r="J275" s="153">
        <v>45456</v>
      </c>
      <c r="K275" s="153"/>
      <c r="L275" s="153"/>
      <c r="M275" s="153"/>
      <c r="N275" s="156"/>
      <c r="O275" s="154"/>
      <c r="P275" s="155"/>
      <c r="Q275" s="151"/>
    </row>
    <row r="276" spans="1:17" ht="13.5" customHeight="1" x14ac:dyDescent="0.25">
      <c r="A276" s="152">
        <v>128</v>
      </c>
      <c r="B276" s="122" t="s">
        <v>1582</v>
      </c>
      <c r="C276" s="86" t="s">
        <v>2353</v>
      </c>
      <c r="D276" s="126" t="s">
        <v>3135</v>
      </c>
      <c r="E276" s="153"/>
      <c r="F276" s="153">
        <v>45342</v>
      </c>
      <c r="G276" s="153"/>
      <c r="H276" s="153"/>
      <c r="I276" s="153"/>
      <c r="J276" s="153">
        <v>45461</v>
      </c>
      <c r="K276" s="153"/>
      <c r="L276" s="153"/>
      <c r="M276" s="153"/>
      <c r="N276" s="156"/>
      <c r="O276" s="153"/>
      <c r="P276" s="155"/>
      <c r="Q276" s="151"/>
    </row>
    <row r="277" spans="1:17" ht="13.5" customHeight="1" x14ac:dyDescent="0.25">
      <c r="A277" s="152">
        <v>129</v>
      </c>
      <c r="B277" s="122" t="s">
        <v>1582</v>
      </c>
      <c r="C277" s="86" t="s">
        <v>2357</v>
      </c>
      <c r="D277" s="126" t="s">
        <v>3135</v>
      </c>
      <c r="E277" s="153"/>
      <c r="F277" s="153">
        <v>45339</v>
      </c>
      <c r="G277" s="153"/>
      <c r="H277" s="153"/>
      <c r="I277" s="153"/>
      <c r="J277" s="153">
        <v>45456</v>
      </c>
      <c r="K277" s="153"/>
      <c r="L277" s="153"/>
      <c r="M277" s="153"/>
      <c r="N277" s="156"/>
      <c r="O277" s="154"/>
      <c r="P277" s="155"/>
      <c r="Q277" s="151"/>
    </row>
    <row r="278" spans="1:17" ht="13.5" customHeight="1" x14ac:dyDescent="0.25">
      <c r="A278" s="144">
        <v>130</v>
      </c>
      <c r="B278" s="122" t="s">
        <v>1582</v>
      </c>
      <c r="C278" s="86" t="s">
        <v>2364</v>
      </c>
      <c r="D278" s="126" t="s">
        <v>1714</v>
      </c>
      <c r="E278" s="153"/>
      <c r="F278" s="153"/>
      <c r="G278" s="153"/>
      <c r="H278" s="153"/>
      <c r="I278" s="153">
        <v>45418</v>
      </c>
      <c r="J278" s="153"/>
      <c r="K278" s="153"/>
      <c r="L278" s="153"/>
      <c r="M278" s="153"/>
      <c r="N278" s="153">
        <v>45572</v>
      </c>
      <c r="O278" s="153"/>
      <c r="P278" s="155"/>
      <c r="Q278" s="151"/>
    </row>
    <row r="279" spans="1:17" ht="13.5" customHeight="1" x14ac:dyDescent="0.25">
      <c r="A279" s="152">
        <v>131</v>
      </c>
      <c r="B279" s="122" t="s">
        <v>1582</v>
      </c>
      <c r="C279" s="86" t="s">
        <v>2367</v>
      </c>
      <c r="D279" s="126" t="s">
        <v>3135</v>
      </c>
      <c r="E279" s="153"/>
      <c r="F279" s="153"/>
      <c r="G279" s="153">
        <v>45357</v>
      </c>
      <c r="H279" s="153"/>
      <c r="I279" s="153"/>
      <c r="J279" s="153"/>
      <c r="K279" s="153"/>
      <c r="L279" s="153"/>
      <c r="M279" s="153"/>
      <c r="N279" s="153"/>
      <c r="O279" s="154"/>
      <c r="P279" s="155"/>
      <c r="Q279" s="151" t="s">
        <v>3134</v>
      </c>
    </row>
    <row r="280" spans="1:17" ht="13.5" customHeight="1" x14ac:dyDescent="0.25">
      <c r="A280" s="152">
        <v>132</v>
      </c>
      <c r="B280" s="122" t="s">
        <v>1582</v>
      </c>
      <c r="C280" s="86" t="s">
        <v>2369</v>
      </c>
      <c r="D280" s="126" t="s">
        <v>3135</v>
      </c>
      <c r="E280" s="153"/>
      <c r="F280" s="153">
        <v>45342</v>
      </c>
      <c r="G280" s="153"/>
      <c r="H280" s="153"/>
      <c r="I280" s="153"/>
      <c r="J280" s="153"/>
      <c r="K280" s="153"/>
      <c r="L280" s="153">
        <v>45512</v>
      </c>
      <c r="M280" s="153"/>
      <c r="N280" s="156"/>
      <c r="O280" s="153"/>
      <c r="P280" s="155"/>
      <c r="Q280" s="151"/>
    </row>
    <row r="281" spans="1:17" ht="13.5" customHeight="1" x14ac:dyDescent="0.25">
      <c r="A281" s="144">
        <v>133</v>
      </c>
      <c r="B281" s="122" t="s">
        <v>1582</v>
      </c>
      <c r="C281" s="86" t="s">
        <v>2373</v>
      </c>
      <c r="D281" s="126" t="s">
        <v>3135</v>
      </c>
      <c r="E281" s="153"/>
      <c r="F281" s="153">
        <v>45342</v>
      </c>
      <c r="G281" s="153"/>
      <c r="H281" s="153"/>
      <c r="I281" s="153"/>
      <c r="J281" s="153">
        <v>45463</v>
      </c>
      <c r="K281" s="153"/>
      <c r="L281" s="153"/>
      <c r="M281" s="153"/>
      <c r="N281" s="156"/>
      <c r="O281" s="153"/>
      <c r="P281" s="155"/>
      <c r="Q281" s="151"/>
    </row>
    <row r="282" spans="1:17" ht="13.5" customHeight="1" x14ac:dyDescent="0.25">
      <c r="A282" s="152">
        <v>134</v>
      </c>
      <c r="B282" s="122" t="s">
        <v>1582</v>
      </c>
      <c r="C282" s="86" t="s">
        <v>2379</v>
      </c>
      <c r="D282" s="126" t="s">
        <v>3135</v>
      </c>
      <c r="E282" s="153"/>
      <c r="F282" s="153"/>
      <c r="G282" s="153"/>
      <c r="H282" s="153"/>
      <c r="I282" s="153"/>
      <c r="J282" s="153"/>
      <c r="K282" s="153"/>
      <c r="L282" s="153">
        <v>45510</v>
      </c>
      <c r="M282" s="153"/>
      <c r="N282" s="156"/>
      <c r="O282" s="153"/>
      <c r="P282" s="155"/>
      <c r="Q282" s="151" t="s">
        <v>3134</v>
      </c>
    </row>
    <row r="283" spans="1:17" ht="13.5" customHeight="1" x14ac:dyDescent="0.25">
      <c r="A283" s="152">
        <v>135</v>
      </c>
      <c r="B283" s="122" t="s">
        <v>1582</v>
      </c>
      <c r="C283" s="86" t="s">
        <v>2386</v>
      </c>
      <c r="D283" s="126" t="s">
        <v>3135</v>
      </c>
      <c r="E283" s="153"/>
      <c r="F283" s="153"/>
      <c r="G283" s="153"/>
      <c r="H283" s="153"/>
      <c r="I283" s="153"/>
      <c r="J283" s="153"/>
      <c r="K283" s="153"/>
      <c r="L283" s="153">
        <v>45512</v>
      </c>
      <c r="M283" s="153"/>
      <c r="N283" s="156"/>
      <c r="O283" s="153"/>
      <c r="P283" s="155"/>
      <c r="Q283" s="151" t="s">
        <v>3134</v>
      </c>
    </row>
    <row r="284" spans="1:17" ht="13.5" customHeight="1" x14ac:dyDescent="0.25">
      <c r="A284" s="144">
        <v>136</v>
      </c>
      <c r="B284" s="122" t="s">
        <v>1582</v>
      </c>
      <c r="C284" s="86" t="s">
        <v>2390</v>
      </c>
      <c r="D284" s="147" t="s">
        <v>1583</v>
      </c>
      <c r="E284" s="153"/>
      <c r="F284" s="153"/>
      <c r="G284" s="153">
        <v>45358</v>
      </c>
      <c r="H284" s="153"/>
      <c r="I284" s="153"/>
      <c r="J284" s="153"/>
      <c r="K284" s="153">
        <v>45491</v>
      </c>
      <c r="L284" s="153"/>
      <c r="M284" s="153"/>
      <c r="N284" s="156"/>
      <c r="O284" s="153"/>
      <c r="P284" s="155"/>
      <c r="Q284" s="151"/>
    </row>
    <row r="285" spans="1:17" ht="13.5" customHeight="1" x14ac:dyDescent="0.25">
      <c r="A285" s="152">
        <v>137</v>
      </c>
      <c r="B285" s="122" t="s">
        <v>1582</v>
      </c>
      <c r="C285" s="86" t="s">
        <v>2393</v>
      </c>
      <c r="D285" s="126" t="s">
        <v>3135</v>
      </c>
      <c r="E285" s="153"/>
      <c r="F285" s="153"/>
      <c r="G285" s="153">
        <v>45365</v>
      </c>
      <c r="H285" s="153"/>
      <c r="I285" s="153"/>
      <c r="J285" s="153"/>
      <c r="K285" s="153"/>
      <c r="L285" s="153"/>
      <c r="M285" s="153"/>
      <c r="N285" s="153">
        <v>45573</v>
      </c>
      <c r="O285" s="153"/>
      <c r="P285" s="155"/>
      <c r="Q285" s="151"/>
    </row>
    <row r="286" spans="1:17" ht="13.5" customHeight="1" x14ac:dyDescent="0.25">
      <c r="A286" s="152">
        <v>138</v>
      </c>
      <c r="B286" s="122" t="s">
        <v>1582</v>
      </c>
      <c r="C286" s="86" t="s">
        <v>2406</v>
      </c>
      <c r="D286" s="147" t="s">
        <v>1583</v>
      </c>
      <c r="E286" s="153"/>
      <c r="F286" s="153"/>
      <c r="G286" s="153">
        <v>45364</v>
      </c>
      <c r="H286" s="153"/>
      <c r="I286" s="153"/>
      <c r="J286" s="153"/>
      <c r="K286" s="153"/>
      <c r="L286" s="153">
        <v>45525</v>
      </c>
      <c r="M286" s="153"/>
      <c r="N286" s="156"/>
      <c r="O286" s="153"/>
      <c r="P286" s="155"/>
      <c r="Q286" s="151"/>
    </row>
    <row r="287" spans="1:17" ht="13.5" customHeight="1" x14ac:dyDescent="0.25">
      <c r="A287" s="144">
        <v>139</v>
      </c>
      <c r="B287" s="122" t="s">
        <v>1582</v>
      </c>
      <c r="C287" s="86" t="s">
        <v>2417</v>
      </c>
      <c r="D287" s="126" t="s">
        <v>1598</v>
      </c>
      <c r="E287" s="153">
        <v>45309</v>
      </c>
      <c r="F287" s="153"/>
      <c r="G287" s="153"/>
      <c r="H287" s="153"/>
      <c r="I287" s="153"/>
      <c r="J287" s="153"/>
      <c r="K287" s="153">
        <v>45491</v>
      </c>
      <c r="L287" s="153"/>
      <c r="M287" s="153"/>
      <c r="N287" s="156"/>
      <c r="O287" s="153"/>
      <c r="P287" s="155"/>
      <c r="Q287" s="151"/>
    </row>
    <row r="288" spans="1:17" ht="13.5" customHeight="1" x14ac:dyDescent="0.25">
      <c r="A288" s="152">
        <v>140</v>
      </c>
      <c r="B288" s="122" t="s">
        <v>1582</v>
      </c>
      <c r="C288" s="86" t="s">
        <v>2418</v>
      </c>
      <c r="D288" s="126" t="s">
        <v>3135</v>
      </c>
      <c r="E288" s="153"/>
      <c r="F288" s="153"/>
      <c r="G288" s="153"/>
      <c r="H288" s="153">
        <v>45390</v>
      </c>
      <c r="I288" s="153"/>
      <c r="J288" s="153"/>
      <c r="K288" s="153"/>
      <c r="L288" s="153"/>
      <c r="M288" s="153"/>
      <c r="N288" s="153">
        <v>45584</v>
      </c>
      <c r="O288" s="153"/>
      <c r="P288" s="155"/>
      <c r="Q288" s="151"/>
    </row>
    <row r="289" spans="1:17" ht="13.5" customHeight="1" x14ac:dyDescent="0.25">
      <c r="A289" s="152">
        <v>141</v>
      </c>
      <c r="B289" s="122" t="s">
        <v>1582</v>
      </c>
      <c r="C289" s="86" t="s">
        <v>2423</v>
      </c>
      <c r="D289" s="126" t="s">
        <v>3135</v>
      </c>
      <c r="E289" s="153"/>
      <c r="F289" s="153"/>
      <c r="G289" s="153">
        <v>45363</v>
      </c>
      <c r="H289" s="153"/>
      <c r="I289" s="153"/>
      <c r="J289" s="153"/>
      <c r="K289" s="153"/>
      <c r="L289" s="153">
        <v>45524</v>
      </c>
      <c r="M289" s="153"/>
      <c r="N289" s="156"/>
      <c r="O289" s="153"/>
      <c r="P289" s="155"/>
      <c r="Q289" s="151"/>
    </row>
    <row r="290" spans="1:17" ht="13.5" customHeight="1" x14ac:dyDescent="0.25">
      <c r="A290" s="144">
        <v>142</v>
      </c>
      <c r="B290" s="122" t="s">
        <v>1582</v>
      </c>
      <c r="C290" s="86" t="s">
        <v>2430</v>
      </c>
      <c r="D290" s="147" t="s">
        <v>1583</v>
      </c>
      <c r="E290" s="153">
        <v>45301</v>
      </c>
      <c r="F290" s="153"/>
      <c r="G290" s="153"/>
      <c r="H290" s="153"/>
      <c r="I290" s="153"/>
      <c r="J290" s="153">
        <v>45454</v>
      </c>
      <c r="K290" s="153"/>
      <c r="L290" s="153"/>
      <c r="M290" s="153"/>
      <c r="N290" s="156"/>
      <c r="O290" s="154"/>
      <c r="P290" s="155"/>
      <c r="Q290" s="151"/>
    </row>
    <row r="291" spans="1:17" ht="13.5" customHeight="1" x14ac:dyDescent="0.25">
      <c r="A291" s="152">
        <v>143</v>
      </c>
      <c r="B291" s="122" t="s">
        <v>1582</v>
      </c>
      <c r="C291" s="86" t="s">
        <v>2439</v>
      </c>
      <c r="D291" s="126" t="s">
        <v>3135</v>
      </c>
      <c r="E291" s="153"/>
      <c r="F291" s="153">
        <v>45338</v>
      </c>
      <c r="G291" s="153"/>
      <c r="H291" s="153"/>
      <c r="I291" s="153"/>
      <c r="J291" s="153">
        <v>45462</v>
      </c>
      <c r="K291" s="153"/>
      <c r="L291" s="153"/>
      <c r="M291" s="153"/>
      <c r="N291" s="156"/>
      <c r="O291" s="154"/>
      <c r="P291" s="155"/>
      <c r="Q291" s="151"/>
    </row>
    <row r="292" spans="1:17" ht="13.5" customHeight="1" x14ac:dyDescent="0.25">
      <c r="A292" s="152">
        <v>144</v>
      </c>
      <c r="B292" s="122" t="s">
        <v>1582</v>
      </c>
      <c r="C292" s="86" t="s">
        <v>2452</v>
      </c>
      <c r="D292" s="126" t="s">
        <v>3135</v>
      </c>
      <c r="E292" s="153"/>
      <c r="F292" s="153"/>
      <c r="G292" s="153">
        <v>45355</v>
      </c>
      <c r="H292" s="153"/>
      <c r="I292" s="153"/>
      <c r="J292" s="153"/>
      <c r="K292" s="153"/>
      <c r="L292" s="153"/>
      <c r="M292" s="153">
        <v>45545</v>
      </c>
      <c r="N292" s="156"/>
      <c r="O292" s="153"/>
      <c r="P292" s="155"/>
      <c r="Q292" s="151"/>
    </row>
    <row r="293" spans="1:17" ht="13.5" customHeight="1" x14ac:dyDescent="0.25">
      <c r="A293" s="144">
        <v>145</v>
      </c>
      <c r="B293" s="122" t="s">
        <v>1582</v>
      </c>
      <c r="C293" s="86" t="s">
        <v>2454</v>
      </c>
      <c r="D293" s="126" t="s">
        <v>3135</v>
      </c>
      <c r="E293" s="153"/>
      <c r="F293" s="153"/>
      <c r="G293" s="153"/>
      <c r="H293" s="153">
        <v>45391</v>
      </c>
      <c r="I293" s="153"/>
      <c r="J293" s="153"/>
      <c r="K293" s="153"/>
      <c r="L293" s="153"/>
      <c r="M293" s="153"/>
      <c r="N293" s="153"/>
      <c r="O293" s="154"/>
      <c r="P293" s="155"/>
      <c r="Q293" s="151" t="s">
        <v>3134</v>
      </c>
    </row>
    <row r="294" spans="1:17" ht="13.5" customHeight="1" x14ac:dyDescent="0.25">
      <c r="A294" s="152">
        <v>146</v>
      </c>
      <c r="B294" s="122" t="s">
        <v>1582</v>
      </c>
      <c r="C294" s="86" t="s">
        <v>2460</v>
      </c>
      <c r="D294" s="126" t="s">
        <v>1598</v>
      </c>
      <c r="E294" s="153"/>
      <c r="F294" s="153"/>
      <c r="G294" s="153"/>
      <c r="H294" s="153"/>
      <c r="I294" s="153">
        <v>45419</v>
      </c>
      <c r="J294" s="153"/>
      <c r="K294" s="153"/>
      <c r="L294" s="153"/>
      <c r="M294" s="153"/>
      <c r="N294" s="156">
        <v>45568</v>
      </c>
      <c r="O294" s="153"/>
      <c r="P294" s="155"/>
      <c r="Q294" s="151"/>
    </row>
    <row r="295" spans="1:17" ht="13.5" customHeight="1" x14ac:dyDescent="0.25">
      <c r="A295" s="152">
        <v>147</v>
      </c>
      <c r="B295" s="122" t="s">
        <v>1582</v>
      </c>
      <c r="C295" s="86" t="s">
        <v>2466</v>
      </c>
      <c r="D295" s="126" t="s">
        <v>1598</v>
      </c>
      <c r="E295" s="153">
        <v>45318</v>
      </c>
      <c r="F295" s="153"/>
      <c r="G295" s="153"/>
      <c r="H295" s="153"/>
      <c r="I295" s="153"/>
      <c r="J295" s="153"/>
      <c r="K295" s="153">
        <v>45477</v>
      </c>
      <c r="L295" s="153"/>
      <c r="M295" s="153"/>
      <c r="N295" s="153"/>
      <c r="O295" s="153"/>
      <c r="P295" s="155"/>
      <c r="Q295" s="151"/>
    </row>
    <row r="296" spans="1:17" ht="13.5" customHeight="1" x14ac:dyDescent="0.25">
      <c r="A296" s="144">
        <v>148</v>
      </c>
      <c r="B296" s="122" t="s">
        <v>1582</v>
      </c>
      <c r="C296" s="86" t="s">
        <v>2473</v>
      </c>
      <c r="D296" s="126" t="s">
        <v>3135</v>
      </c>
      <c r="E296" s="153"/>
      <c r="F296" s="153"/>
      <c r="G296" s="153">
        <v>45355</v>
      </c>
      <c r="H296" s="153"/>
      <c r="I296" s="153"/>
      <c r="J296" s="153"/>
      <c r="K296" s="153"/>
      <c r="L296" s="153"/>
      <c r="M296" s="153"/>
      <c r="N296" s="153">
        <v>45580</v>
      </c>
      <c r="O296" s="153"/>
      <c r="P296" s="155"/>
      <c r="Q296" s="151"/>
    </row>
    <row r="297" spans="1:17" ht="13.5" customHeight="1" x14ac:dyDescent="0.25">
      <c r="A297" s="152">
        <v>149</v>
      </c>
      <c r="B297" s="122" t="s">
        <v>1582</v>
      </c>
      <c r="C297" s="86" t="s">
        <v>2495</v>
      </c>
      <c r="D297" s="126" t="s">
        <v>1714</v>
      </c>
      <c r="E297" s="153"/>
      <c r="F297" s="153">
        <v>45346</v>
      </c>
      <c r="G297" s="153"/>
      <c r="H297" s="153"/>
      <c r="I297" s="153"/>
      <c r="J297" s="153">
        <v>45460</v>
      </c>
      <c r="K297" s="153"/>
      <c r="L297" s="153"/>
      <c r="M297" s="153"/>
      <c r="N297" s="153"/>
      <c r="O297" s="154"/>
      <c r="P297" s="155"/>
      <c r="Q297" s="151"/>
    </row>
    <row r="298" spans="1:17" ht="13.5" customHeight="1" x14ac:dyDescent="0.25">
      <c r="A298" s="152">
        <v>150</v>
      </c>
      <c r="B298" s="122" t="s">
        <v>1582</v>
      </c>
      <c r="C298" s="86" t="s">
        <v>2498</v>
      </c>
      <c r="D298" s="126" t="s">
        <v>1714</v>
      </c>
      <c r="E298" s="153"/>
      <c r="F298" s="153"/>
      <c r="G298" s="153">
        <v>45356</v>
      </c>
      <c r="H298" s="153"/>
      <c r="I298" s="153"/>
      <c r="J298" s="153"/>
      <c r="K298" s="153"/>
      <c r="L298" s="153">
        <v>45520</v>
      </c>
      <c r="M298" s="153"/>
      <c r="N298" s="156"/>
      <c r="O298" s="154"/>
      <c r="P298" s="155"/>
      <c r="Q298" s="151"/>
    </row>
    <row r="299" spans="1:17" ht="13.5" customHeight="1" x14ac:dyDescent="0.25">
      <c r="A299" s="144">
        <v>151</v>
      </c>
      <c r="B299" s="122" t="s">
        <v>1582</v>
      </c>
      <c r="C299" s="86" t="s">
        <v>2510</v>
      </c>
      <c r="D299" s="126" t="s">
        <v>3135</v>
      </c>
      <c r="E299" s="153"/>
      <c r="F299" s="153">
        <v>45337</v>
      </c>
      <c r="G299" s="153"/>
      <c r="H299" s="153"/>
      <c r="I299" s="153"/>
      <c r="J299" s="153"/>
      <c r="K299" s="153"/>
      <c r="L299" s="153">
        <v>45517</v>
      </c>
      <c r="M299" s="153"/>
      <c r="N299" s="156"/>
      <c r="O299" s="153"/>
      <c r="P299" s="155"/>
      <c r="Q299" s="151" t="s">
        <v>3134</v>
      </c>
    </row>
    <row r="300" spans="1:17" ht="13.5" customHeight="1" x14ac:dyDescent="0.25">
      <c r="A300" s="152">
        <v>152</v>
      </c>
      <c r="B300" s="122" t="s">
        <v>1582</v>
      </c>
      <c r="C300" s="86" t="s">
        <v>2501</v>
      </c>
      <c r="D300" s="126" t="s">
        <v>3135</v>
      </c>
      <c r="E300" s="153"/>
      <c r="F300" s="153"/>
      <c r="G300" s="153"/>
      <c r="H300" s="153">
        <v>45393</v>
      </c>
      <c r="I300" s="153"/>
      <c r="J300" s="153"/>
      <c r="K300" s="153"/>
      <c r="L300" s="153"/>
      <c r="M300" s="153"/>
      <c r="N300" s="153"/>
      <c r="O300" s="154"/>
      <c r="P300" s="155"/>
      <c r="Q300" s="151" t="s">
        <v>3134</v>
      </c>
    </row>
    <row r="301" spans="1:17" ht="13.5" customHeight="1" x14ac:dyDescent="0.25">
      <c r="A301" s="152">
        <v>153</v>
      </c>
      <c r="B301" s="122" t="s">
        <v>1582</v>
      </c>
      <c r="C301" s="86" t="s">
        <v>2531</v>
      </c>
      <c r="D301" s="147" t="s">
        <v>1583</v>
      </c>
      <c r="E301" s="153"/>
      <c r="F301" s="153"/>
      <c r="G301" s="153"/>
      <c r="H301" s="153">
        <v>45391</v>
      </c>
      <c r="I301" s="153"/>
      <c r="J301" s="153"/>
      <c r="K301" s="153"/>
      <c r="L301" s="153"/>
      <c r="M301" s="153">
        <v>45539</v>
      </c>
      <c r="N301" s="156"/>
      <c r="O301" s="153"/>
      <c r="P301" s="155"/>
      <c r="Q301" s="151"/>
    </row>
    <row r="302" spans="1:17" ht="13.5" customHeight="1" x14ac:dyDescent="0.25">
      <c r="A302" s="144">
        <v>154</v>
      </c>
      <c r="B302" s="122" t="s">
        <v>1582</v>
      </c>
      <c r="C302" s="86" t="s">
        <v>2527</v>
      </c>
      <c r="D302" s="126" t="s">
        <v>3135</v>
      </c>
      <c r="E302" s="153"/>
      <c r="F302" s="153"/>
      <c r="G302" s="153">
        <v>45355</v>
      </c>
      <c r="H302" s="153"/>
      <c r="I302" s="153"/>
      <c r="J302" s="153"/>
      <c r="K302" s="153"/>
      <c r="L302" s="153"/>
      <c r="M302" s="153"/>
      <c r="N302" s="153">
        <v>45573</v>
      </c>
      <c r="O302" s="153"/>
      <c r="P302" s="155"/>
      <c r="Q302" s="151"/>
    </row>
    <row r="303" spans="1:17" ht="13.5" customHeight="1" x14ac:dyDescent="0.25">
      <c r="A303" s="152">
        <v>155</v>
      </c>
      <c r="B303" s="122" t="s">
        <v>1582</v>
      </c>
      <c r="C303" s="86" t="s">
        <v>2524</v>
      </c>
      <c r="D303" s="126" t="s">
        <v>3135</v>
      </c>
      <c r="E303" s="153"/>
      <c r="F303" s="153">
        <v>45344</v>
      </c>
      <c r="G303" s="153"/>
      <c r="H303" s="153"/>
      <c r="I303" s="153"/>
      <c r="J303" s="153">
        <v>45456</v>
      </c>
      <c r="K303" s="153"/>
      <c r="L303" s="153"/>
      <c r="M303" s="153"/>
      <c r="N303" s="156"/>
      <c r="O303" s="154"/>
      <c r="P303" s="155"/>
      <c r="Q303" s="151"/>
    </row>
    <row r="304" spans="1:17" ht="13.5" customHeight="1" x14ac:dyDescent="0.25">
      <c r="A304" s="152">
        <v>156</v>
      </c>
      <c r="B304" s="122" t="s">
        <v>1582</v>
      </c>
      <c r="C304" s="86" t="s">
        <v>2545</v>
      </c>
      <c r="D304" s="147" t="s">
        <v>1583</v>
      </c>
      <c r="E304" s="153"/>
      <c r="F304" s="153"/>
      <c r="G304" s="153"/>
      <c r="H304" s="153">
        <v>45386</v>
      </c>
      <c r="I304" s="153"/>
      <c r="J304" s="153"/>
      <c r="K304" s="153"/>
      <c r="L304" s="153"/>
      <c r="M304" s="153">
        <v>45539</v>
      </c>
      <c r="N304" s="156"/>
      <c r="O304" s="153"/>
      <c r="P304" s="155"/>
      <c r="Q304" s="151"/>
    </row>
    <row r="305" spans="1:17" ht="13.5" customHeight="1" x14ac:dyDescent="0.25">
      <c r="A305" s="144">
        <v>157</v>
      </c>
      <c r="B305" s="122" t="s">
        <v>1582</v>
      </c>
      <c r="C305" s="86" t="s">
        <v>2551</v>
      </c>
      <c r="D305" s="147" t="s">
        <v>1583</v>
      </c>
      <c r="E305" s="153"/>
      <c r="F305" s="153"/>
      <c r="G305" s="153"/>
      <c r="H305" s="153"/>
      <c r="I305" s="153"/>
      <c r="J305" s="153">
        <v>45462</v>
      </c>
      <c r="K305" s="153"/>
      <c r="L305" s="153"/>
      <c r="M305" s="153"/>
      <c r="N305" s="156"/>
      <c r="O305" s="154"/>
      <c r="P305" s="155"/>
      <c r="Q305" s="151"/>
    </row>
    <row r="306" spans="1:17" ht="13.5" customHeight="1" x14ac:dyDescent="0.25">
      <c r="A306" s="152">
        <v>158</v>
      </c>
      <c r="B306" s="122" t="s">
        <v>1582</v>
      </c>
      <c r="C306" s="86" t="s">
        <v>2480</v>
      </c>
      <c r="D306" s="126" t="s">
        <v>1714</v>
      </c>
      <c r="E306" s="153">
        <v>45309</v>
      </c>
      <c r="F306" s="153"/>
      <c r="G306" s="153"/>
      <c r="H306" s="153"/>
      <c r="I306" s="153">
        <v>45414</v>
      </c>
      <c r="J306" s="153"/>
      <c r="K306" s="153"/>
      <c r="L306" s="153"/>
      <c r="M306" s="153"/>
      <c r="N306" s="153">
        <v>45572</v>
      </c>
      <c r="O306" s="153"/>
      <c r="P306" s="155"/>
      <c r="Q306" s="151"/>
    </row>
    <row r="307" spans="1:17" ht="13.5" customHeight="1" x14ac:dyDescent="0.25">
      <c r="A307" s="152">
        <v>159</v>
      </c>
      <c r="B307" s="122" t="s">
        <v>1582</v>
      </c>
      <c r="C307" s="86" t="s">
        <v>2516</v>
      </c>
      <c r="D307" s="126" t="s">
        <v>1714</v>
      </c>
      <c r="E307" s="153"/>
      <c r="F307" s="153"/>
      <c r="G307" s="153"/>
      <c r="H307" s="153"/>
      <c r="I307" s="153">
        <v>45419</v>
      </c>
      <c r="J307" s="153"/>
      <c r="K307" s="153"/>
      <c r="L307" s="153"/>
      <c r="M307" s="153">
        <v>45551</v>
      </c>
      <c r="N307" s="153"/>
      <c r="O307" s="153"/>
      <c r="P307" s="155"/>
      <c r="Q307" s="151"/>
    </row>
    <row r="308" spans="1:17" ht="13.5" customHeight="1" x14ac:dyDescent="0.25">
      <c r="A308" s="144">
        <v>160</v>
      </c>
      <c r="B308" s="122" t="s">
        <v>1582</v>
      </c>
      <c r="C308" s="86" t="s">
        <v>2408</v>
      </c>
      <c r="D308" s="126" t="s">
        <v>1714</v>
      </c>
      <c r="E308" s="153"/>
      <c r="F308" s="153"/>
      <c r="G308" s="153"/>
      <c r="H308" s="153"/>
      <c r="I308" s="153"/>
      <c r="J308" s="153"/>
      <c r="K308" s="153"/>
      <c r="L308" s="153"/>
      <c r="M308" s="153">
        <v>45546</v>
      </c>
      <c r="N308" s="156"/>
      <c r="O308" s="153"/>
      <c r="P308" s="155"/>
      <c r="Q308" s="151"/>
    </row>
    <row r="309" spans="1:17" ht="13.5" customHeight="1" x14ac:dyDescent="0.25">
      <c r="A309" s="152">
        <v>161</v>
      </c>
      <c r="B309" s="122" t="s">
        <v>1582</v>
      </c>
      <c r="C309" s="86" t="s">
        <v>2570</v>
      </c>
      <c r="D309" s="147" t="s">
        <v>1583</v>
      </c>
      <c r="E309" s="153"/>
      <c r="F309" s="153"/>
      <c r="G309" s="153">
        <v>45365</v>
      </c>
      <c r="H309" s="153"/>
      <c r="I309" s="153"/>
      <c r="J309" s="153"/>
      <c r="K309" s="153"/>
      <c r="L309" s="153"/>
      <c r="M309" s="153"/>
      <c r="N309" s="153"/>
      <c r="O309" s="154"/>
      <c r="P309" s="155"/>
      <c r="Q309" s="151" t="s">
        <v>3134</v>
      </c>
    </row>
    <row r="310" spans="1:17" ht="13.5" customHeight="1" x14ac:dyDescent="0.25">
      <c r="A310" s="152">
        <v>162</v>
      </c>
      <c r="B310" s="122" t="s">
        <v>1582</v>
      </c>
      <c r="C310" s="86" t="s">
        <v>2573</v>
      </c>
      <c r="D310" s="147" t="s">
        <v>1583</v>
      </c>
      <c r="E310" s="153"/>
      <c r="F310" s="153"/>
      <c r="G310" s="153">
        <v>45366</v>
      </c>
      <c r="H310" s="153"/>
      <c r="I310" s="153"/>
      <c r="J310" s="153"/>
      <c r="K310" s="153"/>
      <c r="L310" s="153"/>
      <c r="M310" s="153"/>
      <c r="N310" s="153"/>
      <c r="O310" s="154"/>
      <c r="P310" s="155"/>
      <c r="Q310" s="151" t="s">
        <v>3134</v>
      </c>
    </row>
    <row r="311" spans="1:17" ht="13.5" customHeight="1" x14ac:dyDescent="0.25">
      <c r="A311" s="144">
        <v>163</v>
      </c>
      <c r="B311" s="122" t="s">
        <v>1582</v>
      </c>
      <c r="C311" s="86" t="s">
        <v>2576</v>
      </c>
      <c r="D311" s="126" t="s">
        <v>1598</v>
      </c>
      <c r="E311" s="153"/>
      <c r="F311" s="153"/>
      <c r="G311" s="153">
        <v>45372</v>
      </c>
      <c r="H311" s="153"/>
      <c r="I311" s="153"/>
      <c r="J311" s="153"/>
      <c r="K311" s="153"/>
      <c r="L311" s="153">
        <v>45518</v>
      </c>
      <c r="M311" s="153"/>
      <c r="N311" s="153"/>
      <c r="O311" s="153"/>
      <c r="P311" s="155"/>
      <c r="Q311" s="151"/>
    </row>
    <row r="312" spans="1:17" ht="13.5" customHeight="1" x14ac:dyDescent="0.25">
      <c r="A312" s="152">
        <v>164</v>
      </c>
      <c r="B312" s="122" t="s">
        <v>1582</v>
      </c>
      <c r="C312" s="86" t="s">
        <v>2578</v>
      </c>
      <c r="D312" s="147" t="s">
        <v>1583</v>
      </c>
      <c r="E312" s="153"/>
      <c r="F312" s="153"/>
      <c r="G312" s="153"/>
      <c r="H312" s="153">
        <v>45405</v>
      </c>
      <c r="I312" s="153"/>
      <c r="J312" s="153"/>
      <c r="K312" s="153"/>
      <c r="L312" s="153"/>
      <c r="M312" s="153">
        <v>45554</v>
      </c>
      <c r="N312" s="153"/>
      <c r="O312" s="153"/>
      <c r="P312" s="155"/>
      <c r="Q312" s="151"/>
    </row>
    <row r="313" spans="1:17" ht="13.5" customHeight="1" x14ac:dyDescent="0.25">
      <c r="A313" s="152">
        <v>165</v>
      </c>
      <c r="B313" s="122" t="s">
        <v>1582</v>
      </c>
      <c r="C313" s="86" t="s">
        <v>2276</v>
      </c>
      <c r="D313" s="126" t="s">
        <v>1714</v>
      </c>
      <c r="E313" s="153"/>
      <c r="F313" s="153"/>
      <c r="G313" s="153"/>
      <c r="H313" s="153"/>
      <c r="I313" s="153"/>
      <c r="J313" s="153"/>
      <c r="K313" s="153"/>
      <c r="L313" s="153"/>
      <c r="M313" s="153"/>
      <c r="N313" s="153">
        <v>45573</v>
      </c>
      <c r="O313" s="153"/>
      <c r="P313" s="155"/>
      <c r="Q313" s="151"/>
    </row>
    <row r="314" spans="1:17" ht="13.5" customHeight="1" x14ac:dyDescent="0.25">
      <c r="A314" s="144">
        <v>166</v>
      </c>
      <c r="B314" s="122" t="s">
        <v>1582</v>
      </c>
      <c r="C314" s="111" t="s">
        <v>384</v>
      </c>
      <c r="D314" s="126" t="s">
        <v>3135</v>
      </c>
      <c r="E314" s="153"/>
      <c r="F314" s="153"/>
      <c r="G314" s="153"/>
      <c r="H314" s="153"/>
      <c r="I314" s="153"/>
      <c r="J314" s="153"/>
      <c r="K314" s="153"/>
      <c r="L314" s="153"/>
      <c r="M314" s="153"/>
      <c r="N314" s="153">
        <v>45584</v>
      </c>
      <c r="O314" s="153"/>
      <c r="P314" s="155"/>
      <c r="Q314" s="151"/>
    </row>
    <row r="315" spans="1:17" ht="13.5" customHeight="1" x14ac:dyDescent="0.25">
      <c r="A315" s="159" t="str">
        <f>IF(AND(A314="No",B315&lt;&gt;""),1,IF(B315&lt;&gt;"",A314+"1",""))</f>
        <v/>
      </c>
      <c r="B315" s="160"/>
      <c r="C315" s="161"/>
      <c r="D315" s="162" t="str">
        <f>+IF(C315&lt;&gt;"",VLOOKUP(C315,CENSO_REVCOM2024_2024!#REF!,6,0),"")</f>
        <v/>
      </c>
      <c r="E315" s="163"/>
      <c r="F315" s="163"/>
      <c r="G315" s="163"/>
      <c r="H315" s="163"/>
      <c r="I315" s="163"/>
      <c r="J315" s="163"/>
      <c r="K315" s="163"/>
      <c r="L315" s="163"/>
      <c r="M315" s="163"/>
      <c r="N315" s="163"/>
      <c r="O315" s="163"/>
      <c r="P315" s="163"/>
      <c r="Q315" s="164"/>
    </row>
    <row r="316" spans="1:17" ht="13.5" customHeight="1" x14ac:dyDescent="0.25">
      <c r="A316" s="12" t="str">
        <f t="shared" ref="A316:A325" si="3">IF(AND(A315="No",B316&lt;&gt;""),1,IF(B316&lt;&gt;"",A315+"1",""))</f>
        <v/>
      </c>
      <c r="B316" s="44"/>
      <c r="C316" s="32"/>
      <c r="D316" s="10" t="str">
        <f>+IF(C316&lt;&gt;"",VLOOKUP(C316,CENSO_REVCOM2024_2024!#REF!,6,0),"")</f>
        <v/>
      </c>
      <c r="E316" s="21"/>
      <c r="F316" s="21"/>
      <c r="G316" s="21"/>
      <c r="H316" s="21"/>
      <c r="I316" s="21"/>
      <c r="J316" s="21"/>
      <c r="K316" s="21"/>
      <c r="L316" s="21"/>
      <c r="M316" s="21"/>
      <c r="N316" s="21"/>
      <c r="O316" s="21"/>
      <c r="P316" s="21"/>
      <c r="Q316" s="22"/>
    </row>
    <row r="317" spans="1:17" ht="13.5" customHeight="1" x14ac:dyDescent="0.25">
      <c r="A317" s="12" t="str">
        <f t="shared" si="3"/>
        <v/>
      </c>
      <c r="B317" s="44"/>
      <c r="C317" s="32"/>
      <c r="D317" s="10" t="str">
        <f>+IF(C317&lt;&gt;"",VLOOKUP(C317,CENSO_REVCOM2024_2024!#REF!,6,0),"")</f>
        <v/>
      </c>
      <c r="E317" s="21"/>
      <c r="F317" s="21"/>
      <c r="G317" s="21"/>
      <c r="H317" s="21"/>
      <c r="I317" s="21"/>
      <c r="J317" s="21"/>
      <c r="K317" s="21"/>
      <c r="L317" s="21"/>
      <c r="M317" s="21"/>
      <c r="N317" s="21"/>
      <c r="O317" s="21"/>
      <c r="P317" s="21"/>
      <c r="Q317" s="22"/>
    </row>
    <row r="318" spans="1:17" ht="13.5" customHeight="1" x14ac:dyDescent="0.25">
      <c r="A318" s="12" t="str">
        <f t="shared" si="3"/>
        <v/>
      </c>
      <c r="B318" s="44"/>
      <c r="C318" s="32"/>
      <c r="D318" s="10" t="str">
        <f>+IF(C318&lt;&gt;"",VLOOKUP(C318,CENSO_REVCOM2024_2024!#REF!,6,0),"")</f>
        <v/>
      </c>
      <c r="E318" s="21"/>
      <c r="F318" s="21"/>
      <c r="G318" s="21"/>
      <c r="H318" s="21"/>
      <c r="I318" s="21"/>
      <c r="J318" s="21"/>
      <c r="K318" s="21"/>
      <c r="L318" s="21"/>
      <c r="M318" s="21"/>
      <c r="N318" s="21"/>
      <c r="O318" s="21"/>
      <c r="P318" s="21"/>
      <c r="Q318" s="22"/>
    </row>
    <row r="319" spans="1:17" ht="13.5" customHeight="1" x14ac:dyDescent="0.25">
      <c r="A319" s="12" t="str">
        <f t="shared" si="3"/>
        <v/>
      </c>
      <c r="B319" s="44"/>
      <c r="C319" s="32"/>
      <c r="D319" s="10" t="str">
        <f>+IF(C319&lt;&gt;"",VLOOKUP(C319,CENSO_REVCOM2024_2024!#REF!,6,0),"")</f>
        <v/>
      </c>
      <c r="E319" s="21"/>
      <c r="F319" s="21"/>
      <c r="G319" s="21"/>
      <c r="H319" s="21"/>
      <c r="I319" s="21"/>
      <c r="J319" s="21"/>
      <c r="K319" s="21"/>
      <c r="L319" s="21"/>
      <c r="M319" s="21"/>
      <c r="N319" s="21"/>
      <c r="O319" s="21"/>
      <c r="P319" s="21"/>
      <c r="Q319" s="22"/>
    </row>
    <row r="320" spans="1:17" ht="13.5" customHeight="1" x14ac:dyDescent="0.25">
      <c r="A320" s="12" t="str">
        <f t="shared" si="3"/>
        <v/>
      </c>
      <c r="B320" s="44"/>
      <c r="C320" s="32"/>
      <c r="D320" s="10" t="str">
        <f>+IF(C320&lt;&gt;"",VLOOKUP(C320,CENSO_REVCOM2024_2024!#REF!,6,0),"")</f>
        <v/>
      </c>
      <c r="E320" s="21"/>
      <c r="F320" s="21"/>
      <c r="G320" s="21"/>
      <c r="H320" s="21"/>
      <c r="I320" s="21"/>
      <c r="J320" s="21"/>
      <c r="K320" s="21"/>
      <c r="L320" s="21"/>
      <c r="M320" s="21"/>
      <c r="N320" s="21"/>
      <c r="O320" s="21"/>
      <c r="P320" s="21"/>
      <c r="Q320" s="22"/>
    </row>
    <row r="321" spans="1:17" ht="13.5" customHeight="1" x14ac:dyDescent="0.25">
      <c r="A321" s="12" t="str">
        <f t="shared" si="3"/>
        <v/>
      </c>
      <c r="B321" s="44"/>
      <c r="C321" s="32"/>
      <c r="D321" s="10" t="str">
        <f>+IF(C321&lt;&gt;"",VLOOKUP(C321,CENSO_REVCOM2024_2024!#REF!,6,0),"")</f>
        <v/>
      </c>
      <c r="E321" s="21"/>
      <c r="F321" s="21"/>
      <c r="G321" s="21"/>
      <c r="H321" s="21"/>
      <c r="I321" s="21"/>
      <c r="J321" s="21"/>
      <c r="K321" s="21"/>
      <c r="L321" s="21"/>
      <c r="M321" s="21"/>
      <c r="N321" s="21"/>
      <c r="O321" s="21"/>
      <c r="P321" s="21"/>
      <c r="Q321" s="22"/>
    </row>
    <row r="322" spans="1:17" ht="13.5" customHeight="1" x14ac:dyDescent="0.25">
      <c r="A322" s="12" t="str">
        <f t="shared" si="3"/>
        <v/>
      </c>
      <c r="B322" s="44"/>
      <c r="C322" s="32"/>
      <c r="D322" s="10" t="str">
        <f>+IF(C322&lt;&gt;"",VLOOKUP(C322,CENSO_REVCOM2024_2024!#REF!,6,0),"")</f>
        <v/>
      </c>
      <c r="E322" s="21"/>
      <c r="F322" s="21"/>
      <c r="G322" s="21"/>
      <c r="H322" s="21"/>
      <c r="I322" s="21"/>
      <c r="J322" s="21"/>
      <c r="K322" s="21"/>
      <c r="L322" s="21"/>
      <c r="M322" s="21"/>
      <c r="N322" s="21"/>
      <c r="O322" s="21"/>
      <c r="P322" s="21"/>
      <c r="Q322" s="22"/>
    </row>
    <row r="323" spans="1:17" ht="13.5" customHeight="1" x14ac:dyDescent="0.25">
      <c r="A323" s="12" t="str">
        <f t="shared" si="3"/>
        <v/>
      </c>
      <c r="B323" s="44"/>
      <c r="C323" s="32"/>
      <c r="D323" s="10" t="str">
        <f>+IF(C323&lt;&gt;"",VLOOKUP(C323,CENSO_REVCOM2024_2024!#REF!,6,0),"")</f>
        <v/>
      </c>
      <c r="E323" s="21"/>
      <c r="F323" s="21"/>
      <c r="G323" s="21"/>
      <c r="H323" s="21"/>
      <c r="I323" s="21"/>
      <c r="J323" s="21"/>
      <c r="K323" s="21"/>
      <c r="L323" s="21"/>
      <c r="M323" s="21"/>
      <c r="N323" s="21"/>
      <c r="O323" s="21"/>
      <c r="P323" s="21"/>
      <c r="Q323" s="22"/>
    </row>
    <row r="324" spans="1:17" ht="13.5" customHeight="1" x14ac:dyDescent="0.25">
      <c r="A324" s="12" t="str">
        <f t="shared" si="3"/>
        <v/>
      </c>
      <c r="B324" s="44"/>
      <c r="C324" s="32"/>
      <c r="D324" s="10" t="str">
        <f>+IF(C324&lt;&gt;"",VLOOKUP(C324,CENSO_REVCOM2024_2024!#REF!,6,0),"")</f>
        <v/>
      </c>
      <c r="E324" s="21"/>
      <c r="F324" s="21"/>
      <c r="G324" s="21"/>
      <c r="H324" s="21"/>
      <c r="I324" s="21"/>
      <c r="J324" s="21"/>
      <c r="K324" s="21"/>
      <c r="L324" s="21"/>
      <c r="M324" s="21"/>
      <c r="N324" s="21"/>
      <c r="O324" s="21"/>
      <c r="P324" s="21"/>
      <c r="Q324" s="22"/>
    </row>
    <row r="325" spans="1:17" ht="13.5" customHeight="1" x14ac:dyDescent="0.25">
      <c r="A325" s="12" t="str">
        <f t="shared" si="3"/>
        <v/>
      </c>
      <c r="B325" s="44"/>
      <c r="C325" s="32"/>
      <c r="D325" s="10" t="str">
        <f>+IF(C325&lt;&gt;"",VLOOKUP(C325,CENSO_REVCOM2024_2024!#REF!,6,0),"")</f>
        <v/>
      </c>
      <c r="E325" s="21"/>
      <c r="F325" s="21"/>
      <c r="G325" s="21"/>
      <c r="H325" s="21"/>
      <c r="I325" s="21"/>
      <c r="J325" s="21"/>
      <c r="K325" s="21"/>
      <c r="L325" s="21"/>
      <c r="M325" s="21"/>
      <c r="N325" s="21"/>
      <c r="O325" s="21"/>
      <c r="P325" s="21"/>
      <c r="Q325" s="22"/>
    </row>
    <row r="326" spans="1:17" ht="13.5" customHeight="1" x14ac:dyDescent="0.25">
      <c r="A326" s="12" t="str">
        <f t="shared" ref="A326:A389" si="4">IF(AND(A325="No",B326&lt;&gt;""),1,IF(B326&lt;&gt;"",A325+"1",""))</f>
        <v/>
      </c>
      <c r="B326" s="44"/>
      <c r="C326" s="32"/>
      <c r="D326" s="10" t="str">
        <f>+IF(C326&lt;&gt;"",VLOOKUP(C326,CENSO_REVCOM2024_2024!#REF!,6,0),"")</f>
        <v/>
      </c>
      <c r="E326" s="21"/>
      <c r="F326" s="21"/>
      <c r="G326" s="21"/>
      <c r="H326" s="21"/>
      <c r="I326" s="21"/>
      <c r="J326" s="21"/>
      <c r="K326" s="21"/>
      <c r="L326" s="21"/>
      <c r="M326" s="21"/>
      <c r="N326" s="21"/>
      <c r="O326" s="21"/>
      <c r="P326" s="21"/>
      <c r="Q326" s="22"/>
    </row>
    <row r="327" spans="1:17" ht="13.5" customHeight="1" x14ac:dyDescent="0.25">
      <c r="A327" s="12" t="str">
        <f t="shared" si="4"/>
        <v/>
      </c>
      <c r="B327" s="44"/>
      <c r="C327" s="32"/>
      <c r="D327" s="10" t="str">
        <f>+IF(C327&lt;&gt;"",VLOOKUP(C327,CENSO_REVCOM2024_2024!#REF!,6,0),"")</f>
        <v/>
      </c>
      <c r="E327" s="21"/>
      <c r="F327" s="21"/>
      <c r="G327" s="21"/>
      <c r="H327" s="21"/>
      <c r="I327" s="21"/>
      <c r="J327" s="21"/>
      <c r="K327" s="21"/>
      <c r="L327" s="21"/>
      <c r="M327" s="21"/>
      <c r="N327" s="21"/>
      <c r="O327" s="21"/>
      <c r="P327" s="21"/>
      <c r="Q327" s="22"/>
    </row>
    <row r="328" spans="1:17" ht="13.5" customHeight="1" x14ac:dyDescent="0.25">
      <c r="A328" s="12" t="str">
        <f t="shared" si="4"/>
        <v/>
      </c>
      <c r="B328" s="44"/>
      <c r="C328" s="32"/>
      <c r="D328" s="10" t="str">
        <f>+IF(C328&lt;&gt;"",VLOOKUP(C328,CENSO_REVCOM2024_2024!#REF!,6,0),"")</f>
        <v/>
      </c>
      <c r="E328" s="21"/>
      <c r="F328" s="21"/>
      <c r="G328" s="21"/>
      <c r="H328" s="21"/>
      <c r="I328" s="21"/>
      <c r="J328" s="21"/>
      <c r="K328" s="21"/>
      <c r="L328" s="21"/>
      <c r="M328" s="21"/>
      <c r="N328" s="21"/>
      <c r="O328" s="21"/>
      <c r="P328" s="21"/>
      <c r="Q328" s="22"/>
    </row>
    <row r="329" spans="1:17" ht="13.5" customHeight="1" x14ac:dyDescent="0.25">
      <c r="A329" s="12" t="str">
        <f t="shared" si="4"/>
        <v/>
      </c>
      <c r="B329" s="44"/>
      <c r="C329" s="32"/>
      <c r="D329" s="10" t="str">
        <f>+IF(C329&lt;&gt;"",VLOOKUP(C329,CENSO_REVCOM2024_2024!#REF!,6,0),"")</f>
        <v/>
      </c>
      <c r="E329" s="21"/>
      <c r="F329" s="21"/>
      <c r="G329" s="21"/>
      <c r="H329" s="21"/>
      <c r="I329" s="21"/>
      <c r="J329" s="21"/>
      <c r="K329" s="21"/>
      <c r="L329" s="21"/>
      <c r="M329" s="21"/>
      <c r="N329" s="21"/>
      <c r="O329" s="21"/>
      <c r="P329" s="21"/>
      <c r="Q329" s="22"/>
    </row>
    <row r="330" spans="1:17" ht="13.5" customHeight="1" x14ac:dyDescent="0.25">
      <c r="A330" s="12" t="str">
        <f t="shared" si="4"/>
        <v/>
      </c>
      <c r="B330" s="44"/>
      <c r="C330" s="32"/>
      <c r="D330" s="10" t="str">
        <f>+IF(C330&lt;&gt;"",VLOOKUP(C330,CENSO_REVCOM2024_2024!#REF!,6,0),"")</f>
        <v/>
      </c>
      <c r="E330" s="21"/>
      <c r="F330" s="21"/>
      <c r="G330" s="21"/>
      <c r="H330" s="21"/>
      <c r="I330" s="21"/>
      <c r="J330" s="21"/>
      <c r="K330" s="21"/>
      <c r="L330" s="21"/>
      <c r="M330" s="21"/>
      <c r="N330" s="21"/>
      <c r="O330" s="21"/>
      <c r="P330" s="21"/>
      <c r="Q330" s="22"/>
    </row>
    <row r="331" spans="1:17" ht="13.5" customHeight="1" x14ac:dyDescent="0.25">
      <c r="A331" s="12" t="str">
        <f t="shared" si="4"/>
        <v/>
      </c>
      <c r="B331" s="44"/>
      <c r="C331" s="32"/>
      <c r="D331" s="10" t="str">
        <f>+IF(C331&lt;&gt;"",VLOOKUP(C331,CENSO_REVCOM2024_2024!#REF!,6,0),"")</f>
        <v/>
      </c>
      <c r="E331" s="21"/>
      <c r="F331" s="21"/>
      <c r="G331" s="21"/>
      <c r="H331" s="21"/>
      <c r="I331" s="21"/>
      <c r="J331" s="21"/>
      <c r="K331" s="21"/>
      <c r="L331" s="21"/>
      <c r="M331" s="21"/>
      <c r="N331" s="21"/>
      <c r="O331" s="21"/>
      <c r="P331" s="21"/>
      <c r="Q331" s="22"/>
    </row>
    <row r="332" spans="1:17" ht="13.5" customHeight="1" x14ac:dyDescent="0.25">
      <c r="A332" s="12" t="str">
        <f t="shared" si="4"/>
        <v/>
      </c>
      <c r="B332" s="44"/>
      <c r="C332" s="32"/>
      <c r="D332" s="10" t="str">
        <f>+IF(C332&lt;&gt;"",VLOOKUP(C332,CENSO_REVCOM2024_2024!#REF!,6,0),"")</f>
        <v/>
      </c>
      <c r="E332" s="21"/>
      <c r="F332" s="21"/>
      <c r="G332" s="21"/>
      <c r="H332" s="21"/>
      <c r="I332" s="21"/>
      <c r="J332" s="21"/>
      <c r="K332" s="21"/>
      <c r="L332" s="21"/>
      <c r="M332" s="21"/>
      <c r="N332" s="21"/>
      <c r="O332" s="21"/>
      <c r="P332" s="21"/>
      <c r="Q332" s="22"/>
    </row>
    <row r="333" spans="1:17" ht="13.5" customHeight="1" x14ac:dyDescent="0.25">
      <c r="A333" s="12" t="str">
        <f t="shared" si="4"/>
        <v/>
      </c>
      <c r="B333" s="44"/>
      <c r="C333" s="32"/>
      <c r="D333" s="10" t="str">
        <f>+IF(C333&lt;&gt;"",VLOOKUP(C333,CENSO_REVCOM2024_2024!#REF!,6,0),"")</f>
        <v/>
      </c>
      <c r="E333" s="21"/>
      <c r="F333" s="21"/>
      <c r="G333" s="21"/>
      <c r="H333" s="21"/>
      <c r="I333" s="21"/>
      <c r="J333" s="21"/>
      <c r="K333" s="21"/>
      <c r="L333" s="21"/>
      <c r="M333" s="21"/>
      <c r="N333" s="21"/>
      <c r="O333" s="21"/>
      <c r="P333" s="21"/>
      <c r="Q333" s="22"/>
    </row>
    <row r="334" spans="1:17" ht="13.5" customHeight="1" x14ac:dyDescent="0.25">
      <c r="A334" s="12" t="str">
        <f t="shared" si="4"/>
        <v/>
      </c>
      <c r="B334" s="44"/>
      <c r="C334" s="32"/>
      <c r="D334" s="10" t="str">
        <f>+IF(C334&lt;&gt;"",VLOOKUP(C334,CENSO_REVCOM2024_2024!#REF!,6,0),"")</f>
        <v/>
      </c>
      <c r="E334" s="21"/>
      <c r="F334" s="21"/>
      <c r="G334" s="21"/>
      <c r="H334" s="21"/>
      <c r="I334" s="21"/>
      <c r="J334" s="21"/>
      <c r="K334" s="21"/>
      <c r="L334" s="21"/>
      <c r="M334" s="21"/>
      <c r="N334" s="21"/>
      <c r="O334" s="21"/>
      <c r="P334" s="21"/>
      <c r="Q334" s="22"/>
    </row>
    <row r="335" spans="1:17" ht="13.5" customHeight="1" x14ac:dyDescent="0.25">
      <c r="A335" s="12" t="str">
        <f t="shared" si="4"/>
        <v/>
      </c>
      <c r="B335" s="44"/>
      <c r="C335" s="32"/>
      <c r="D335" s="10" t="str">
        <f>+IF(C335&lt;&gt;"",VLOOKUP(C335,CENSO_REVCOM2024_2024!#REF!,6,0),"")</f>
        <v/>
      </c>
      <c r="E335" s="21"/>
      <c r="F335" s="21"/>
      <c r="G335" s="21"/>
      <c r="H335" s="21"/>
      <c r="I335" s="21"/>
      <c r="J335" s="21"/>
      <c r="K335" s="21"/>
      <c r="L335" s="21"/>
      <c r="M335" s="21"/>
      <c r="N335" s="21"/>
      <c r="O335" s="21"/>
      <c r="P335" s="21"/>
      <c r="Q335" s="22"/>
    </row>
    <row r="336" spans="1:17" ht="13.5" customHeight="1" x14ac:dyDescent="0.25">
      <c r="A336" s="12" t="str">
        <f t="shared" si="4"/>
        <v/>
      </c>
      <c r="B336" s="44"/>
      <c r="C336" s="32"/>
      <c r="D336" s="10" t="str">
        <f>+IF(C336&lt;&gt;"",VLOOKUP(C336,CENSO_REVCOM2024_2024!#REF!,6,0),"")</f>
        <v/>
      </c>
      <c r="E336" s="21"/>
      <c r="F336" s="21"/>
      <c r="G336" s="21"/>
      <c r="H336" s="21"/>
      <c r="I336" s="21"/>
      <c r="J336" s="21"/>
      <c r="K336" s="21"/>
      <c r="L336" s="21"/>
      <c r="M336" s="21"/>
      <c r="N336" s="21"/>
      <c r="O336" s="21"/>
      <c r="P336" s="21"/>
      <c r="Q336" s="22"/>
    </row>
    <row r="337" spans="1:17" ht="13.5" customHeight="1" x14ac:dyDescent="0.25">
      <c r="A337" s="12" t="str">
        <f t="shared" si="4"/>
        <v/>
      </c>
      <c r="B337" s="44"/>
      <c r="C337" s="32"/>
      <c r="D337" s="10" t="str">
        <f>+IF(C337&lt;&gt;"",VLOOKUP(C337,CENSO_REVCOM2024_2024!#REF!,6,0),"")</f>
        <v/>
      </c>
      <c r="E337" s="21"/>
      <c r="F337" s="21"/>
      <c r="G337" s="21"/>
      <c r="H337" s="21"/>
      <c r="I337" s="21"/>
      <c r="J337" s="21"/>
      <c r="K337" s="21"/>
      <c r="L337" s="21"/>
      <c r="M337" s="21"/>
      <c r="N337" s="21"/>
      <c r="O337" s="21"/>
      <c r="P337" s="21"/>
      <c r="Q337" s="22"/>
    </row>
    <row r="338" spans="1:17" ht="13.5" customHeight="1" x14ac:dyDescent="0.25">
      <c r="A338" s="12" t="str">
        <f t="shared" si="4"/>
        <v/>
      </c>
      <c r="B338" s="44"/>
      <c r="C338" s="32"/>
      <c r="D338" s="10" t="str">
        <f>+IF(C338&lt;&gt;"",VLOOKUP(C338,CENSO_REVCOM2024_2024!#REF!,6,0),"")</f>
        <v/>
      </c>
      <c r="E338" s="21"/>
      <c r="F338" s="21"/>
      <c r="G338" s="21"/>
      <c r="H338" s="21"/>
      <c r="I338" s="21"/>
      <c r="J338" s="21"/>
      <c r="K338" s="21"/>
      <c r="L338" s="21"/>
      <c r="M338" s="21"/>
      <c r="N338" s="21"/>
      <c r="O338" s="21"/>
      <c r="P338" s="21"/>
      <c r="Q338" s="22"/>
    </row>
    <row r="339" spans="1:17" ht="13.5" customHeight="1" x14ac:dyDescent="0.25">
      <c r="A339" s="12" t="str">
        <f t="shared" si="4"/>
        <v/>
      </c>
      <c r="B339" s="44"/>
      <c r="C339" s="32"/>
      <c r="D339" s="10" t="str">
        <f>+IF(C339&lt;&gt;"",VLOOKUP(C339,CENSO_REVCOM2024_2024!#REF!,6,0),"")</f>
        <v/>
      </c>
      <c r="E339" s="21"/>
      <c r="F339" s="21"/>
      <c r="G339" s="21"/>
      <c r="H339" s="21"/>
      <c r="I339" s="21"/>
      <c r="J339" s="21"/>
      <c r="K339" s="21"/>
      <c r="L339" s="21"/>
      <c r="M339" s="21"/>
      <c r="N339" s="21"/>
      <c r="O339" s="21"/>
      <c r="P339" s="21"/>
      <c r="Q339" s="22"/>
    </row>
    <row r="340" spans="1:17" ht="13.5" customHeight="1" x14ac:dyDescent="0.25">
      <c r="A340" s="12" t="str">
        <f t="shared" si="4"/>
        <v/>
      </c>
      <c r="B340" s="44"/>
      <c r="C340" s="32"/>
      <c r="D340" s="10" t="str">
        <f>+IF(C340&lt;&gt;"",VLOOKUP(C340,CENSO_REVCOM2024_2024!#REF!,6,0),"")</f>
        <v/>
      </c>
      <c r="E340" s="21"/>
      <c r="F340" s="21"/>
      <c r="G340" s="21"/>
      <c r="H340" s="21"/>
      <c r="I340" s="21"/>
      <c r="J340" s="21"/>
      <c r="K340" s="21"/>
      <c r="L340" s="21"/>
      <c r="M340" s="21"/>
      <c r="N340" s="21"/>
      <c r="O340" s="21"/>
      <c r="P340" s="21"/>
      <c r="Q340" s="22"/>
    </row>
    <row r="341" spans="1:17" ht="13.5" customHeight="1" x14ac:dyDescent="0.25">
      <c r="A341" s="12" t="str">
        <f t="shared" si="4"/>
        <v/>
      </c>
      <c r="B341" s="44"/>
      <c r="C341" s="32"/>
      <c r="D341" s="10" t="str">
        <f>+IF(C341&lt;&gt;"",VLOOKUP(C341,CENSO_REVCOM2024_2024!#REF!,6,0),"")</f>
        <v/>
      </c>
      <c r="E341" s="21"/>
      <c r="F341" s="21"/>
      <c r="G341" s="21"/>
      <c r="H341" s="21"/>
      <c r="I341" s="21"/>
      <c r="J341" s="21"/>
      <c r="K341" s="21"/>
      <c r="L341" s="21"/>
      <c r="M341" s="21"/>
      <c r="N341" s="21"/>
      <c r="O341" s="21"/>
      <c r="P341" s="21"/>
      <c r="Q341" s="22"/>
    </row>
    <row r="342" spans="1:17" ht="13.5" customHeight="1" x14ac:dyDescent="0.25">
      <c r="A342" s="12" t="str">
        <f t="shared" si="4"/>
        <v/>
      </c>
      <c r="B342" s="44"/>
      <c r="C342" s="32"/>
      <c r="D342" s="10" t="str">
        <f>+IF(C342&lt;&gt;"",VLOOKUP(C342,CENSO_REVCOM2024_2024!#REF!,6,0),"")</f>
        <v/>
      </c>
      <c r="E342" s="21"/>
      <c r="F342" s="21"/>
      <c r="G342" s="21"/>
      <c r="H342" s="21"/>
      <c r="I342" s="21"/>
      <c r="J342" s="21"/>
      <c r="K342" s="21"/>
      <c r="L342" s="21"/>
      <c r="M342" s="21"/>
      <c r="N342" s="21"/>
      <c r="O342" s="21"/>
      <c r="P342" s="21"/>
      <c r="Q342" s="22"/>
    </row>
    <row r="343" spans="1:17" ht="13.5" customHeight="1" x14ac:dyDescent="0.25">
      <c r="A343" s="12" t="str">
        <f t="shared" si="4"/>
        <v/>
      </c>
      <c r="B343" s="44"/>
      <c r="C343" s="32"/>
      <c r="D343" s="10" t="str">
        <f>+IF(C343&lt;&gt;"",VLOOKUP(C343,CENSO_REVCOM2024_2024!#REF!,6,0),"")</f>
        <v/>
      </c>
      <c r="E343" s="21"/>
      <c r="F343" s="21"/>
      <c r="G343" s="21"/>
      <c r="H343" s="21"/>
      <c r="I343" s="21"/>
      <c r="J343" s="21"/>
      <c r="K343" s="21"/>
      <c r="L343" s="21"/>
      <c r="M343" s="21"/>
      <c r="N343" s="21"/>
      <c r="O343" s="21"/>
      <c r="P343" s="21"/>
      <c r="Q343" s="22"/>
    </row>
    <row r="344" spans="1:17" ht="13.5" customHeight="1" x14ac:dyDescent="0.25">
      <c r="A344" s="12" t="str">
        <f t="shared" si="4"/>
        <v/>
      </c>
      <c r="B344" s="44"/>
      <c r="C344" s="32"/>
      <c r="D344" s="10" t="str">
        <f>+IF(C344&lt;&gt;"",VLOOKUP(C344,CENSO_REVCOM2024_2024!#REF!,6,0),"")</f>
        <v/>
      </c>
      <c r="E344" s="21"/>
      <c r="F344" s="21"/>
      <c r="G344" s="21"/>
      <c r="H344" s="21"/>
      <c r="I344" s="21"/>
      <c r="J344" s="21"/>
      <c r="K344" s="21"/>
      <c r="L344" s="21"/>
      <c r="M344" s="21"/>
      <c r="N344" s="21"/>
      <c r="O344" s="21"/>
      <c r="P344" s="21"/>
      <c r="Q344" s="22"/>
    </row>
    <row r="345" spans="1:17" ht="13.5" customHeight="1" x14ac:dyDescent="0.25">
      <c r="A345" s="12" t="str">
        <f t="shared" si="4"/>
        <v/>
      </c>
      <c r="B345" s="44"/>
      <c r="C345" s="32"/>
      <c r="D345" s="10" t="str">
        <f>+IF(C345&lt;&gt;"",VLOOKUP(C345,CENSO_REVCOM2024_2024!#REF!,6,0),"")</f>
        <v/>
      </c>
      <c r="E345" s="21"/>
      <c r="F345" s="21"/>
      <c r="G345" s="21"/>
      <c r="H345" s="21"/>
      <c r="I345" s="21"/>
      <c r="J345" s="21"/>
      <c r="K345" s="21"/>
      <c r="L345" s="21"/>
      <c r="M345" s="21"/>
      <c r="N345" s="21"/>
      <c r="O345" s="21"/>
      <c r="P345" s="21"/>
      <c r="Q345" s="22"/>
    </row>
    <row r="346" spans="1:17" ht="13.5" customHeight="1" x14ac:dyDescent="0.25">
      <c r="A346" s="12" t="str">
        <f t="shared" si="4"/>
        <v/>
      </c>
      <c r="B346" s="44"/>
      <c r="C346" s="32"/>
      <c r="D346" s="10" t="str">
        <f>+IF(C346&lt;&gt;"",VLOOKUP(C346,CENSO_REVCOM2024_2024!#REF!,6,0),"")</f>
        <v/>
      </c>
      <c r="E346" s="21"/>
      <c r="F346" s="21"/>
      <c r="G346" s="21"/>
      <c r="H346" s="21"/>
      <c r="I346" s="21"/>
      <c r="J346" s="21"/>
      <c r="K346" s="21"/>
      <c r="L346" s="21"/>
      <c r="M346" s="21"/>
      <c r="N346" s="21"/>
      <c r="O346" s="21"/>
      <c r="P346" s="21"/>
      <c r="Q346" s="22"/>
    </row>
    <row r="347" spans="1:17" ht="13.5" customHeight="1" x14ac:dyDescent="0.25">
      <c r="A347" s="12" t="str">
        <f t="shared" si="4"/>
        <v/>
      </c>
      <c r="B347" s="44"/>
      <c r="C347" s="32"/>
      <c r="D347" s="10" t="str">
        <f>+IF(C347&lt;&gt;"",VLOOKUP(C347,CENSO_REVCOM2024_2024!#REF!,6,0),"")</f>
        <v/>
      </c>
      <c r="E347" s="21"/>
      <c r="F347" s="21"/>
      <c r="G347" s="21"/>
      <c r="H347" s="21"/>
      <c r="I347" s="21"/>
      <c r="J347" s="21"/>
      <c r="K347" s="21"/>
      <c r="L347" s="21"/>
      <c r="M347" s="21"/>
      <c r="N347" s="21"/>
      <c r="O347" s="21"/>
      <c r="P347" s="21"/>
      <c r="Q347" s="22"/>
    </row>
    <row r="348" spans="1:17" ht="13.5" customHeight="1" x14ac:dyDescent="0.25">
      <c r="A348" s="12" t="str">
        <f t="shared" si="4"/>
        <v/>
      </c>
      <c r="B348" s="44"/>
      <c r="C348" s="32"/>
      <c r="D348" s="10" t="str">
        <f>+IF(C348&lt;&gt;"",VLOOKUP(C348,CENSO_REVCOM2024_2024!#REF!,6,0),"")</f>
        <v/>
      </c>
      <c r="E348" s="21"/>
      <c r="F348" s="21"/>
      <c r="G348" s="21"/>
      <c r="H348" s="21"/>
      <c r="I348" s="21"/>
      <c r="J348" s="21"/>
      <c r="K348" s="21"/>
      <c r="L348" s="21"/>
      <c r="M348" s="21"/>
      <c r="N348" s="21"/>
      <c r="O348" s="21"/>
      <c r="P348" s="21"/>
      <c r="Q348" s="22"/>
    </row>
    <row r="349" spans="1:17" ht="13.5" customHeight="1" x14ac:dyDescent="0.25">
      <c r="A349" s="12" t="str">
        <f t="shared" si="4"/>
        <v/>
      </c>
      <c r="B349" s="44"/>
      <c r="C349" s="32"/>
      <c r="D349" s="10" t="str">
        <f>+IF(C349&lt;&gt;"",VLOOKUP(C349,CENSO_REVCOM2024_2024!#REF!,6,0),"")</f>
        <v/>
      </c>
      <c r="E349" s="21"/>
      <c r="F349" s="21"/>
      <c r="G349" s="21"/>
      <c r="H349" s="21"/>
      <c r="I349" s="21"/>
      <c r="J349" s="21"/>
      <c r="K349" s="21"/>
      <c r="L349" s="21"/>
      <c r="M349" s="21"/>
      <c r="N349" s="21"/>
      <c r="O349" s="21"/>
      <c r="P349" s="21"/>
      <c r="Q349" s="22"/>
    </row>
    <row r="350" spans="1:17" ht="13.5" customHeight="1" x14ac:dyDescent="0.25">
      <c r="A350" s="12" t="str">
        <f t="shared" si="4"/>
        <v/>
      </c>
      <c r="B350" s="44"/>
      <c r="C350" s="32"/>
      <c r="D350" s="10" t="str">
        <f>+IF(C350&lt;&gt;"",VLOOKUP(C350,CENSO_REVCOM2024_2024!#REF!,6,0),"")</f>
        <v/>
      </c>
      <c r="E350" s="21"/>
      <c r="F350" s="21"/>
      <c r="G350" s="21"/>
      <c r="H350" s="21"/>
      <c r="I350" s="21"/>
      <c r="J350" s="21"/>
      <c r="K350" s="21"/>
      <c r="L350" s="21"/>
      <c r="M350" s="21"/>
      <c r="N350" s="21"/>
      <c r="O350" s="21"/>
      <c r="P350" s="21"/>
      <c r="Q350" s="22"/>
    </row>
    <row r="351" spans="1:17" ht="13.5" customHeight="1" x14ac:dyDescent="0.25">
      <c r="A351" s="12" t="str">
        <f t="shared" si="4"/>
        <v/>
      </c>
      <c r="B351" s="44"/>
      <c r="C351" s="32"/>
      <c r="D351" s="10" t="str">
        <f>+IF(C351&lt;&gt;"",VLOOKUP(C351,CENSO_REVCOM2024_2024!#REF!,6,0),"")</f>
        <v/>
      </c>
      <c r="E351" s="21"/>
      <c r="F351" s="21"/>
      <c r="G351" s="21"/>
      <c r="H351" s="21"/>
      <c r="I351" s="21"/>
      <c r="J351" s="21"/>
      <c r="K351" s="21"/>
      <c r="L351" s="21"/>
      <c r="M351" s="21"/>
      <c r="N351" s="21"/>
      <c r="O351" s="21"/>
      <c r="P351" s="21"/>
      <c r="Q351" s="22"/>
    </row>
    <row r="352" spans="1:17" ht="13.5" customHeight="1" x14ac:dyDescent="0.25">
      <c r="A352" s="12" t="str">
        <f t="shared" si="4"/>
        <v/>
      </c>
      <c r="B352" s="44"/>
      <c r="C352" s="32"/>
      <c r="D352" s="10" t="str">
        <f>+IF(C352&lt;&gt;"",VLOOKUP(C352,CENSO_REVCOM2024_2024!#REF!,6,0),"")</f>
        <v/>
      </c>
      <c r="E352" s="21"/>
      <c r="F352" s="21"/>
      <c r="G352" s="21"/>
      <c r="H352" s="21"/>
      <c r="I352" s="21"/>
      <c r="J352" s="21"/>
      <c r="K352" s="21"/>
      <c r="L352" s="21"/>
      <c r="M352" s="21"/>
      <c r="N352" s="21"/>
      <c r="O352" s="21"/>
      <c r="P352" s="21"/>
      <c r="Q352" s="22"/>
    </row>
    <row r="353" spans="1:17" ht="13.5" customHeight="1" x14ac:dyDescent="0.25">
      <c r="A353" s="12" t="str">
        <f t="shared" si="4"/>
        <v/>
      </c>
      <c r="B353" s="44"/>
      <c r="C353" s="32"/>
      <c r="D353" s="10" t="str">
        <f>+IF(C353&lt;&gt;"",VLOOKUP(C353,CENSO_REVCOM2024_2024!#REF!,6,0),"")</f>
        <v/>
      </c>
      <c r="E353" s="21"/>
      <c r="F353" s="21"/>
      <c r="G353" s="21"/>
      <c r="H353" s="21"/>
      <c r="I353" s="21"/>
      <c r="J353" s="21"/>
      <c r="K353" s="21"/>
      <c r="L353" s="21"/>
      <c r="M353" s="21"/>
      <c r="N353" s="21"/>
      <c r="O353" s="21"/>
      <c r="P353" s="21"/>
      <c r="Q353" s="22"/>
    </row>
    <row r="354" spans="1:17" ht="13.5" customHeight="1" x14ac:dyDescent="0.25">
      <c r="A354" s="12" t="str">
        <f t="shared" si="4"/>
        <v/>
      </c>
      <c r="B354" s="44"/>
      <c r="C354" s="32"/>
      <c r="D354" s="10" t="str">
        <f>+IF(C354&lt;&gt;"",VLOOKUP(C354,CENSO_REVCOM2024_2024!#REF!,6,0),"")</f>
        <v/>
      </c>
      <c r="E354" s="21"/>
      <c r="F354" s="21"/>
      <c r="G354" s="21"/>
      <c r="H354" s="21"/>
      <c r="I354" s="21"/>
      <c r="J354" s="21"/>
      <c r="K354" s="21"/>
      <c r="L354" s="21"/>
      <c r="M354" s="21"/>
      <c r="N354" s="21"/>
      <c r="O354" s="21"/>
      <c r="P354" s="21"/>
      <c r="Q354" s="22"/>
    </row>
    <row r="355" spans="1:17" ht="13.5" customHeight="1" x14ac:dyDescent="0.25">
      <c r="A355" s="12" t="str">
        <f t="shared" si="4"/>
        <v/>
      </c>
      <c r="B355" s="44"/>
      <c r="C355" s="32"/>
      <c r="D355" s="10" t="str">
        <f>+IF(C355&lt;&gt;"",VLOOKUP(C355,CENSO_REVCOM2024_2024!#REF!,6,0),"")</f>
        <v/>
      </c>
      <c r="E355" s="21"/>
      <c r="F355" s="21"/>
      <c r="G355" s="21"/>
      <c r="H355" s="21"/>
      <c r="I355" s="21"/>
      <c r="J355" s="21"/>
      <c r="K355" s="21"/>
      <c r="L355" s="21"/>
      <c r="M355" s="21"/>
      <c r="N355" s="21"/>
      <c r="O355" s="21"/>
      <c r="P355" s="21"/>
      <c r="Q355" s="22"/>
    </row>
    <row r="356" spans="1:17" ht="13.5" customHeight="1" x14ac:dyDescent="0.25">
      <c r="A356" s="12" t="str">
        <f t="shared" si="4"/>
        <v/>
      </c>
      <c r="B356" s="44"/>
      <c r="C356" s="32"/>
      <c r="D356" s="10" t="str">
        <f>+IF(C356&lt;&gt;"",VLOOKUP(C356,CENSO_REVCOM2024_2024!#REF!,6,0),"")</f>
        <v/>
      </c>
      <c r="E356" s="21"/>
      <c r="F356" s="21"/>
      <c r="G356" s="21"/>
      <c r="H356" s="21"/>
      <c r="I356" s="21"/>
      <c r="J356" s="21"/>
      <c r="K356" s="21"/>
      <c r="L356" s="21"/>
      <c r="M356" s="21"/>
      <c r="N356" s="21"/>
      <c r="O356" s="21"/>
      <c r="P356" s="21"/>
      <c r="Q356" s="22"/>
    </row>
    <row r="357" spans="1:17" ht="13.5" customHeight="1" x14ac:dyDescent="0.25">
      <c r="A357" s="12" t="str">
        <f t="shared" si="4"/>
        <v/>
      </c>
      <c r="B357" s="44"/>
      <c r="C357" s="32"/>
      <c r="D357" s="10" t="str">
        <f>+IF(C357&lt;&gt;"",VLOOKUP(C357,CENSO_REVCOM2024_2024!#REF!,6,0),"")</f>
        <v/>
      </c>
      <c r="E357" s="21"/>
      <c r="F357" s="21"/>
      <c r="G357" s="21"/>
      <c r="H357" s="21"/>
      <c r="I357" s="21"/>
      <c r="J357" s="21"/>
      <c r="K357" s="21"/>
      <c r="L357" s="21"/>
      <c r="M357" s="21"/>
      <c r="N357" s="21"/>
      <c r="O357" s="21"/>
      <c r="P357" s="21"/>
      <c r="Q357" s="22"/>
    </row>
    <row r="358" spans="1:17" ht="13.5" customHeight="1" x14ac:dyDescent="0.25">
      <c r="A358" s="12" t="str">
        <f t="shared" si="4"/>
        <v/>
      </c>
      <c r="B358" s="44"/>
      <c r="C358" s="32"/>
      <c r="D358" s="10" t="str">
        <f>+IF(C358&lt;&gt;"",VLOOKUP(C358,CENSO_REVCOM2024_2024!#REF!,6,0),"")</f>
        <v/>
      </c>
      <c r="E358" s="21"/>
      <c r="F358" s="21"/>
      <c r="G358" s="21"/>
      <c r="H358" s="21"/>
      <c r="I358" s="21"/>
      <c r="J358" s="21"/>
      <c r="K358" s="21"/>
      <c r="L358" s="21"/>
      <c r="M358" s="21"/>
      <c r="N358" s="21"/>
      <c r="O358" s="21"/>
      <c r="P358" s="21"/>
      <c r="Q358" s="22"/>
    </row>
    <row r="359" spans="1:17" ht="13.5" customHeight="1" x14ac:dyDescent="0.25">
      <c r="A359" s="12" t="str">
        <f t="shared" si="4"/>
        <v/>
      </c>
      <c r="B359" s="44"/>
      <c r="C359" s="32"/>
      <c r="D359" s="10" t="str">
        <f>+IF(C359&lt;&gt;"",VLOOKUP(C359,CENSO_REVCOM2024_2024!#REF!,6,0),"")</f>
        <v/>
      </c>
      <c r="E359" s="21"/>
      <c r="F359" s="21"/>
      <c r="G359" s="21"/>
      <c r="H359" s="21"/>
      <c r="I359" s="21"/>
      <c r="J359" s="21"/>
      <c r="K359" s="21"/>
      <c r="L359" s="21"/>
      <c r="M359" s="21"/>
      <c r="N359" s="21"/>
      <c r="O359" s="21"/>
      <c r="P359" s="21"/>
      <c r="Q359" s="22"/>
    </row>
    <row r="360" spans="1:17" ht="13.5" customHeight="1" x14ac:dyDescent="0.25">
      <c r="A360" s="12" t="str">
        <f t="shared" si="4"/>
        <v/>
      </c>
      <c r="B360" s="44"/>
      <c r="C360" s="32"/>
      <c r="D360" s="10" t="str">
        <f>+IF(C360&lt;&gt;"",VLOOKUP(C360,CENSO_REVCOM2024_2024!#REF!,6,0),"")</f>
        <v/>
      </c>
      <c r="E360" s="21"/>
      <c r="F360" s="21"/>
      <c r="G360" s="21"/>
      <c r="H360" s="21"/>
      <c r="I360" s="21"/>
      <c r="J360" s="21"/>
      <c r="K360" s="21"/>
      <c r="L360" s="21"/>
      <c r="M360" s="21"/>
      <c r="N360" s="21"/>
      <c r="O360" s="21"/>
      <c r="P360" s="21"/>
      <c r="Q360" s="22"/>
    </row>
    <row r="361" spans="1:17" ht="13.5" customHeight="1" x14ac:dyDescent="0.25">
      <c r="A361" s="12" t="str">
        <f t="shared" si="4"/>
        <v/>
      </c>
      <c r="B361" s="44"/>
      <c r="C361" s="32"/>
      <c r="D361" s="10" t="str">
        <f>+IF(C361&lt;&gt;"",VLOOKUP(C361,CENSO_REVCOM2024_2024!#REF!,6,0),"")</f>
        <v/>
      </c>
      <c r="E361" s="21"/>
      <c r="F361" s="21"/>
      <c r="G361" s="21"/>
      <c r="H361" s="21"/>
      <c r="I361" s="21"/>
      <c r="J361" s="21"/>
      <c r="K361" s="21"/>
      <c r="L361" s="21"/>
      <c r="M361" s="21"/>
      <c r="N361" s="21"/>
      <c r="O361" s="21"/>
      <c r="P361" s="21"/>
      <c r="Q361" s="22"/>
    </row>
    <row r="362" spans="1:17" ht="13.5" customHeight="1" x14ac:dyDescent="0.25">
      <c r="A362" s="12" t="str">
        <f t="shared" si="4"/>
        <v/>
      </c>
      <c r="B362" s="44"/>
      <c r="C362" s="32"/>
      <c r="D362" s="10" t="str">
        <f>+IF(C362&lt;&gt;"",VLOOKUP(C362,CENSO_REVCOM2024_2024!#REF!,6,0),"")</f>
        <v/>
      </c>
      <c r="E362" s="21"/>
      <c r="F362" s="21"/>
      <c r="G362" s="21"/>
      <c r="H362" s="21"/>
      <c r="I362" s="21"/>
      <c r="J362" s="21"/>
      <c r="K362" s="21"/>
      <c r="L362" s="21"/>
      <c r="M362" s="21"/>
      <c r="N362" s="21"/>
      <c r="O362" s="21"/>
      <c r="P362" s="21"/>
      <c r="Q362" s="22"/>
    </row>
    <row r="363" spans="1:17" ht="13.5" customHeight="1" x14ac:dyDescent="0.25">
      <c r="A363" s="12" t="str">
        <f t="shared" si="4"/>
        <v/>
      </c>
      <c r="B363" s="44"/>
      <c r="C363" s="32"/>
      <c r="D363" s="10" t="str">
        <f>+IF(C363&lt;&gt;"",VLOOKUP(C363,CENSO_REVCOM2024_2024!#REF!,6,0),"")</f>
        <v/>
      </c>
      <c r="E363" s="21"/>
      <c r="F363" s="21"/>
      <c r="G363" s="21"/>
      <c r="H363" s="21"/>
      <c r="I363" s="21"/>
      <c r="J363" s="21"/>
      <c r="K363" s="21"/>
      <c r="L363" s="21"/>
      <c r="M363" s="21"/>
      <c r="N363" s="21"/>
      <c r="O363" s="21"/>
      <c r="P363" s="21"/>
      <c r="Q363" s="22"/>
    </row>
    <row r="364" spans="1:17" ht="13.5" customHeight="1" x14ac:dyDescent="0.25">
      <c r="A364" s="12" t="str">
        <f t="shared" si="4"/>
        <v/>
      </c>
      <c r="B364" s="44"/>
      <c r="C364" s="32"/>
      <c r="D364" s="10" t="str">
        <f>+IF(C364&lt;&gt;"",VLOOKUP(C364,CENSO_REVCOM2024_2024!#REF!,6,0),"")</f>
        <v/>
      </c>
      <c r="E364" s="21"/>
      <c r="F364" s="21"/>
      <c r="G364" s="21"/>
      <c r="H364" s="21"/>
      <c r="I364" s="21"/>
      <c r="J364" s="21"/>
      <c r="K364" s="21"/>
      <c r="L364" s="21"/>
      <c r="M364" s="21"/>
      <c r="N364" s="21"/>
      <c r="O364" s="21"/>
      <c r="P364" s="21"/>
      <c r="Q364" s="22"/>
    </row>
    <row r="365" spans="1:17" ht="13.5" customHeight="1" x14ac:dyDescent="0.25">
      <c r="A365" s="12" t="str">
        <f t="shared" si="4"/>
        <v/>
      </c>
      <c r="B365" s="44"/>
      <c r="C365" s="32"/>
      <c r="D365" s="10" t="str">
        <f>+IF(C365&lt;&gt;"",VLOOKUP(C365,CENSO_REVCOM2024_2024!#REF!,6,0),"")</f>
        <v/>
      </c>
      <c r="E365" s="21"/>
      <c r="F365" s="21"/>
      <c r="G365" s="21"/>
      <c r="H365" s="21"/>
      <c r="I365" s="21"/>
      <c r="J365" s="21"/>
      <c r="K365" s="21"/>
      <c r="L365" s="21"/>
      <c r="M365" s="21"/>
      <c r="N365" s="21"/>
      <c r="O365" s="21"/>
      <c r="P365" s="21"/>
      <c r="Q365" s="22"/>
    </row>
    <row r="366" spans="1:17" ht="13.5" customHeight="1" x14ac:dyDescent="0.25">
      <c r="A366" s="12" t="str">
        <f t="shared" si="4"/>
        <v/>
      </c>
      <c r="B366" s="44"/>
      <c r="C366" s="32"/>
      <c r="D366" s="10" t="str">
        <f>+IF(C366&lt;&gt;"",VLOOKUP(C366,CENSO_REVCOM2024_2024!#REF!,6,0),"")</f>
        <v/>
      </c>
      <c r="E366" s="21"/>
      <c r="F366" s="21"/>
      <c r="G366" s="21"/>
      <c r="H366" s="21"/>
      <c r="I366" s="21"/>
      <c r="J366" s="21"/>
      <c r="K366" s="21"/>
      <c r="L366" s="21"/>
      <c r="M366" s="21"/>
      <c r="N366" s="21"/>
      <c r="O366" s="21"/>
      <c r="P366" s="21"/>
      <c r="Q366" s="22"/>
    </row>
    <row r="367" spans="1:17" ht="13.5" customHeight="1" x14ac:dyDescent="0.25">
      <c r="A367" s="12" t="str">
        <f t="shared" si="4"/>
        <v/>
      </c>
      <c r="B367" s="44"/>
      <c r="C367" s="32"/>
      <c r="D367" s="10" t="str">
        <f>+IF(C367&lt;&gt;"",VLOOKUP(C367,CENSO_REVCOM2024_2024!#REF!,6,0),"")</f>
        <v/>
      </c>
      <c r="E367" s="21"/>
      <c r="F367" s="21"/>
      <c r="G367" s="21"/>
      <c r="H367" s="21"/>
      <c r="I367" s="21"/>
      <c r="J367" s="21"/>
      <c r="K367" s="21"/>
      <c r="L367" s="21"/>
      <c r="M367" s="21"/>
      <c r="N367" s="21"/>
      <c r="O367" s="21"/>
      <c r="P367" s="21"/>
      <c r="Q367" s="22"/>
    </row>
    <row r="368" spans="1:17" ht="13.5" customHeight="1" x14ac:dyDescent="0.25">
      <c r="A368" s="12" t="str">
        <f t="shared" si="4"/>
        <v/>
      </c>
      <c r="B368" s="44"/>
      <c r="C368" s="32"/>
      <c r="D368" s="10" t="str">
        <f>+IF(C368&lt;&gt;"",VLOOKUP(C368,CENSO_REVCOM2024_2024!#REF!,6,0),"")</f>
        <v/>
      </c>
      <c r="E368" s="21"/>
      <c r="F368" s="21"/>
      <c r="G368" s="21"/>
      <c r="H368" s="21"/>
      <c r="I368" s="21"/>
      <c r="J368" s="21"/>
      <c r="K368" s="21"/>
      <c r="L368" s="21"/>
      <c r="M368" s="21"/>
      <c r="N368" s="21"/>
      <c r="O368" s="21"/>
      <c r="P368" s="21"/>
      <c r="Q368" s="22"/>
    </row>
    <row r="369" spans="1:17" ht="13.5" customHeight="1" x14ac:dyDescent="0.25">
      <c r="A369" s="12" t="str">
        <f t="shared" si="4"/>
        <v/>
      </c>
      <c r="B369" s="44"/>
      <c r="C369" s="32"/>
      <c r="D369" s="10" t="str">
        <f>+IF(C369&lt;&gt;"",VLOOKUP(C369,CENSO_REVCOM2024_2024!#REF!,6,0),"")</f>
        <v/>
      </c>
      <c r="E369" s="21"/>
      <c r="F369" s="21"/>
      <c r="G369" s="21"/>
      <c r="H369" s="21"/>
      <c r="I369" s="21"/>
      <c r="J369" s="21"/>
      <c r="K369" s="21"/>
      <c r="L369" s="21"/>
      <c r="M369" s="21"/>
      <c r="N369" s="21"/>
      <c r="O369" s="21"/>
      <c r="P369" s="21"/>
      <c r="Q369" s="22"/>
    </row>
    <row r="370" spans="1:17" ht="13.5" customHeight="1" x14ac:dyDescent="0.25">
      <c r="A370" s="12" t="str">
        <f t="shared" si="4"/>
        <v/>
      </c>
      <c r="B370" s="44"/>
      <c r="C370" s="32"/>
      <c r="D370" s="10" t="str">
        <f>+IF(C370&lt;&gt;"",VLOOKUP(C370,CENSO_REVCOM2024_2024!#REF!,6,0),"")</f>
        <v/>
      </c>
      <c r="E370" s="21"/>
      <c r="F370" s="21"/>
      <c r="G370" s="21"/>
      <c r="H370" s="21"/>
      <c r="I370" s="21"/>
      <c r="J370" s="21"/>
      <c r="K370" s="21"/>
      <c r="L370" s="21"/>
      <c r="M370" s="21"/>
      <c r="N370" s="21"/>
      <c r="O370" s="21"/>
      <c r="P370" s="21"/>
      <c r="Q370" s="22"/>
    </row>
    <row r="371" spans="1:17" ht="13.5" customHeight="1" x14ac:dyDescent="0.25">
      <c r="A371" s="12" t="str">
        <f t="shared" si="4"/>
        <v/>
      </c>
      <c r="B371" s="44"/>
      <c r="C371" s="32"/>
      <c r="D371" s="10" t="str">
        <f>+IF(C371&lt;&gt;"",VLOOKUP(C371,CENSO_REVCOM2024_2024!#REF!,6,0),"")</f>
        <v/>
      </c>
      <c r="E371" s="21"/>
      <c r="F371" s="21"/>
      <c r="G371" s="21"/>
      <c r="H371" s="21"/>
      <c r="I371" s="21"/>
      <c r="J371" s="21"/>
      <c r="K371" s="21"/>
      <c r="L371" s="21"/>
      <c r="M371" s="21"/>
      <c r="N371" s="21"/>
      <c r="O371" s="21"/>
      <c r="P371" s="21"/>
      <c r="Q371" s="22"/>
    </row>
    <row r="372" spans="1:17" ht="13.5" customHeight="1" x14ac:dyDescent="0.25">
      <c r="A372" s="12" t="str">
        <f t="shared" si="4"/>
        <v/>
      </c>
      <c r="B372" s="44"/>
      <c r="C372" s="32"/>
      <c r="D372" s="10" t="str">
        <f>+IF(C372&lt;&gt;"",VLOOKUP(C372,CENSO_REVCOM2024_2024!#REF!,6,0),"")</f>
        <v/>
      </c>
      <c r="E372" s="21"/>
      <c r="F372" s="21"/>
      <c r="G372" s="21"/>
      <c r="H372" s="21"/>
      <c r="I372" s="21"/>
      <c r="J372" s="21"/>
      <c r="K372" s="21"/>
      <c r="L372" s="21"/>
      <c r="M372" s="21"/>
      <c r="N372" s="21"/>
      <c r="O372" s="21"/>
      <c r="P372" s="21"/>
      <c r="Q372" s="22"/>
    </row>
    <row r="373" spans="1:17" ht="13.5" customHeight="1" x14ac:dyDescent="0.25">
      <c r="A373" s="12" t="str">
        <f t="shared" si="4"/>
        <v/>
      </c>
      <c r="B373" s="44"/>
      <c r="C373" s="32"/>
      <c r="D373" s="10" t="str">
        <f>+IF(C373&lt;&gt;"",VLOOKUP(C373,CENSO_REVCOM2024_2024!#REF!,6,0),"")</f>
        <v/>
      </c>
      <c r="E373" s="21"/>
      <c r="F373" s="21"/>
      <c r="G373" s="21"/>
      <c r="H373" s="21"/>
      <c r="I373" s="21"/>
      <c r="J373" s="21"/>
      <c r="K373" s="21"/>
      <c r="L373" s="21"/>
      <c r="M373" s="21"/>
      <c r="N373" s="21"/>
      <c r="O373" s="21"/>
      <c r="P373" s="21"/>
      <c r="Q373" s="22"/>
    </row>
    <row r="374" spans="1:17" ht="13.5" customHeight="1" x14ac:dyDescent="0.25">
      <c r="A374" s="12" t="str">
        <f t="shared" si="4"/>
        <v/>
      </c>
      <c r="B374" s="44"/>
      <c r="C374" s="32"/>
      <c r="D374" s="10" t="str">
        <f>+IF(C374&lt;&gt;"",VLOOKUP(C374,CENSO_REVCOM2024_2024!#REF!,6,0),"")</f>
        <v/>
      </c>
      <c r="E374" s="21"/>
      <c r="F374" s="21"/>
      <c r="G374" s="21"/>
      <c r="H374" s="21"/>
      <c r="I374" s="21"/>
      <c r="J374" s="21"/>
      <c r="K374" s="21"/>
      <c r="L374" s="21"/>
      <c r="M374" s="21"/>
      <c r="N374" s="21"/>
      <c r="O374" s="21"/>
      <c r="P374" s="21"/>
      <c r="Q374" s="22"/>
    </row>
    <row r="375" spans="1:17" ht="13.5" customHeight="1" x14ac:dyDescent="0.25">
      <c r="A375" s="12" t="str">
        <f t="shared" si="4"/>
        <v/>
      </c>
      <c r="B375" s="44"/>
      <c r="C375" s="32"/>
      <c r="D375" s="10" t="str">
        <f>+IF(C375&lt;&gt;"",VLOOKUP(C375,CENSO_REVCOM2024_2024!#REF!,6,0),"")</f>
        <v/>
      </c>
      <c r="E375" s="21"/>
      <c r="F375" s="21"/>
      <c r="G375" s="21"/>
      <c r="H375" s="21"/>
      <c r="I375" s="21"/>
      <c r="J375" s="21"/>
      <c r="K375" s="21"/>
      <c r="L375" s="21"/>
      <c r="M375" s="21"/>
      <c r="N375" s="21"/>
      <c r="O375" s="21"/>
      <c r="P375" s="21"/>
      <c r="Q375" s="22"/>
    </row>
    <row r="376" spans="1:17" ht="13.5" customHeight="1" x14ac:dyDescent="0.25">
      <c r="A376" s="12" t="str">
        <f t="shared" si="4"/>
        <v/>
      </c>
      <c r="B376" s="44"/>
      <c r="C376" s="32"/>
      <c r="D376" s="10" t="str">
        <f>+IF(C376&lt;&gt;"",VLOOKUP(C376,CENSO_REVCOM2024_2024!#REF!,6,0),"")</f>
        <v/>
      </c>
      <c r="E376" s="21"/>
      <c r="F376" s="21"/>
      <c r="G376" s="21"/>
      <c r="H376" s="21"/>
      <c r="I376" s="21"/>
      <c r="J376" s="21"/>
      <c r="K376" s="21"/>
      <c r="L376" s="21"/>
      <c r="M376" s="21"/>
      <c r="N376" s="21"/>
      <c r="O376" s="21"/>
      <c r="P376" s="21"/>
      <c r="Q376" s="22"/>
    </row>
    <row r="377" spans="1:17" ht="13.5" customHeight="1" x14ac:dyDescent="0.25">
      <c r="A377" s="12" t="str">
        <f t="shared" si="4"/>
        <v/>
      </c>
      <c r="B377" s="44"/>
      <c r="C377" s="32"/>
      <c r="D377" s="10" t="str">
        <f>+IF(C377&lt;&gt;"",VLOOKUP(C377,CENSO_REVCOM2024_2024!#REF!,6,0),"")</f>
        <v/>
      </c>
      <c r="E377" s="21"/>
      <c r="F377" s="21"/>
      <c r="G377" s="21"/>
      <c r="H377" s="21"/>
      <c r="I377" s="21"/>
      <c r="J377" s="21"/>
      <c r="K377" s="21"/>
      <c r="L377" s="21"/>
      <c r="M377" s="21"/>
      <c r="N377" s="21"/>
      <c r="O377" s="21"/>
      <c r="P377" s="21"/>
      <c r="Q377" s="22"/>
    </row>
    <row r="378" spans="1:17" ht="13.5" customHeight="1" x14ac:dyDescent="0.25">
      <c r="A378" s="12" t="str">
        <f t="shared" si="4"/>
        <v/>
      </c>
      <c r="B378" s="44"/>
      <c r="C378" s="32"/>
      <c r="D378" s="10" t="str">
        <f>+IF(C378&lt;&gt;"",VLOOKUP(C378,CENSO_REVCOM2024_2024!#REF!,6,0),"")</f>
        <v/>
      </c>
      <c r="E378" s="21"/>
      <c r="F378" s="21"/>
      <c r="G378" s="21"/>
      <c r="H378" s="21"/>
      <c r="I378" s="21"/>
      <c r="J378" s="21"/>
      <c r="K378" s="21"/>
      <c r="L378" s="21"/>
      <c r="M378" s="21"/>
      <c r="N378" s="21"/>
      <c r="O378" s="21"/>
      <c r="P378" s="21"/>
      <c r="Q378" s="22"/>
    </row>
    <row r="379" spans="1:17" ht="13.5" customHeight="1" x14ac:dyDescent="0.25">
      <c r="A379" s="12" t="str">
        <f t="shared" si="4"/>
        <v/>
      </c>
      <c r="B379" s="44"/>
      <c r="C379" s="32"/>
      <c r="D379" s="10" t="str">
        <f>+IF(C379&lt;&gt;"",VLOOKUP(C379,CENSO_REVCOM2024_2024!#REF!,6,0),"")</f>
        <v/>
      </c>
      <c r="E379" s="21"/>
      <c r="F379" s="21"/>
      <c r="G379" s="21"/>
      <c r="H379" s="21"/>
      <c r="I379" s="21"/>
      <c r="J379" s="21"/>
      <c r="K379" s="21"/>
      <c r="L379" s="21"/>
      <c r="M379" s="21"/>
      <c r="N379" s="21"/>
      <c r="O379" s="21"/>
      <c r="P379" s="21"/>
      <c r="Q379" s="22"/>
    </row>
    <row r="380" spans="1:17" ht="13.5" customHeight="1" x14ac:dyDescent="0.25">
      <c r="A380" s="12" t="str">
        <f t="shared" si="4"/>
        <v/>
      </c>
      <c r="B380" s="44"/>
      <c r="C380" s="32"/>
      <c r="D380" s="10" t="str">
        <f>+IF(C380&lt;&gt;"",VLOOKUP(C380,CENSO_REVCOM2024_2024!#REF!,6,0),"")</f>
        <v/>
      </c>
      <c r="E380" s="21"/>
      <c r="F380" s="21"/>
      <c r="G380" s="21"/>
      <c r="H380" s="21"/>
      <c r="I380" s="21"/>
      <c r="J380" s="21"/>
      <c r="K380" s="21"/>
      <c r="L380" s="21"/>
      <c r="M380" s="21"/>
      <c r="N380" s="21"/>
      <c r="O380" s="21"/>
      <c r="P380" s="21"/>
      <c r="Q380" s="22"/>
    </row>
    <row r="381" spans="1:17" ht="13.5" customHeight="1" x14ac:dyDescent="0.25">
      <c r="A381" s="12" t="str">
        <f t="shared" si="4"/>
        <v/>
      </c>
      <c r="B381" s="44"/>
      <c r="C381" s="32"/>
      <c r="D381" s="10" t="str">
        <f>+IF(C381&lt;&gt;"",VLOOKUP(C381,CENSO_REVCOM2024_2024!#REF!,6,0),"")</f>
        <v/>
      </c>
      <c r="E381" s="21"/>
      <c r="F381" s="21"/>
      <c r="G381" s="21"/>
      <c r="H381" s="21"/>
      <c r="I381" s="21"/>
      <c r="J381" s="21"/>
      <c r="K381" s="21"/>
      <c r="L381" s="21"/>
      <c r="M381" s="21"/>
      <c r="N381" s="21"/>
      <c r="O381" s="21"/>
      <c r="P381" s="21"/>
      <c r="Q381" s="22"/>
    </row>
    <row r="382" spans="1:17" ht="13.5" customHeight="1" x14ac:dyDescent="0.25">
      <c r="A382" s="12" t="str">
        <f t="shared" si="4"/>
        <v/>
      </c>
      <c r="B382" s="44"/>
      <c r="C382" s="32"/>
      <c r="D382" s="10" t="str">
        <f>+IF(C382&lt;&gt;"",VLOOKUP(C382,CENSO_REVCOM2024_2024!#REF!,6,0),"")</f>
        <v/>
      </c>
      <c r="E382" s="21"/>
      <c r="F382" s="21"/>
      <c r="G382" s="21"/>
      <c r="H382" s="21"/>
      <c r="I382" s="21"/>
      <c r="J382" s="21"/>
      <c r="K382" s="21"/>
      <c r="L382" s="21"/>
      <c r="M382" s="21"/>
      <c r="N382" s="21"/>
      <c r="O382" s="21"/>
      <c r="P382" s="21"/>
      <c r="Q382" s="22"/>
    </row>
    <row r="383" spans="1:17" ht="13.5" customHeight="1" x14ac:dyDescent="0.25">
      <c r="A383" s="12" t="str">
        <f t="shared" si="4"/>
        <v/>
      </c>
      <c r="B383" s="44"/>
      <c r="C383" s="32"/>
      <c r="D383" s="10" t="str">
        <f>+IF(C383&lt;&gt;"",VLOOKUP(C383,CENSO_REVCOM2024_2024!#REF!,6,0),"")</f>
        <v/>
      </c>
      <c r="E383" s="21"/>
      <c r="F383" s="21"/>
      <c r="G383" s="21"/>
      <c r="H383" s="21"/>
      <c r="I383" s="21"/>
      <c r="J383" s="21"/>
      <c r="K383" s="21"/>
      <c r="L383" s="21"/>
      <c r="M383" s="21"/>
      <c r="N383" s="21"/>
      <c r="O383" s="21"/>
      <c r="P383" s="21"/>
      <c r="Q383" s="22"/>
    </row>
    <row r="384" spans="1:17" ht="13.5" customHeight="1" x14ac:dyDescent="0.25">
      <c r="A384" s="12" t="str">
        <f t="shared" si="4"/>
        <v/>
      </c>
      <c r="B384" s="44"/>
      <c r="C384" s="32"/>
      <c r="D384" s="10" t="str">
        <f>+IF(C384&lt;&gt;"",VLOOKUP(C384,CENSO_REVCOM2024_2024!#REF!,6,0),"")</f>
        <v/>
      </c>
      <c r="E384" s="21"/>
      <c r="F384" s="21"/>
      <c r="G384" s="21"/>
      <c r="H384" s="21"/>
      <c r="I384" s="21"/>
      <c r="J384" s="21"/>
      <c r="K384" s="21"/>
      <c r="L384" s="21"/>
      <c r="M384" s="21"/>
      <c r="N384" s="21"/>
      <c r="O384" s="21"/>
      <c r="P384" s="21"/>
      <c r="Q384" s="22"/>
    </row>
    <row r="385" spans="1:17" ht="13.5" customHeight="1" x14ac:dyDescent="0.25">
      <c r="A385" s="12" t="str">
        <f t="shared" si="4"/>
        <v/>
      </c>
      <c r="B385" s="44"/>
      <c r="C385" s="32"/>
      <c r="D385" s="10" t="str">
        <f>+IF(C385&lt;&gt;"",VLOOKUP(C385,CENSO_REVCOM2024_2024!#REF!,6,0),"")</f>
        <v/>
      </c>
      <c r="E385" s="21"/>
      <c r="F385" s="21"/>
      <c r="G385" s="21"/>
      <c r="H385" s="21"/>
      <c r="I385" s="21"/>
      <c r="J385" s="21"/>
      <c r="K385" s="21"/>
      <c r="L385" s="21"/>
      <c r="M385" s="21"/>
      <c r="N385" s="21"/>
      <c r="O385" s="21"/>
      <c r="P385" s="21"/>
      <c r="Q385" s="22"/>
    </row>
    <row r="386" spans="1:17" ht="13.5" customHeight="1" x14ac:dyDescent="0.25">
      <c r="A386" s="12" t="str">
        <f t="shared" si="4"/>
        <v/>
      </c>
      <c r="B386" s="44"/>
      <c r="C386" s="32"/>
      <c r="D386" s="10" t="str">
        <f>+IF(C386&lt;&gt;"",VLOOKUP(C386,CENSO_REVCOM2024_2024!#REF!,6,0),"")</f>
        <v/>
      </c>
      <c r="E386" s="21"/>
      <c r="F386" s="21"/>
      <c r="G386" s="21"/>
      <c r="H386" s="21"/>
      <c r="I386" s="21"/>
      <c r="J386" s="21"/>
      <c r="K386" s="21"/>
      <c r="L386" s="21"/>
      <c r="M386" s="21"/>
      <c r="N386" s="21"/>
      <c r="O386" s="21"/>
      <c r="P386" s="21"/>
      <c r="Q386" s="22"/>
    </row>
    <row r="387" spans="1:17" ht="13.5" customHeight="1" x14ac:dyDescent="0.25">
      <c r="A387" s="12" t="str">
        <f t="shared" si="4"/>
        <v/>
      </c>
      <c r="B387" s="44"/>
      <c r="C387" s="32"/>
      <c r="D387" s="10" t="str">
        <f>+IF(C387&lt;&gt;"",VLOOKUP(C387,CENSO_REVCOM2024_2024!#REF!,6,0),"")</f>
        <v/>
      </c>
      <c r="E387" s="21"/>
      <c r="F387" s="21"/>
      <c r="G387" s="21"/>
      <c r="H387" s="21"/>
      <c r="I387" s="21"/>
      <c r="J387" s="21"/>
      <c r="K387" s="21"/>
      <c r="L387" s="21"/>
      <c r="M387" s="21"/>
      <c r="N387" s="21"/>
      <c r="O387" s="21"/>
      <c r="P387" s="21"/>
      <c r="Q387" s="22"/>
    </row>
    <row r="388" spans="1:17" ht="13.5" customHeight="1" x14ac:dyDescent="0.25">
      <c r="A388" s="12" t="str">
        <f t="shared" si="4"/>
        <v/>
      </c>
      <c r="B388" s="44"/>
      <c r="C388" s="32"/>
      <c r="D388" s="10" t="str">
        <f>+IF(C388&lt;&gt;"",VLOOKUP(C388,CENSO_REVCOM2024_2024!#REF!,6,0),"")</f>
        <v/>
      </c>
      <c r="E388" s="21"/>
      <c r="F388" s="21"/>
      <c r="G388" s="21"/>
      <c r="H388" s="21"/>
      <c r="I388" s="21"/>
      <c r="J388" s="21"/>
      <c r="K388" s="21"/>
      <c r="L388" s="21"/>
      <c r="M388" s="21"/>
      <c r="N388" s="21"/>
      <c r="O388" s="21"/>
      <c r="P388" s="21"/>
      <c r="Q388" s="22"/>
    </row>
    <row r="389" spans="1:17" ht="13.5" customHeight="1" x14ac:dyDescent="0.25">
      <c r="A389" s="12" t="str">
        <f t="shared" si="4"/>
        <v/>
      </c>
      <c r="B389" s="44"/>
      <c r="C389" s="32"/>
      <c r="D389" s="10" t="str">
        <f>+IF(C389&lt;&gt;"",VLOOKUP(C389,CENSO_REVCOM2024_2024!#REF!,6,0),"")</f>
        <v/>
      </c>
      <c r="E389" s="21"/>
      <c r="F389" s="21"/>
      <c r="G389" s="21"/>
      <c r="H389" s="21"/>
      <c r="I389" s="21"/>
      <c r="J389" s="21"/>
      <c r="K389" s="21"/>
      <c r="L389" s="21"/>
      <c r="M389" s="21"/>
      <c r="N389" s="21"/>
      <c r="O389" s="21"/>
      <c r="P389" s="21"/>
      <c r="Q389" s="22"/>
    </row>
    <row r="390" spans="1:17" ht="13.5" customHeight="1" x14ac:dyDescent="0.25">
      <c r="A390" s="12" t="str">
        <f t="shared" ref="A390:A453" si="5">IF(AND(A389="No",B390&lt;&gt;""),1,IF(B390&lt;&gt;"",A389+"1",""))</f>
        <v/>
      </c>
      <c r="B390" s="44"/>
      <c r="C390" s="32"/>
      <c r="D390" s="10" t="str">
        <f>+IF(C390&lt;&gt;"",VLOOKUP(C390,CENSO_REVCOM2024_2024!#REF!,6,0),"")</f>
        <v/>
      </c>
      <c r="E390" s="21"/>
      <c r="F390" s="21"/>
      <c r="G390" s="21"/>
      <c r="H390" s="21"/>
      <c r="I390" s="21"/>
      <c r="J390" s="21"/>
      <c r="K390" s="21"/>
      <c r="L390" s="21"/>
      <c r="M390" s="21"/>
      <c r="N390" s="21"/>
      <c r="O390" s="21"/>
      <c r="P390" s="21"/>
      <c r="Q390" s="22"/>
    </row>
    <row r="391" spans="1:17" ht="13.5" customHeight="1" x14ac:dyDescent="0.25">
      <c r="A391" s="12" t="str">
        <f t="shared" si="5"/>
        <v/>
      </c>
      <c r="B391" s="44"/>
      <c r="C391" s="32"/>
      <c r="D391" s="10" t="str">
        <f>+IF(C391&lt;&gt;"",VLOOKUP(C391,CENSO_REVCOM2024_2024!#REF!,6,0),"")</f>
        <v/>
      </c>
      <c r="E391" s="21"/>
      <c r="F391" s="21"/>
      <c r="G391" s="21"/>
      <c r="H391" s="21"/>
      <c r="I391" s="21"/>
      <c r="J391" s="21"/>
      <c r="K391" s="21"/>
      <c r="L391" s="21"/>
      <c r="M391" s="21"/>
      <c r="N391" s="21"/>
      <c r="O391" s="21"/>
      <c r="P391" s="21"/>
      <c r="Q391" s="22"/>
    </row>
    <row r="392" spans="1:17" ht="13.5" customHeight="1" x14ac:dyDescent="0.25">
      <c r="A392" s="12" t="str">
        <f t="shared" si="5"/>
        <v/>
      </c>
      <c r="B392" s="44"/>
      <c r="C392" s="32"/>
      <c r="D392" s="10" t="str">
        <f>+IF(C392&lt;&gt;"",VLOOKUP(C392,CENSO_REVCOM2024_2024!#REF!,6,0),"")</f>
        <v/>
      </c>
      <c r="E392" s="21"/>
      <c r="F392" s="21"/>
      <c r="G392" s="21"/>
      <c r="H392" s="21"/>
      <c r="I392" s="21"/>
      <c r="J392" s="21"/>
      <c r="K392" s="21"/>
      <c r="L392" s="21"/>
      <c r="M392" s="21"/>
      <c r="N392" s="21"/>
      <c r="O392" s="21"/>
      <c r="P392" s="21"/>
      <c r="Q392" s="22"/>
    </row>
    <row r="393" spans="1:17" ht="13.5" customHeight="1" x14ac:dyDescent="0.25">
      <c r="A393" s="12" t="str">
        <f t="shared" si="5"/>
        <v/>
      </c>
      <c r="B393" s="44"/>
      <c r="C393" s="32"/>
      <c r="D393" s="10" t="str">
        <f>+IF(C393&lt;&gt;"",VLOOKUP(C393,CENSO_REVCOM2024_2024!#REF!,6,0),"")</f>
        <v/>
      </c>
      <c r="E393" s="21"/>
      <c r="F393" s="21"/>
      <c r="G393" s="21"/>
      <c r="H393" s="21"/>
      <c r="I393" s="21"/>
      <c r="J393" s="21"/>
      <c r="K393" s="21"/>
      <c r="L393" s="21"/>
      <c r="M393" s="21"/>
      <c r="N393" s="21"/>
      <c r="O393" s="21"/>
      <c r="P393" s="21"/>
      <c r="Q393" s="22"/>
    </row>
    <row r="394" spans="1:17" ht="13.5" customHeight="1" x14ac:dyDescent="0.25">
      <c r="A394" s="12" t="str">
        <f t="shared" si="5"/>
        <v/>
      </c>
      <c r="B394" s="44"/>
      <c r="C394" s="32"/>
      <c r="D394" s="10" t="str">
        <f>+IF(C394&lt;&gt;"",VLOOKUP(C394,CENSO_REVCOM2024_2024!#REF!,6,0),"")</f>
        <v/>
      </c>
      <c r="E394" s="21"/>
      <c r="F394" s="21"/>
      <c r="G394" s="21"/>
      <c r="H394" s="21"/>
      <c r="I394" s="21"/>
      <c r="J394" s="21"/>
      <c r="K394" s="21"/>
      <c r="L394" s="21"/>
      <c r="M394" s="21"/>
      <c r="N394" s="21"/>
      <c r="O394" s="21"/>
      <c r="P394" s="21"/>
      <c r="Q394" s="22"/>
    </row>
    <row r="395" spans="1:17" ht="13.5" customHeight="1" x14ac:dyDescent="0.25">
      <c r="A395" s="12" t="str">
        <f t="shared" si="5"/>
        <v/>
      </c>
      <c r="B395" s="44"/>
      <c r="C395" s="32"/>
      <c r="D395" s="10" t="str">
        <f>+IF(C395&lt;&gt;"",VLOOKUP(C395,CENSO_REVCOM2024_2024!#REF!,6,0),"")</f>
        <v/>
      </c>
      <c r="E395" s="21"/>
      <c r="F395" s="21"/>
      <c r="G395" s="21"/>
      <c r="H395" s="21"/>
      <c r="I395" s="21"/>
      <c r="J395" s="21"/>
      <c r="K395" s="21"/>
      <c r="L395" s="21"/>
      <c r="M395" s="21"/>
      <c r="N395" s="21"/>
      <c r="O395" s="21"/>
      <c r="P395" s="21"/>
      <c r="Q395" s="22"/>
    </row>
    <row r="396" spans="1:17" ht="13.5" customHeight="1" x14ac:dyDescent="0.25">
      <c r="A396" s="12" t="str">
        <f t="shared" si="5"/>
        <v/>
      </c>
      <c r="B396" s="44"/>
      <c r="C396" s="32"/>
      <c r="D396" s="10" t="str">
        <f>+IF(C396&lt;&gt;"",VLOOKUP(C396,CENSO_REVCOM2024_2024!#REF!,6,0),"")</f>
        <v/>
      </c>
      <c r="E396" s="21"/>
      <c r="F396" s="21"/>
      <c r="G396" s="21"/>
      <c r="H396" s="21"/>
      <c r="I396" s="21"/>
      <c r="J396" s="21"/>
      <c r="K396" s="21"/>
      <c r="L396" s="21"/>
      <c r="M396" s="21"/>
      <c r="N396" s="21"/>
      <c r="O396" s="21"/>
      <c r="P396" s="21"/>
      <c r="Q396" s="22"/>
    </row>
    <row r="397" spans="1:17" ht="13.5" customHeight="1" x14ac:dyDescent="0.25">
      <c r="A397" s="12" t="str">
        <f t="shared" si="5"/>
        <v/>
      </c>
      <c r="B397" s="44"/>
      <c r="C397" s="32"/>
      <c r="D397" s="10" t="str">
        <f>+IF(C397&lt;&gt;"",VLOOKUP(C397,CENSO_REVCOM2024_2024!#REF!,6,0),"")</f>
        <v/>
      </c>
      <c r="E397" s="21"/>
      <c r="F397" s="21"/>
      <c r="G397" s="21"/>
      <c r="H397" s="21"/>
      <c r="I397" s="21"/>
      <c r="J397" s="21"/>
      <c r="K397" s="21"/>
      <c r="L397" s="21"/>
      <c r="M397" s="21"/>
      <c r="N397" s="21"/>
      <c r="O397" s="21"/>
      <c r="P397" s="21"/>
      <c r="Q397" s="22"/>
    </row>
    <row r="398" spans="1:17" ht="13.5" customHeight="1" x14ac:dyDescent="0.25">
      <c r="A398" s="12" t="str">
        <f t="shared" si="5"/>
        <v/>
      </c>
      <c r="B398" s="44"/>
      <c r="C398" s="32"/>
      <c r="D398" s="10" t="str">
        <f>+IF(C398&lt;&gt;"",VLOOKUP(C398,CENSO_REVCOM2024_2024!#REF!,6,0),"")</f>
        <v/>
      </c>
      <c r="E398" s="21"/>
      <c r="F398" s="21"/>
      <c r="G398" s="21"/>
      <c r="H398" s="21"/>
      <c r="I398" s="21"/>
      <c r="J398" s="21"/>
      <c r="K398" s="21"/>
      <c r="L398" s="21"/>
      <c r="M398" s="21"/>
      <c r="N398" s="21"/>
      <c r="O398" s="21"/>
      <c r="P398" s="21"/>
      <c r="Q398" s="22"/>
    </row>
    <row r="399" spans="1:17" ht="13.5" customHeight="1" x14ac:dyDescent="0.25">
      <c r="A399" s="12" t="str">
        <f t="shared" si="5"/>
        <v/>
      </c>
      <c r="B399" s="44"/>
      <c r="C399" s="32"/>
      <c r="D399" s="10" t="str">
        <f>+IF(C399&lt;&gt;"",VLOOKUP(C399,CENSO_REVCOM2024_2024!#REF!,6,0),"")</f>
        <v/>
      </c>
      <c r="E399" s="21"/>
      <c r="F399" s="21"/>
      <c r="G399" s="21"/>
      <c r="H399" s="21"/>
      <c r="I399" s="21"/>
      <c r="J399" s="21"/>
      <c r="K399" s="21"/>
      <c r="L399" s="21"/>
      <c r="M399" s="21"/>
      <c r="N399" s="21"/>
      <c r="O399" s="21"/>
      <c r="P399" s="21"/>
      <c r="Q399" s="22"/>
    </row>
    <row r="400" spans="1:17" ht="13.5" customHeight="1" x14ac:dyDescent="0.25">
      <c r="A400" s="12" t="str">
        <f t="shared" si="5"/>
        <v/>
      </c>
      <c r="B400" s="44"/>
      <c r="C400" s="32"/>
      <c r="D400" s="10" t="str">
        <f>+IF(C400&lt;&gt;"",VLOOKUP(C400,CENSO_REVCOM2024_2024!#REF!,6,0),"")</f>
        <v/>
      </c>
      <c r="E400" s="21"/>
      <c r="F400" s="21"/>
      <c r="G400" s="21"/>
      <c r="H400" s="21"/>
      <c r="I400" s="21"/>
      <c r="J400" s="21"/>
      <c r="K400" s="21"/>
      <c r="L400" s="21"/>
      <c r="M400" s="21"/>
      <c r="N400" s="21"/>
      <c r="O400" s="21"/>
      <c r="P400" s="21"/>
      <c r="Q400" s="22"/>
    </row>
    <row r="401" spans="1:17" ht="13.5" customHeight="1" x14ac:dyDescent="0.25">
      <c r="A401" s="12" t="str">
        <f t="shared" si="5"/>
        <v/>
      </c>
      <c r="B401" s="44"/>
      <c r="C401" s="32"/>
      <c r="D401" s="10" t="str">
        <f>+IF(C401&lt;&gt;"",VLOOKUP(C401,CENSO_REVCOM2024_2024!#REF!,6,0),"")</f>
        <v/>
      </c>
      <c r="E401" s="21"/>
      <c r="F401" s="21"/>
      <c r="G401" s="21"/>
      <c r="H401" s="21"/>
      <c r="I401" s="21"/>
      <c r="J401" s="21"/>
      <c r="K401" s="21"/>
      <c r="L401" s="21"/>
      <c r="M401" s="21"/>
      <c r="N401" s="21"/>
      <c r="O401" s="21"/>
      <c r="P401" s="21"/>
      <c r="Q401" s="22"/>
    </row>
    <row r="402" spans="1:17" ht="13.5" customHeight="1" x14ac:dyDescent="0.25">
      <c r="A402" s="12" t="str">
        <f t="shared" si="5"/>
        <v/>
      </c>
      <c r="B402" s="44"/>
      <c r="C402" s="32"/>
      <c r="D402" s="10" t="str">
        <f>+IF(C402&lt;&gt;"",VLOOKUP(C402,CENSO_REVCOM2024_2024!#REF!,6,0),"")</f>
        <v/>
      </c>
      <c r="E402" s="21"/>
      <c r="F402" s="21"/>
      <c r="G402" s="21"/>
      <c r="H402" s="21"/>
      <c r="I402" s="21"/>
      <c r="J402" s="21"/>
      <c r="K402" s="21"/>
      <c r="L402" s="21"/>
      <c r="M402" s="21"/>
      <c r="N402" s="21"/>
      <c r="O402" s="21"/>
      <c r="P402" s="21"/>
      <c r="Q402" s="22"/>
    </row>
    <row r="403" spans="1:17" ht="13.5" customHeight="1" x14ac:dyDescent="0.25">
      <c r="A403" s="12" t="str">
        <f t="shared" si="5"/>
        <v/>
      </c>
      <c r="B403" s="44"/>
      <c r="C403" s="32"/>
      <c r="D403" s="10" t="str">
        <f>+IF(C403&lt;&gt;"",VLOOKUP(C403,CENSO_REVCOM2024_2024!#REF!,6,0),"")</f>
        <v/>
      </c>
      <c r="E403" s="21"/>
      <c r="F403" s="21"/>
      <c r="G403" s="21"/>
      <c r="H403" s="21"/>
      <c r="I403" s="21"/>
      <c r="J403" s="21"/>
      <c r="K403" s="21"/>
      <c r="L403" s="21"/>
      <c r="M403" s="21"/>
      <c r="N403" s="21"/>
      <c r="O403" s="21"/>
      <c r="P403" s="21"/>
      <c r="Q403" s="22"/>
    </row>
    <row r="404" spans="1:17" ht="13.5" customHeight="1" x14ac:dyDescent="0.25">
      <c r="A404" s="12" t="str">
        <f t="shared" si="5"/>
        <v/>
      </c>
      <c r="B404" s="44"/>
      <c r="C404" s="32"/>
      <c r="D404" s="10" t="str">
        <f>+IF(C404&lt;&gt;"",VLOOKUP(C404,CENSO_REVCOM2024_2024!#REF!,6,0),"")</f>
        <v/>
      </c>
      <c r="E404" s="21"/>
      <c r="F404" s="21"/>
      <c r="G404" s="21"/>
      <c r="H404" s="21"/>
      <c r="I404" s="21"/>
      <c r="J404" s="21"/>
      <c r="K404" s="21"/>
      <c r="L404" s="21"/>
      <c r="M404" s="21"/>
      <c r="N404" s="21"/>
      <c r="O404" s="21"/>
      <c r="P404" s="21"/>
      <c r="Q404" s="22"/>
    </row>
    <row r="405" spans="1:17" ht="13.5" customHeight="1" x14ac:dyDescent="0.25">
      <c r="A405" s="12" t="str">
        <f t="shared" si="5"/>
        <v/>
      </c>
      <c r="B405" s="44"/>
      <c r="C405" s="32"/>
      <c r="D405" s="10" t="str">
        <f>+IF(C405&lt;&gt;"",VLOOKUP(C405,CENSO_REVCOM2024_2024!#REF!,6,0),"")</f>
        <v/>
      </c>
      <c r="E405" s="21"/>
      <c r="F405" s="21"/>
      <c r="G405" s="21"/>
      <c r="H405" s="21"/>
      <c r="I405" s="21"/>
      <c r="J405" s="21"/>
      <c r="K405" s="21"/>
      <c r="L405" s="21"/>
      <c r="M405" s="21"/>
      <c r="N405" s="21"/>
      <c r="O405" s="21"/>
      <c r="P405" s="21"/>
      <c r="Q405" s="22"/>
    </row>
    <row r="406" spans="1:17" ht="13.5" customHeight="1" x14ac:dyDescent="0.25">
      <c r="A406" s="12" t="str">
        <f t="shared" si="5"/>
        <v/>
      </c>
      <c r="B406" s="44"/>
      <c r="C406" s="32"/>
      <c r="D406" s="10" t="str">
        <f>+IF(C406&lt;&gt;"",VLOOKUP(C406,CENSO_REVCOM2024_2024!#REF!,6,0),"")</f>
        <v/>
      </c>
      <c r="E406" s="21"/>
      <c r="F406" s="21"/>
      <c r="G406" s="21"/>
      <c r="H406" s="21"/>
      <c r="I406" s="21"/>
      <c r="J406" s="21"/>
      <c r="K406" s="21"/>
      <c r="L406" s="21"/>
      <c r="M406" s="21"/>
      <c r="N406" s="21"/>
      <c r="O406" s="21"/>
      <c r="P406" s="21"/>
      <c r="Q406" s="22"/>
    </row>
    <row r="407" spans="1:17" ht="13.5" customHeight="1" x14ac:dyDescent="0.25">
      <c r="A407" s="12" t="str">
        <f t="shared" si="5"/>
        <v/>
      </c>
      <c r="B407" s="44"/>
      <c r="C407" s="32"/>
      <c r="D407" s="10" t="str">
        <f>+IF(C407&lt;&gt;"",VLOOKUP(C407,CENSO_REVCOM2024_2024!#REF!,6,0),"")</f>
        <v/>
      </c>
      <c r="E407" s="21"/>
      <c r="F407" s="21"/>
      <c r="G407" s="21"/>
      <c r="H407" s="21"/>
      <c r="I407" s="21"/>
      <c r="J407" s="21"/>
      <c r="K407" s="21"/>
      <c r="L407" s="21"/>
      <c r="M407" s="21"/>
      <c r="N407" s="21"/>
      <c r="O407" s="21"/>
      <c r="P407" s="21"/>
      <c r="Q407" s="22"/>
    </row>
    <row r="408" spans="1:17" ht="13.5" customHeight="1" x14ac:dyDescent="0.25">
      <c r="A408" s="12" t="str">
        <f t="shared" si="5"/>
        <v/>
      </c>
      <c r="B408" s="44"/>
      <c r="C408" s="32"/>
      <c r="D408" s="10" t="str">
        <f>+IF(C408&lt;&gt;"",VLOOKUP(C408,CENSO_REVCOM2024_2024!#REF!,6,0),"")</f>
        <v/>
      </c>
      <c r="E408" s="21"/>
      <c r="F408" s="21"/>
      <c r="G408" s="21"/>
      <c r="H408" s="21"/>
      <c r="I408" s="21"/>
      <c r="J408" s="21"/>
      <c r="K408" s="21"/>
      <c r="L408" s="21"/>
      <c r="M408" s="21"/>
      <c r="N408" s="21"/>
      <c r="O408" s="21"/>
      <c r="P408" s="21"/>
      <c r="Q408" s="22"/>
    </row>
    <row r="409" spans="1:17" ht="13.5" customHeight="1" x14ac:dyDescent="0.25">
      <c r="A409" s="12" t="str">
        <f t="shared" si="5"/>
        <v/>
      </c>
      <c r="B409" s="44"/>
      <c r="C409" s="32"/>
      <c r="D409" s="10" t="str">
        <f>+IF(C409&lt;&gt;"",VLOOKUP(C409,CENSO_REVCOM2024_2024!#REF!,6,0),"")</f>
        <v/>
      </c>
      <c r="E409" s="21"/>
      <c r="F409" s="21"/>
      <c r="G409" s="21"/>
      <c r="H409" s="21"/>
      <c r="I409" s="21"/>
      <c r="J409" s="21"/>
      <c r="K409" s="21"/>
      <c r="L409" s="21"/>
      <c r="M409" s="21"/>
      <c r="N409" s="21"/>
      <c r="O409" s="21"/>
      <c r="P409" s="21"/>
      <c r="Q409" s="22"/>
    </row>
    <row r="410" spans="1:17" ht="13.5" customHeight="1" x14ac:dyDescent="0.25">
      <c r="A410" s="12" t="str">
        <f t="shared" si="5"/>
        <v/>
      </c>
      <c r="B410" s="44"/>
      <c r="C410" s="32"/>
      <c r="D410" s="10" t="str">
        <f>+IF(C410&lt;&gt;"",VLOOKUP(C410,CENSO_REVCOM2024_2024!#REF!,6,0),"")</f>
        <v/>
      </c>
      <c r="E410" s="21"/>
      <c r="F410" s="21"/>
      <c r="G410" s="21"/>
      <c r="H410" s="21"/>
      <c r="I410" s="21"/>
      <c r="J410" s="21"/>
      <c r="K410" s="21"/>
      <c r="L410" s="21"/>
      <c r="M410" s="21"/>
      <c r="N410" s="21"/>
      <c r="O410" s="21"/>
      <c r="P410" s="21"/>
      <c r="Q410" s="22"/>
    </row>
    <row r="411" spans="1:17" ht="13.5" customHeight="1" x14ac:dyDescent="0.25">
      <c r="A411" s="12" t="str">
        <f t="shared" si="5"/>
        <v/>
      </c>
      <c r="B411" s="44"/>
      <c r="C411" s="32"/>
      <c r="D411" s="10" t="str">
        <f>+IF(C411&lt;&gt;"",VLOOKUP(C411,CENSO_REVCOM2024_2024!#REF!,6,0),"")</f>
        <v/>
      </c>
      <c r="E411" s="21"/>
      <c r="F411" s="21"/>
      <c r="G411" s="21"/>
      <c r="H411" s="21"/>
      <c r="I411" s="21"/>
      <c r="J411" s="21"/>
      <c r="K411" s="21"/>
      <c r="L411" s="21"/>
      <c r="M411" s="21"/>
      <c r="N411" s="21"/>
      <c r="O411" s="21"/>
      <c r="P411" s="21"/>
      <c r="Q411" s="22"/>
    </row>
    <row r="412" spans="1:17" ht="13.5" customHeight="1" x14ac:dyDescent="0.25">
      <c r="A412" s="12" t="str">
        <f t="shared" si="5"/>
        <v/>
      </c>
      <c r="B412" s="44"/>
      <c r="C412" s="32"/>
      <c r="D412" s="10" t="str">
        <f>+IF(C412&lt;&gt;"",VLOOKUP(C412,CENSO_REVCOM2024_2024!#REF!,6,0),"")</f>
        <v/>
      </c>
      <c r="E412" s="21"/>
      <c r="F412" s="21"/>
      <c r="G412" s="21"/>
      <c r="H412" s="21"/>
      <c r="I412" s="21"/>
      <c r="J412" s="21"/>
      <c r="K412" s="21"/>
      <c r="L412" s="21"/>
      <c r="M412" s="21"/>
      <c r="N412" s="21"/>
      <c r="O412" s="21"/>
      <c r="P412" s="21"/>
      <c r="Q412" s="22"/>
    </row>
    <row r="413" spans="1:17" ht="13.5" customHeight="1" x14ac:dyDescent="0.25">
      <c r="A413" s="12" t="str">
        <f t="shared" si="5"/>
        <v/>
      </c>
      <c r="B413" s="44"/>
      <c r="C413" s="32"/>
      <c r="D413" s="10" t="str">
        <f>+IF(C413&lt;&gt;"",VLOOKUP(C413,CENSO_REVCOM2024_2024!#REF!,6,0),"")</f>
        <v/>
      </c>
      <c r="E413" s="21"/>
      <c r="F413" s="21"/>
      <c r="G413" s="21"/>
      <c r="H413" s="21"/>
      <c r="I413" s="21"/>
      <c r="J413" s="21"/>
      <c r="K413" s="21"/>
      <c r="L413" s="21"/>
      <c r="M413" s="21"/>
      <c r="N413" s="21"/>
      <c r="O413" s="21"/>
      <c r="P413" s="21"/>
      <c r="Q413" s="22"/>
    </row>
    <row r="414" spans="1:17" ht="13.5" customHeight="1" x14ac:dyDescent="0.25">
      <c r="A414" s="12" t="str">
        <f t="shared" si="5"/>
        <v/>
      </c>
      <c r="B414" s="44"/>
      <c r="C414" s="32"/>
      <c r="D414" s="10" t="str">
        <f>+IF(C414&lt;&gt;"",VLOOKUP(C414,CENSO_REVCOM2024_2024!#REF!,6,0),"")</f>
        <v/>
      </c>
      <c r="E414" s="21"/>
      <c r="F414" s="21"/>
      <c r="G414" s="21"/>
      <c r="H414" s="21"/>
      <c r="I414" s="21"/>
      <c r="J414" s="21"/>
      <c r="K414" s="21"/>
      <c r="L414" s="21"/>
      <c r="M414" s="21"/>
      <c r="N414" s="21"/>
      <c r="O414" s="21"/>
      <c r="P414" s="21"/>
      <c r="Q414" s="22"/>
    </row>
    <row r="415" spans="1:17" ht="13.5" customHeight="1" x14ac:dyDescent="0.25">
      <c r="A415" s="12" t="str">
        <f t="shared" si="5"/>
        <v/>
      </c>
      <c r="B415" s="44"/>
      <c r="C415" s="32"/>
      <c r="D415" s="10" t="str">
        <f>+IF(C415&lt;&gt;"",VLOOKUP(C415,CENSO_REVCOM2024_2024!#REF!,6,0),"")</f>
        <v/>
      </c>
      <c r="E415" s="21"/>
      <c r="F415" s="21"/>
      <c r="G415" s="21"/>
      <c r="H415" s="21"/>
      <c r="I415" s="21"/>
      <c r="J415" s="21"/>
      <c r="K415" s="21"/>
      <c r="L415" s="21"/>
      <c r="M415" s="21"/>
      <c r="N415" s="21"/>
      <c r="O415" s="21"/>
      <c r="P415" s="21"/>
      <c r="Q415" s="22"/>
    </row>
    <row r="416" spans="1:17" ht="13.5" customHeight="1" x14ac:dyDescent="0.25">
      <c r="A416" s="12" t="str">
        <f t="shared" si="5"/>
        <v/>
      </c>
      <c r="B416" s="44"/>
      <c r="C416" s="32"/>
      <c r="D416" s="10" t="str">
        <f>+IF(C416&lt;&gt;"",VLOOKUP(C416,CENSO_REVCOM2024_2024!#REF!,6,0),"")</f>
        <v/>
      </c>
      <c r="E416" s="21"/>
      <c r="F416" s="21"/>
      <c r="G416" s="21"/>
      <c r="H416" s="21"/>
      <c r="I416" s="21"/>
      <c r="J416" s="21"/>
      <c r="K416" s="21"/>
      <c r="L416" s="21"/>
      <c r="M416" s="21"/>
      <c r="N416" s="21"/>
      <c r="O416" s="21"/>
      <c r="P416" s="21"/>
      <c r="Q416" s="22"/>
    </row>
    <row r="417" spans="1:17" ht="13.5" customHeight="1" x14ac:dyDescent="0.25">
      <c r="A417" s="12" t="str">
        <f t="shared" si="5"/>
        <v/>
      </c>
      <c r="B417" s="44"/>
      <c r="C417" s="32"/>
      <c r="D417" s="10" t="str">
        <f>+IF(C417&lt;&gt;"",VLOOKUP(C417,CENSO_REVCOM2024_2024!#REF!,6,0),"")</f>
        <v/>
      </c>
      <c r="E417" s="21"/>
      <c r="F417" s="21"/>
      <c r="G417" s="21"/>
      <c r="H417" s="21"/>
      <c r="I417" s="21"/>
      <c r="J417" s="21"/>
      <c r="K417" s="21"/>
      <c r="L417" s="21"/>
      <c r="M417" s="21"/>
      <c r="N417" s="21"/>
      <c r="O417" s="21"/>
      <c r="P417" s="21"/>
      <c r="Q417" s="22"/>
    </row>
    <row r="418" spans="1:17" ht="13.5" customHeight="1" x14ac:dyDescent="0.25">
      <c r="A418" s="12" t="str">
        <f t="shared" si="5"/>
        <v/>
      </c>
      <c r="B418" s="44"/>
      <c r="C418" s="32"/>
      <c r="D418" s="10" t="str">
        <f>+IF(C418&lt;&gt;"",VLOOKUP(C418,CENSO_REVCOM2024_2024!#REF!,6,0),"")</f>
        <v/>
      </c>
      <c r="E418" s="21"/>
      <c r="F418" s="21"/>
      <c r="G418" s="21"/>
      <c r="H418" s="21"/>
      <c r="I418" s="21"/>
      <c r="J418" s="21"/>
      <c r="K418" s="21"/>
      <c r="L418" s="21"/>
      <c r="M418" s="21"/>
      <c r="N418" s="21"/>
      <c r="O418" s="21"/>
      <c r="P418" s="21"/>
      <c r="Q418" s="22"/>
    </row>
    <row r="419" spans="1:17" ht="13.5" customHeight="1" x14ac:dyDescent="0.25">
      <c r="A419" s="12" t="str">
        <f t="shared" si="5"/>
        <v/>
      </c>
      <c r="B419" s="44"/>
      <c r="C419" s="32"/>
      <c r="D419" s="10" t="str">
        <f>+IF(C419&lt;&gt;"",VLOOKUP(C419,CENSO_REVCOM2024_2024!#REF!,6,0),"")</f>
        <v/>
      </c>
      <c r="E419" s="21"/>
      <c r="F419" s="21"/>
      <c r="G419" s="21"/>
      <c r="H419" s="21"/>
      <c r="I419" s="21"/>
      <c r="J419" s="21"/>
      <c r="K419" s="21"/>
      <c r="L419" s="21"/>
      <c r="M419" s="21"/>
      <c r="N419" s="21"/>
      <c r="O419" s="21"/>
      <c r="P419" s="21"/>
      <c r="Q419" s="22"/>
    </row>
    <row r="420" spans="1:17" ht="13.5" customHeight="1" x14ac:dyDescent="0.25">
      <c r="A420" s="12" t="str">
        <f t="shared" si="5"/>
        <v/>
      </c>
      <c r="B420" s="44"/>
      <c r="C420" s="32"/>
      <c r="D420" s="10" t="str">
        <f>+IF(C420&lt;&gt;"",VLOOKUP(C420,CENSO_REVCOM2024_2024!#REF!,6,0),"")</f>
        <v/>
      </c>
      <c r="E420" s="21"/>
      <c r="F420" s="21"/>
      <c r="G420" s="21"/>
      <c r="H420" s="21"/>
      <c r="I420" s="21"/>
      <c r="J420" s="21"/>
      <c r="K420" s="21"/>
      <c r="L420" s="21"/>
      <c r="M420" s="21"/>
      <c r="N420" s="21"/>
      <c r="O420" s="21"/>
      <c r="P420" s="21"/>
      <c r="Q420" s="22"/>
    </row>
    <row r="421" spans="1:17" ht="13.5" customHeight="1" x14ac:dyDescent="0.25">
      <c r="A421" s="12" t="str">
        <f t="shared" si="5"/>
        <v/>
      </c>
      <c r="B421" s="44"/>
      <c r="C421" s="32"/>
      <c r="D421" s="10" t="str">
        <f>+IF(C421&lt;&gt;"",VLOOKUP(C421,CENSO_REVCOM2024_2024!#REF!,6,0),"")</f>
        <v/>
      </c>
      <c r="E421" s="21"/>
      <c r="F421" s="21"/>
      <c r="G421" s="21"/>
      <c r="H421" s="21"/>
      <c r="I421" s="21"/>
      <c r="J421" s="21"/>
      <c r="K421" s="21"/>
      <c r="L421" s="21"/>
      <c r="M421" s="21"/>
      <c r="N421" s="21"/>
      <c r="O421" s="21"/>
      <c r="P421" s="21"/>
      <c r="Q421" s="22"/>
    </row>
    <row r="422" spans="1:17" ht="13.5" customHeight="1" x14ac:dyDescent="0.25">
      <c r="A422" s="12" t="str">
        <f t="shared" si="5"/>
        <v/>
      </c>
      <c r="B422" s="44"/>
      <c r="C422" s="32"/>
      <c r="D422" s="10" t="str">
        <f>+IF(C422&lt;&gt;"",VLOOKUP(C422,CENSO_REVCOM2024_2024!#REF!,6,0),"")</f>
        <v/>
      </c>
      <c r="E422" s="21"/>
      <c r="F422" s="21"/>
      <c r="G422" s="21"/>
      <c r="H422" s="21"/>
      <c r="I422" s="21"/>
      <c r="J422" s="21"/>
      <c r="K422" s="21"/>
      <c r="L422" s="21"/>
      <c r="M422" s="21"/>
      <c r="N422" s="21"/>
      <c r="O422" s="21"/>
      <c r="P422" s="21"/>
      <c r="Q422" s="22"/>
    </row>
    <row r="423" spans="1:17" ht="13.5" customHeight="1" x14ac:dyDescent="0.25">
      <c r="A423" s="12" t="str">
        <f t="shared" si="5"/>
        <v/>
      </c>
      <c r="B423" s="44"/>
      <c r="C423" s="32"/>
      <c r="D423" s="10" t="str">
        <f>+IF(C423&lt;&gt;"",VLOOKUP(C423,CENSO_REVCOM2024_2024!#REF!,6,0),"")</f>
        <v/>
      </c>
      <c r="E423" s="21"/>
      <c r="F423" s="21"/>
      <c r="G423" s="21"/>
      <c r="H423" s="21"/>
      <c r="I423" s="21"/>
      <c r="J423" s="21"/>
      <c r="K423" s="21"/>
      <c r="L423" s="21"/>
      <c r="M423" s="21"/>
      <c r="N423" s="21"/>
      <c r="O423" s="21"/>
      <c r="P423" s="21"/>
      <c r="Q423" s="22"/>
    </row>
    <row r="424" spans="1:17" ht="13.5" customHeight="1" x14ac:dyDescent="0.25">
      <c r="A424" s="12" t="str">
        <f t="shared" si="5"/>
        <v/>
      </c>
      <c r="B424" s="44"/>
      <c r="C424" s="32"/>
      <c r="D424" s="10" t="str">
        <f>+IF(C424&lt;&gt;"",VLOOKUP(C424,CENSO_REVCOM2024_2024!#REF!,6,0),"")</f>
        <v/>
      </c>
      <c r="E424" s="21"/>
      <c r="F424" s="21"/>
      <c r="G424" s="21"/>
      <c r="H424" s="21"/>
      <c r="I424" s="21"/>
      <c r="J424" s="21"/>
      <c r="K424" s="21"/>
      <c r="L424" s="21"/>
      <c r="M424" s="21"/>
      <c r="N424" s="21"/>
      <c r="O424" s="21"/>
      <c r="P424" s="21"/>
      <c r="Q424" s="22"/>
    </row>
    <row r="425" spans="1:17" ht="13.5" customHeight="1" x14ac:dyDescent="0.25">
      <c r="A425" s="12" t="str">
        <f t="shared" si="5"/>
        <v/>
      </c>
      <c r="B425" s="44"/>
      <c r="C425" s="32"/>
      <c r="D425" s="10" t="str">
        <f>+IF(C425&lt;&gt;"",VLOOKUP(C425,CENSO_REVCOM2024_2024!#REF!,6,0),"")</f>
        <v/>
      </c>
      <c r="E425" s="21"/>
      <c r="F425" s="21"/>
      <c r="G425" s="21"/>
      <c r="H425" s="21"/>
      <c r="I425" s="21"/>
      <c r="J425" s="21"/>
      <c r="K425" s="21"/>
      <c r="L425" s="21"/>
      <c r="M425" s="21"/>
      <c r="N425" s="21"/>
      <c r="O425" s="21"/>
      <c r="P425" s="21"/>
      <c r="Q425" s="22"/>
    </row>
    <row r="426" spans="1:17" ht="13.5" customHeight="1" x14ac:dyDescent="0.25">
      <c r="A426" s="12" t="str">
        <f t="shared" si="5"/>
        <v/>
      </c>
      <c r="B426" s="44"/>
      <c r="C426" s="32"/>
      <c r="D426" s="10" t="str">
        <f>+IF(C426&lt;&gt;"",VLOOKUP(C426,CENSO_REVCOM2024_2024!#REF!,6,0),"")</f>
        <v/>
      </c>
      <c r="E426" s="21"/>
      <c r="F426" s="21"/>
      <c r="G426" s="21"/>
      <c r="H426" s="21"/>
      <c r="I426" s="21"/>
      <c r="J426" s="21"/>
      <c r="K426" s="21"/>
      <c r="L426" s="21"/>
      <c r="M426" s="21"/>
      <c r="N426" s="21"/>
      <c r="O426" s="21"/>
      <c r="P426" s="21"/>
      <c r="Q426" s="22"/>
    </row>
    <row r="427" spans="1:17" ht="13.5" customHeight="1" x14ac:dyDescent="0.25">
      <c r="A427" s="12" t="str">
        <f t="shared" si="5"/>
        <v/>
      </c>
      <c r="B427" s="44"/>
      <c r="C427" s="32"/>
      <c r="D427" s="10" t="str">
        <f>+IF(C427&lt;&gt;"",VLOOKUP(C427,CENSO_REVCOM2024_2024!#REF!,6,0),"")</f>
        <v/>
      </c>
      <c r="E427" s="21"/>
      <c r="F427" s="21"/>
      <c r="G427" s="21"/>
      <c r="H427" s="21"/>
      <c r="I427" s="21"/>
      <c r="J427" s="21"/>
      <c r="K427" s="21"/>
      <c r="L427" s="21"/>
      <c r="M427" s="21"/>
      <c r="N427" s="21"/>
      <c r="O427" s="21"/>
      <c r="P427" s="21"/>
      <c r="Q427" s="22"/>
    </row>
    <row r="428" spans="1:17" ht="13.5" customHeight="1" x14ac:dyDescent="0.25">
      <c r="A428" s="12" t="str">
        <f t="shared" si="5"/>
        <v/>
      </c>
      <c r="B428" s="44"/>
      <c r="C428" s="32"/>
      <c r="D428" s="10" t="str">
        <f>+IF(C428&lt;&gt;"",VLOOKUP(C428,CENSO_REVCOM2024_2024!#REF!,6,0),"")</f>
        <v/>
      </c>
      <c r="E428" s="21"/>
      <c r="F428" s="21"/>
      <c r="G428" s="21"/>
      <c r="H428" s="21"/>
      <c r="I428" s="21"/>
      <c r="J428" s="21"/>
      <c r="K428" s="21"/>
      <c r="L428" s="21"/>
      <c r="M428" s="21"/>
      <c r="N428" s="21"/>
      <c r="O428" s="21"/>
      <c r="P428" s="21"/>
      <c r="Q428" s="22"/>
    </row>
    <row r="429" spans="1:17" ht="13.5" customHeight="1" x14ac:dyDescent="0.25">
      <c r="A429" s="12" t="str">
        <f t="shared" si="5"/>
        <v/>
      </c>
      <c r="B429" s="44"/>
      <c r="C429" s="32"/>
      <c r="D429" s="10" t="str">
        <f>+IF(C429&lt;&gt;"",VLOOKUP(C429,CENSO_REVCOM2024_2024!#REF!,6,0),"")</f>
        <v/>
      </c>
      <c r="E429" s="21"/>
      <c r="F429" s="21"/>
      <c r="G429" s="21"/>
      <c r="H429" s="21"/>
      <c r="I429" s="21"/>
      <c r="J429" s="21"/>
      <c r="K429" s="21"/>
      <c r="L429" s="21"/>
      <c r="M429" s="21"/>
      <c r="N429" s="21"/>
      <c r="O429" s="21"/>
      <c r="P429" s="21"/>
      <c r="Q429" s="22"/>
    </row>
    <row r="430" spans="1:17" ht="13.5" customHeight="1" x14ac:dyDescent="0.25">
      <c r="A430" s="12" t="str">
        <f t="shared" si="5"/>
        <v/>
      </c>
      <c r="B430" s="44"/>
      <c r="C430" s="32"/>
      <c r="D430" s="10" t="str">
        <f>+IF(C430&lt;&gt;"",VLOOKUP(C430,CENSO_REVCOM2024_2024!#REF!,6,0),"")</f>
        <v/>
      </c>
      <c r="E430" s="21"/>
      <c r="F430" s="21"/>
      <c r="G430" s="21"/>
      <c r="H430" s="21"/>
      <c r="I430" s="21"/>
      <c r="J430" s="21"/>
      <c r="K430" s="21"/>
      <c r="L430" s="21"/>
      <c r="M430" s="21"/>
      <c r="N430" s="21"/>
      <c r="O430" s="21"/>
      <c r="P430" s="21"/>
      <c r="Q430" s="22"/>
    </row>
    <row r="431" spans="1:17" ht="13.5" customHeight="1" x14ac:dyDescent="0.25">
      <c r="A431" s="12" t="str">
        <f t="shared" si="5"/>
        <v/>
      </c>
      <c r="B431" s="44"/>
      <c r="C431" s="32"/>
      <c r="D431" s="10" t="str">
        <f>+IF(C431&lt;&gt;"",VLOOKUP(C431,CENSO_REVCOM2024_2024!#REF!,6,0),"")</f>
        <v/>
      </c>
      <c r="E431" s="21"/>
      <c r="F431" s="21"/>
      <c r="G431" s="21"/>
      <c r="H431" s="21"/>
      <c r="I431" s="21"/>
      <c r="J431" s="21"/>
      <c r="K431" s="21"/>
      <c r="L431" s="21"/>
      <c r="M431" s="21"/>
      <c r="N431" s="21"/>
      <c r="O431" s="21"/>
      <c r="P431" s="21"/>
      <c r="Q431" s="22"/>
    </row>
    <row r="432" spans="1:17" ht="13.5" customHeight="1" x14ac:dyDescent="0.25">
      <c r="A432" s="12" t="str">
        <f t="shared" si="5"/>
        <v/>
      </c>
      <c r="B432" s="44"/>
      <c r="C432" s="32"/>
      <c r="D432" s="10" t="str">
        <f>+IF(C432&lt;&gt;"",VLOOKUP(C432,CENSO_REVCOM2024_2024!#REF!,6,0),"")</f>
        <v/>
      </c>
      <c r="E432" s="21"/>
      <c r="F432" s="21"/>
      <c r="G432" s="21"/>
      <c r="H432" s="21"/>
      <c r="I432" s="21"/>
      <c r="J432" s="21"/>
      <c r="K432" s="21"/>
      <c r="L432" s="21"/>
      <c r="M432" s="21"/>
      <c r="N432" s="21"/>
      <c r="O432" s="21"/>
      <c r="P432" s="21"/>
      <c r="Q432" s="22"/>
    </row>
    <row r="433" spans="1:17" ht="13.5" customHeight="1" x14ac:dyDescent="0.25">
      <c r="A433" s="12" t="str">
        <f t="shared" si="5"/>
        <v/>
      </c>
      <c r="B433" s="44"/>
      <c r="C433" s="32"/>
      <c r="D433" s="10" t="str">
        <f>+IF(C433&lt;&gt;"",VLOOKUP(C433,CENSO_REVCOM2024_2024!#REF!,6,0),"")</f>
        <v/>
      </c>
      <c r="E433" s="21"/>
      <c r="F433" s="21"/>
      <c r="G433" s="21"/>
      <c r="H433" s="21"/>
      <c r="I433" s="21"/>
      <c r="J433" s="21"/>
      <c r="K433" s="21"/>
      <c r="L433" s="21"/>
      <c r="M433" s="21"/>
      <c r="N433" s="21"/>
      <c r="O433" s="21"/>
      <c r="P433" s="21"/>
      <c r="Q433" s="22"/>
    </row>
    <row r="434" spans="1:17" ht="13.5" customHeight="1" x14ac:dyDescent="0.25">
      <c r="A434" s="12" t="str">
        <f t="shared" si="5"/>
        <v/>
      </c>
      <c r="B434" s="44"/>
      <c r="C434" s="32"/>
      <c r="D434" s="10" t="str">
        <f>+IF(C434&lt;&gt;"",VLOOKUP(C434,CENSO_REVCOM2024_2024!#REF!,6,0),"")</f>
        <v/>
      </c>
      <c r="E434" s="21"/>
      <c r="F434" s="21"/>
      <c r="G434" s="21"/>
      <c r="H434" s="21"/>
      <c r="I434" s="21"/>
      <c r="J434" s="21"/>
      <c r="K434" s="21"/>
      <c r="L434" s="21"/>
      <c r="M434" s="21"/>
      <c r="N434" s="21"/>
      <c r="O434" s="21"/>
      <c r="P434" s="21"/>
      <c r="Q434" s="22"/>
    </row>
    <row r="435" spans="1:17" ht="13.5" customHeight="1" x14ac:dyDescent="0.25">
      <c r="A435" s="12" t="str">
        <f t="shared" si="5"/>
        <v/>
      </c>
      <c r="B435" s="44"/>
      <c r="C435" s="32"/>
      <c r="D435" s="10" t="str">
        <f>+IF(C435&lt;&gt;"",VLOOKUP(C435,CENSO_REVCOM2024_2024!#REF!,6,0),"")</f>
        <v/>
      </c>
      <c r="E435" s="21"/>
      <c r="F435" s="21"/>
      <c r="G435" s="21"/>
      <c r="H435" s="21"/>
      <c r="I435" s="21"/>
      <c r="J435" s="21"/>
      <c r="K435" s="21"/>
      <c r="L435" s="21"/>
      <c r="M435" s="21"/>
      <c r="N435" s="21"/>
      <c r="O435" s="21"/>
      <c r="P435" s="21"/>
      <c r="Q435" s="22"/>
    </row>
    <row r="436" spans="1:17" ht="13.5" customHeight="1" x14ac:dyDescent="0.25">
      <c r="A436" s="12" t="str">
        <f t="shared" si="5"/>
        <v/>
      </c>
      <c r="B436" s="44"/>
      <c r="C436" s="32"/>
      <c r="D436" s="10" t="str">
        <f>+IF(C436&lt;&gt;"",VLOOKUP(C436,CENSO_REVCOM2024_2024!#REF!,6,0),"")</f>
        <v/>
      </c>
      <c r="E436" s="21"/>
      <c r="F436" s="21"/>
      <c r="G436" s="21"/>
      <c r="H436" s="21"/>
      <c r="I436" s="21"/>
      <c r="J436" s="21"/>
      <c r="K436" s="21"/>
      <c r="L436" s="21"/>
      <c r="M436" s="21"/>
      <c r="N436" s="21"/>
      <c r="O436" s="21"/>
      <c r="P436" s="21"/>
      <c r="Q436" s="22"/>
    </row>
    <row r="437" spans="1:17" ht="13.5" customHeight="1" x14ac:dyDescent="0.25">
      <c r="A437" s="12" t="str">
        <f t="shared" si="5"/>
        <v/>
      </c>
      <c r="B437" s="44"/>
      <c r="C437" s="32"/>
      <c r="D437" s="10" t="str">
        <f>+IF(C437&lt;&gt;"",VLOOKUP(C437,CENSO_REVCOM2024_2024!#REF!,6,0),"")</f>
        <v/>
      </c>
      <c r="E437" s="21"/>
      <c r="F437" s="21"/>
      <c r="G437" s="21"/>
      <c r="H437" s="21"/>
      <c r="I437" s="21"/>
      <c r="J437" s="21"/>
      <c r="K437" s="21"/>
      <c r="L437" s="21"/>
      <c r="M437" s="21"/>
      <c r="N437" s="21"/>
      <c r="O437" s="21"/>
      <c r="P437" s="21"/>
      <c r="Q437" s="22"/>
    </row>
    <row r="438" spans="1:17" ht="13.5" customHeight="1" x14ac:dyDescent="0.25">
      <c r="A438" s="12" t="str">
        <f t="shared" si="5"/>
        <v/>
      </c>
      <c r="B438" s="44"/>
      <c r="C438" s="32"/>
      <c r="D438" s="10" t="str">
        <f>+IF(C438&lt;&gt;"",VLOOKUP(C438,CENSO_REVCOM2024_2024!#REF!,6,0),"")</f>
        <v/>
      </c>
      <c r="E438" s="21"/>
      <c r="F438" s="21"/>
      <c r="G438" s="21"/>
      <c r="H438" s="21"/>
      <c r="I438" s="21"/>
      <c r="J438" s="21"/>
      <c r="K438" s="21"/>
      <c r="L438" s="21"/>
      <c r="M438" s="21"/>
      <c r="N438" s="21"/>
      <c r="O438" s="21"/>
      <c r="P438" s="21"/>
      <c r="Q438" s="22"/>
    </row>
    <row r="439" spans="1:17" ht="13.5" customHeight="1" x14ac:dyDescent="0.25">
      <c r="A439" s="12" t="str">
        <f t="shared" si="5"/>
        <v/>
      </c>
      <c r="B439" s="44"/>
      <c r="C439" s="32"/>
      <c r="D439" s="10" t="str">
        <f>+IF(C439&lt;&gt;"",VLOOKUP(C439,CENSO_REVCOM2024_2024!#REF!,6,0),"")</f>
        <v/>
      </c>
      <c r="E439" s="21"/>
      <c r="F439" s="21"/>
      <c r="G439" s="21"/>
      <c r="H439" s="21"/>
      <c r="I439" s="21"/>
      <c r="J439" s="21"/>
      <c r="K439" s="21"/>
      <c r="L439" s="21"/>
      <c r="M439" s="21"/>
      <c r="N439" s="21"/>
      <c r="O439" s="21"/>
      <c r="P439" s="21"/>
      <c r="Q439" s="22"/>
    </row>
    <row r="440" spans="1:17" ht="13.5" customHeight="1" x14ac:dyDescent="0.25">
      <c r="A440" s="12" t="str">
        <f t="shared" si="5"/>
        <v/>
      </c>
      <c r="B440" s="44"/>
      <c r="C440" s="32"/>
      <c r="D440" s="10" t="str">
        <f>+IF(C440&lt;&gt;"",VLOOKUP(C440,CENSO_REVCOM2024_2024!#REF!,6,0),"")</f>
        <v/>
      </c>
      <c r="E440" s="21"/>
      <c r="F440" s="21"/>
      <c r="G440" s="21"/>
      <c r="H440" s="21"/>
      <c r="I440" s="21"/>
      <c r="J440" s="21"/>
      <c r="K440" s="21"/>
      <c r="L440" s="21"/>
      <c r="M440" s="21"/>
      <c r="N440" s="21"/>
      <c r="O440" s="21"/>
      <c r="P440" s="21"/>
      <c r="Q440" s="22"/>
    </row>
    <row r="441" spans="1:17" ht="13.5" customHeight="1" x14ac:dyDescent="0.25">
      <c r="A441" s="12" t="str">
        <f t="shared" si="5"/>
        <v/>
      </c>
      <c r="B441" s="44"/>
      <c r="C441" s="32"/>
      <c r="D441" s="10" t="str">
        <f>+IF(C441&lt;&gt;"",VLOOKUP(C441,CENSO_REVCOM2024_2024!#REF!,6,0),"")</f>
        <v/>
      </c>
      <c r="E441" s="21"/>
      <c r="F441" s="21"/>
      <c r="G441" s="21"/>
      <c r="H441" s="21"/>
      <c r="I441" s="21"/>
      <c r="J441" s="21"/>
      <c r="K441" s="21"/>
      <c r="L441" s="21"/>
      <c r="M441" s="21"/>
      <c r="N441" s="21"/>
      <c r="O441" s="21"/>
      <c r="P441" s="21"/>
      <c r="Q441" s="22"/>
    </row>
    <row r="442" spans="1:17" ht="13.5" customHeight="1" x14ac:dyDescent="0.25">
      <c r="A442" s="12" t="str">
        <f t="shared" si="5"/>
        <v/>
      </c>
      <c r="B442" s="44"/>
      <c r="C442" s="32"/>
      <c r="D442" s="10" t="str">
        <f>+IF(C442&lt;&gt;"",VLOOKUP(C442,CENSO_REVCOM2024_2024!#REF!,6,0),"")</f>
        <v/>
      </c>
      <c r="E442" s="21"/>
      <c r="F442" s="21"/>
      <c r="G442" s="21"/>
      <c r="H442" s="21"/>
      <c r="I442" s="21"/>
      <c r="J442" s="21"/>
      <c r="K442" s="21"/>
      <c r="L442" s="21"/>
      <c r="M442" s="21"/>
      <c r="N442" s="21"/>
      <c r="O442" s="21"/>
      <c r="P442" s="21"/>
      <c r="Q442" s="22"/>
    </row>
    <row r="443" spans="1:17" ht="13.5" customHeight="1" x14ac:dyDescent="0.25">
      <c r="A443" s="12" t="str">
        <f t="shared" si="5"/>
        <v/>
      </c>
      <c r="B443" s="44"/>
      <c r="C443" s="32"/>
      <c r="D443" s="10" t="str">
        <f>+IF(C443&lt;&gt;"",VLOOKUP(C443,CENSO_REVCOM2024_2024!#REF!,6,0),"")</f>
        <v/>
      </c>
      <c r="E443" s="21"/>
      <c r="F443" s="21"/>
      <c r="G443" s="21"/>
      <c r="H443" s="21"/>
      <c r="I443" s="21"/>
      <c r="J443" s="21"/>
      <c r="K443" s="21"/>
      <c r="L443" s="21"/>
      <c r="M443" s="21"/>
      <c r="N443" s="21"/>
      <c r="O443" s="21"/>
      <c r="P443" s="21"/>
      <c r="Q443" s="22"/>
    </row>
    <row r="444" spans="1:17" ht="13.5" customHeight="1" x14ac:dyDescent="0.25">
      <c r="A444" s="12" t="str">
        <f t="shared" si="5"/>
        <v/>
      </c>
      <c r="B444" s="44"/>
      <c r="C444" s="32"/>
      <c r="D444" s="10" t="str">
        <f>+IF(C444&lt;&gt;"",VLOOKUP(C444,CENSO_REVCOM2024_2024!#REF!,6,0),"")</f>
        <v/>
      </c>
      <c r="E444" s="21"/>
      <c r="F444" s="21"/>
      <c r="G444" s="21"/>
      <c r="H444" s="21"/>
      <c r="I444" s="21"/>
      <c r="J444" s="21"/>
      <c r="K444" s="21"/>
      <c r="L444" s="21"/>
      <c r="M444" s="21"/>
      <c r="N444" s="21"/>
      <c r="O444" s="21"/>
      <c r="P444" s="21"/>
      <c r="Q444" s="22"/>
    </row>
    <row r="445" spans="1:17" ht="13.5" customHeight="1" x14ac:dyDescent="0.25">
      <c r="A445" s="12" t="str">
        <f t="shared" si="5"/>
        <v/>
      </c>
      <c r="B445" s="44"/>
      <c r="C445" s="32"/>
      <c r="D445" s="10" t="str">
        <f>+IF(C445&lt;&gt;"",VLOOKUP(C445,CENSO_REVCOM2024_2024!#REF!,6,0),"")</f>
        <v/>
      </c>
      <c r="E445" s="21"/>
      <c r="F445" s="21"/>
      <c r="G445" s="21"/>
      <c r="H445" s="21"/>
      <c r="I445" s="21"/>
      <c r="J445" s="21"/>
      <c r="K445" s="21"/>
      <c r="L445" s="21"/>
      <c r="M445" s="21"/>
      <c r="N445" s="21"/>
      <c r="O445" s="21"/>
      <c r="P445" s="21"/>
      <c r="Q445" s="22"/>
    </row>
    <row r="446" spans="1:17" ht="13.5" customHeight="1" x14ac:dyDescent="0.25">
      <c r="A446" s="12" t="str">
        <f t="shared" si="5"/>
        <v/>
      </c>
      <c r="B446" s="44"/>
      <c r="C446" s="32"/>
      <c r="D446" s="10" t="str">
        <f>+IF(C446&lt;&gt;"",VLOOKUP(C446,CENSO_REVCOM2024_2024!#REF!,6,0),"")</f>
        <v/>
      </c>
      <c r="E446" s="21"/>
      <c r="F446" s="21"/>
      <c r="G446" s="21"/>
      <c r="H446" s="21"/>
      <c r="I446" s="21"/>
      <c r="J446" s="21"/>
      <c r="K446" s="21"/>
      <c r="L446" s="21"/>
      <c r="M446" s="21"/>
      <c r="N446" s="21"/>
      <c r="O446" s="21"/>
      <c r="P446" s="21"/>
      <c r="Q446" s="22"/>
    </row>
    <row r="447" spans="1:17" ht="13.5" customHeight="1" x14ac:dyDescent="0.25">
      <c r="A447" s="12" t="str">
        <f t="shared" si="5"/>
        <v/>
      </c>
      <c r="B447" s="44"/>
      <c r="C447" s="32"/>
      <c r="D447" s="10" t="str">
        <f>+IF(C447&lt;&gt;"",VLOOKUP(C447,CENSO_REVCOM2024_2024!#REF!,6,0),"")</f>
        <v/>
      </c>
      <c r="E447" s="21"/>
      <c r="F447" s="21"/>
      <c r="G447" s="21"/>
      <c r="H447" s="21"/>
      <c r="I447" s="21"/>
      <c r="J447" s="21"/>
      <c r="K447" s="21"/>
      <c r="L447" s="21"/>
      <c r="M447" s="21"/>
      <c r="N447" s="21"/>
      <c r="O447" s="21"/>
      <c r="P447" s="21"/>
      <c r="Q447" s="22"/>
    </row>
    <row r="448" spans="1:17" ht="13.5" customHeight="1" x14ac:dyDescent="0.25">
      <c r="A448" s="12" t="str">
        <f t="shared" si="5"/>
        <v/>
      </c>
      <c r="B448" s="44"/>
      <c r="C448" s="32"/>
      <c r="D448" s="10" t="str">
        <f>+IF(C448&lt;&gt;"",VLOOKUP(C448,CENSO_REVCOM2024_2024!#REF!,6,0),"")</f>
        <v/>
      </c>
      <c r="E448" s="21"/>
      <c r="F448" s="21"/>
      <c r="G448" s="21"/>
      <c r="H448" s="21"/>
      <c r="I448" s="21"/>
      <c r="J448" s="21"/>
      <c r="K448" s="21"/>
      <c r="L448" s="21"/>
      <c r="M448" s="21"/>
      <c r="N448" s="21"/>
      <c r="O448" s="21"/>
      <c r="P448" s="21"/>
      <c r="Q448" s="22"/>
    </row>
    <row r="449" spans="1:17" ht="13.5" customHeight="1" x14ac:dyDescent="0.25">
      <c r="A449" s="12" t="str">
        <f t="shared" si="5"/>
        <v/>
      </c>
      <c r="B449" s="44"/>
      <c r="C449" s="32"/>
      <c r="D449" s="10" t="str">
        <f>+IF(C449&lt;&gt;"",VLOOKUP(C449,CENSO_REVCOM2024_2024!#REF!,6,0),"")</f>
        <v/>
      </c>
      <c r="E449" s="21"/>
      <c r="F449" s="21"/>
      <c r="G449" s="21"/>
      <c r="H449" s="21"/>
      <c r="I449" s="21"/>
      <c r="J449" s="21"/>
      <c r="K449" s="21"/>
      <c r="L449" s="21"/>
      <c r="M449" s="21"/>
      <c r="N449" s="21"/>
      <c r="O449" s="21"/>
      <c r="P449" s="21"/>
      <c r="Q449" s="22"/>
    </row>
    <row r="450" spans="1:17" ht="13.5" customHeight="1" x14ac:dyDescent="0.25">
      <c r="A450" s="12" t="str">
        <f t="shared" si="5"/>
        <v/>
      </c>
      <c r="B450" s="44"/>
      <c r="C450" s="32"/>
      <c r="D450" s="10" t="str">
        <f>+IF(C450&lt;&gt;"",VLOOKUP(C450,CENSO_REVCOM2024_2024!#REF!,6,0),"")</f>
        <v/>
      </c>
      <c r="E450" s="21"/>
      <c r="F450" s="21"/>
      <c r="G450" s="21"/>
      <c r="H450" s="21"/>
      <c r="I450" s="21"/>
      <c r="J450" s="21"/>
      <c r="K450" s="21"/>
      <c r="L450" s="21"/>
      <c r="M450" s="21"/>
      <c r="N450" s="21"/>
      <c r="O450" s="21"/>
      <c r="P450" s="21"/>
      <c r="Q450" s="22"/>
    </row>
    <row r="451" spans="1:17" ht="13.5" customHeight="1" x14ac:dyDescent="0.25">
      <c r="A451" s="12" t="str">
        <f t="shared" si="5"/>
        <v/>
      </c>
      <c r="B451" s="44"/>
      <c r="C451" s="32"/>
      <c r="D451" s="10" t="str">
        <f>+IF(C451&lt;&gt;"",VLOOKUP(C451,CENSO_REVCOM2024_2024!#REF!,6,0),"")</f>
        <v/>
      </c>
      <c r="E451" s="21"/>
      <c r="F451" s="21"/>
      <c r="G451" s="21"/>
      <c r="H451" s="21"/>
      <c r="I451" s="21"/>
      <c r="J451" s="21"/>
      <c r="K451" s="21"/>
      <c r="L451" s="21"/>
      <c r="M451" s="21"/>
      <c r="N451" s="21"/>
      <c r="O451" s="21"/>
      <c r="P451" s="21"/>
      <c r="Q451" s="22"/>
    </row>
    <row r="452" spans="1:17" ht="13.5" customHeight="1" x14ac:dyDescent="0.25">
      <c r="A452" s="12" t="str">
        <f t="shared" si="5"/>
        <v/>
      </c>
      <c r="B452" s="44"/>
      <c r="C452" s="32"/>
      <c r="D452" s="10" t="str">
        <f>+IF(C452&lt;&gt;"",VLOOKUP(C452,CENSO_REVCOM2024_2024!#REF!,6,0),"")</f>
        <v/>
      </c>
      <c r="E452" s="21"/>
      <c r="F452" s="21"/>
      <c r="G452" s="21"/>
      <c r="H452" s="21"/>
      <c r="I452" s="21"/>
      <c r="J452" s="21"/>
      <c r="K452" s="21"/>
      <c r="L452" s="21"/>
      <c r="M452" s="21"/>
      <c r="N452" s="21"/>
      <c r="O452" s="21"/>
      <c r="P452" s="21"/>
      <c r="Q452" s="22"/>
    </row>
    <row r="453" spans="1:17" ht="13.5" customHeight="1" x14ac:dyDescent="0.25">
      <c r="A453" s="12" t="str">
        <f t="shared" si="5"/>
        <v/>
      </c>
      <c r="B453" s="44"/>
      <c r="C453" s="32"/>
      <c r="D453" s="10" t="str">
        <f>+IF(C453&lt;&gt;"",VLOOKUP(C453,CENSO_REVCOM2024_2024!#REF!,6,0),"")</f>
        <v/>
      </c>
      <c r="E453" s="21"/>
      <c r="F453" s="21"/>
      <c r="G453" s="21"/>
      <c r="H453" s="21"/>
      <c r="I453" s="21"/>
      <c r="J453" s="21"/>
      <c r="K453" s="21"/>
      <c r="L453" s="21"/>
      <c r="M453" s="21"/>
      <c r="N453" s="21"/>
      <c r="O453" s="21"/>
      <c r="P453" s="21"/>
      <c r="Q453" s="22"/>
    </row>
    <row r="454" spans="1:17" ht="13.5" customHeight="1" x14ac:dyDescent="0.25">
      <c r="A454" s="12" t="str">
        <f t="shared" ref="A454:A517" si="6">IF(AND(A453="No",B454&lt;&gt;""),1,IF(B454&lt;&gt;"",A453+"1",""))</f>
        <v/>
      </c>
      <c r="B454" s="44"/>
      <c r="C454" s="32"/>
      <c r="D454" s="10" t="str">
        <f>+IF(C454&lt;&gt;"",VLOOKUP(C454,CENSO_REVCOM2024_2024!#REF!,6,0),"")</f>
        <v/>
      </c>
      <c r="E454" s="21"/>
      <c r="F454" s="21"/>
      <c r="G454" s="21"/>
      <c r="H454" s="21"/>
      <c r="I454" s="21"/>
      <c r="J454" s="21"/>
      <c r="K454" s="21"/>
      <c r="L454" s="21"/>
      <c r="M454" s="21"/>
      <c r="N454" s="21"/>
      <c r="O454" s="21"/>
      <c r="P454" s="21"/>
      <c r="Q454" s="22"/>
    </row>
    <row r="455" spans="1:17" ht="13.5" customHeight="1" x14ac:dyDescent="0.25">
      <c r="A455" s="12" t="str">
        <f t="shared" si="6"/>
        <v/>
      </c>
      <c r="B455" s="44"/>
      <c r="C455" s="32"/>
      <c r="D455" s="10" t="str">
        <f>+IF(C455&lt;&gt;"",VLOOKUP(C455,CENSO_REVCOM2024_2024!#REF!,6,0),"")</f>
        <v/>
      </c>
      <c r="E455" s="21"/>
      <c r="F455" s="21"/>
      <c r="G455" s="21"/>
      <c r="H455" s="21"/>
      <c r="I455" s="21"/>
      <c r="J455" s="21"/>
      <c r="K455" s="21"/>
      <c r="L455" s="21"/>
      <c r="M455" s="21"/>
      <c r="N455" s="21"/>
      <c r="O455" s="21"/>
      <c r="P455" s="21"/>
      <c r="Q455" s="22"/>
    </row>
    <row r="456" spans="1:17" ht="13.5" customHeight="1" x14ac:dyDescent="0.25">
      <c r="A456" s="12" t="str">
        <f t="shared" si="6"/>
        <v/>
      </c>
      <c r="B456" s="44"/>
      <c r="C456" s="32"/>
      <c r="D456" s="10" t="str">
        <f>+IF(C456&lt;&gt;"",VLOOKUP(C456,CENSO_REVCOM2024_2024!#REF!,6,0),"")</f>
        <v/>
      </c>
      <c r="E456" s="21"/>
      <c r="F456" s="21"/>
      <c r="G456" s="21"/>
      <c r="H456" s="21"/>
      <c r="I456" s="21"/>
      <c r="J456" s="21"/>
      <c r="K456" s="21"/>
      <c r="L456" s="21"/>
      <c r="M456" s="21"/>
      <c r="N456" s="21"/>
      <c r="O456" s="21"/>
      <c r="P456" s="21"/>
      <c r="Q456" s="22"/>
    </row>
    <row r="457" spans="1:17" ht="13.5" customHeight="1" x14ac:dyDescent="0.25">
      <c r="A457" s="12" t="str">
        <f t="shared" si="6"/>
        <v/>
      </c>
      <c r="B457" s="44"/>
      <c r="C457" s="32"/>
      <c r="D457" s="10" t="str">
        <f>+IF(C457&lt;&gt;"",VLOOKUP(C457,CENSO_REVCOM2024_2024!#REF!,6,0),"")</f>
        <v/>
      </c>
      <c r="E457" s="21"/>
      <c r="F457" s="21"/>
      <c r="G457" s="21"/>
      <c r="H457" s="21"/>
      <c r="I457" s="21"/>
      <c r="J457" s="21"/>
      <c r="K457" s="21"/>
      <c r="L457" s="21"/>
      <c r="M457" s="21"/>
      <c r="N457" s="21"/>
      <c r="O457" s="21"/>
      <c r="P457" s="21"/>
      <c r="Q457" s="22"/>
    </row>
    <row r="458" spans="1:17" ht="13.5" customHeight="1" x14ac:dyDescent="0.25">
      <c r="A458" s="12" t="str">
        <f t="shared" si="6"/>
        <v/>
      </c>
      <c r="B458" s="44"/>
      <c r="C458" s="32"/>
      <c r="D458" s="10" t="str">
        <f>+IF(C458&lt;&gt;"",VLOOKUP(C458,CENSO_REVCOM2024_2024!#REF!,6,0),"")</f>
        <v/>
      </c>
      <c r="E458" s="21"/>
      <c r="F458" s="21"/>
      <c r="G458" s="21"/>
      <c r="H458" s="21"/>
      <c r="I458" s="21"/>
      <c r="J458" s="21"/>
      <c r="K458" s="21"/>
      <c r="L458" s="21"/>
      <c r="M458" s="21"/>
      <c r="N458" s="21"/>
      <c r="O458" s="21"/>
      <c r="P458" s="21"/>
      <c r="Q458" s="22"/>
    </row>
    <row r="459" spans="1:17" ht="13.5" customHeight="1" x14ac:dyDescent="0.25">
      <c r="A459" s="12" t="str">
        <f t="shared" si="6"/>
        <v/>
      </c>
      <c r="B459" s="44"/>
      <c r="C459" s="32"/>
      <c r="D459" s="10" t="str">
        <f>+IF(C459&lt;&gt;"",VLOOKUP(C459,CENSO_REVCOM2024_2024!#REF!,6,0),"")</f>
        <v/>
      </c>
      <c r="E459" s="21"/>
      <c r="F459" s="21"/>
      <c r="G459" s="21"/>
      <c r="H459" s="21"/>
      <c r="I459" s="21"/>
      <c r="J459" s="21"/>
      <c r="K459" s="21"/>
      <c r="L459" s="21"/>
      <c r="M459" s="21"/>
      <c r="N459" s="21"/>
      <c r="O459" s="21"/>
      <c r="P459" s="21"/>
      <c r="Q459" s="22"/>
    </row>
    <row r="460" spans="1:17" ht="13.5" customHeight="1" x14ac:dyDescent="0.25">
      <c r="A460" s="12" t="str">
        <f t="shared" si="6"/>
        <v/>
      </c>
      <c r="B460" s="44"/>
      <c r="C460" s="32"/>
      <c r="D460" s="10" t="str">
        <f>+IF(C460&lt;&gt;"",VLOOKUP(C460,CENSO_REVCOM2024_2024!#REF!,6,0),"")</f>
        <v/>
      </c>
      <c r="E460" s="21"/>
      <c r="F460" s="21"/>
      <c r="G460" s="21"/>
      <c r="H460" s="21"/>
      <c r="I460" s="21"/>
      <c r="J460" s="21"/>
      <c r="K460" s="21"/>
      <c r="L460" s="21"/>
      <c r="M460" s="21"/>
      <c r="N460" s="21"/>
      <c r="O460" s="21"/>
      <c r="P460" s="21"/>
      <c r="Q460" s="22"/>
    </row>
    <row r="461" spans="1:17" ht="13.5" customHeight="1" x14ac:dyDescent="0.25">
      <c r="A461" s="12" t="str">
        <f t="shared" si="6"/>
        <v/>
      </c>
      <c r="B461" s="44"/>
      <c r="C461" s="32"/>
      <c r="D461" s="10" t="str">
        <f>+IF(C461&lt;&gt;"",VLOOKUP(C461,CENSO_REVCOM2024_2024!#REF!,6,0),"")</f>
        <v/>
      </c>
      <c r="E461" s="21"/>
      <c r="F461" s="21"/>
      <c r="G461" s="21"/>
      <c r="H461" s="21"/>
      <c r="I461" s="21"/>
      <c r="J461" s="21"/>
      <c r="K461" s="21"/>
      <c r="L461" s="21"/>
      <c r="M461" s="21"/>
      <c r="N461" s="21"/>
      <c r="O461" s="21"/>
      <c r="P461" s="21"/>
      <c r="Q461" s="22"/>
    </row>
    <row r="462" spans="1:17" ht="13.5" customHeight="1" x14ac:dyDescent="0.25">
      <c r="A462" s="12" t="str">
        <f t="shared" si="6"/>
        <v/>
      </c>
      <c r="B462" s="44"/>
      <c r="C462" s="32"/>
      <c r="D462" s="10" t="str">
        <f>+IF(C462&lt;&gt;"",VLOOKUP(C462,CENSO_REVCOM2024_2024!#REF!,6,0),"")</f>
        <v/>
      </c>
      <c r="E462" s="21"/>
      <c r="F462" s="21"/>
      <c r="G462" s="21"/>
      <c r="H462" s="21"/>
      <c r="I462" s="21"/>
      <c r="J462" s="21"/>
      <c r="K462" s="21"/>
      <c r="L462" s="21"/>
      <c r="M462" s="21"/>
      <c r="N462" s="21"/>
      <c r="O462" s="21"/>
      <c r="P462" s="21"/>
      <c r="Q462" s="22"/>
    </row>
    <row r="463" spans="1:17" ht="13.5" customHeight="1" x14ac:dyDescent="0.25">
      <c r="A463" s="12" t="str">
        <f t="shared" si="6"/>
        <v/>
      </c>
      <c r="B463" s="44"/>
      <c r="C463" s="32"/>
      <c r="D463" s="10" t="str">
        <f>+IF(C463&lt;&gt;"",VLOOKUP(C463,CENSO_REVCOM2024_2024!#REF!,6,0),"")</f>
        <v/>
      </c>
      <c r="E463" s="21"/>
      <c r="F463" s="21"/>
      <c r="G463" s="21"/>
      <c r="H463" s="21"/>
      <c r="I463" s="21"/>
      <c r="J463" s="21"/>
      <c r="K463" s="21"/>
      <c r="L463" s="21"/>
      <c r="M463" s="21"/>
      <c r="N463" s="21"/>
      <c r="O463" s="21"/>
      <c r="P463" s="21"/>
      <c r="Q463" s="22"/>
    </row>
    <row r="464" spans="1:17" ht="13.5" customHeight="1" x14ac:dyDescent="0.25">
      <c r="A464" s="12" t="str">
        <f t="shared" si="6"/>
        <v/>
      </c>
      <c r="B464" s="44"/>
      <c r="C464" s="32"/>
      <c r="D464" s="10" t="str">
        <f>+IF(C464&lt;&gt;"",VLOOKUP(C464,CENSO_REVCOM2024_2024!#REF!,6,0),"")</f>
        <v/>
      </c>
      <c r="E464" s="21"/>
      <c r="F464" s="21"/>
      <c r="G464" s="21"/>
      <c r="H464" s="21"/>
      <c r="I464" s="21"/>
      <c r="J464" s="21"/>
      <c r="K464" s="21"/>
      <c r="L464" s="21"/>
      <c r="M464" s="21"/>
      <c r="N464" s="21"/>
      <c r="O464" s="21"/>
      <c r="P464" s="21"/>
      <c r="Q464" s="22"/>
    </row>
    <row r="465" spans="1:17" ht="13.5" customHeight="1" x14ac:dyDescent="0.25">
      <c r="A465" s="12" t="str">
        <f t="shared" si="6"/>
        <v/>
      </c>
      <c r="B465" s="44"/>
      <c r="C465" s="32"/>
      <c r="D465" s="10" t="str">
        <f>+IF(C465&lt;&gt;"",VLOOKUP(C465,CENSO_REVCOM2024_2024!#REF!,6,0),"")</f>
        <v/>
      </c>
      <c r="E465" s="21"/>
      <c r="F465" s="21"/>
      <c r="G465" s="21"/>
      <c r="H465" s="21"/>
      <c r="I465" s="21"/>
      <c r="J465" s="21"/>
      <c r="K465" s="21"/>
      <c r="L465" s="21"/>
      <c r="M465" s="21"/>
      <c r="N465" s="21"/>
      <c r="O465" s="21"/>
      <c r="P465" s="21"/>
      <c r="Q465" s="22"/>
    </row>
    <row r="466" spans="1:17" ht="13.5" customHeight="1" x14ac:dyDescent="0.25">
      <c r="A466" s="12" t="str">
        <f t="shared" si="6"/>
        <v/>
      </c>
      <c r="B466" s="44"/>
      <c r="C466" s="32"/>
      <c r="D466" s="10" t="str">
        <f>+IF(C466&lt;&gt;"",VLOOKUP(C466,CENSO_REVCOM2024_2024!#REF!,6,0),"")</f>
        <v/>
      </c>
      <c r="E466" s="21"/>
      <c r="F466" s="21"/>
      <c r="G466" s="21"/>
      <c r="H466" s="21"/>
      <c r="I466" s="21"/>
      <c r="J466" s="21"/>
      <c r="K466" s="21"/>
      <c r="L466" s="21"/>
      <c r="M466" s="21"/>
      <c r="N466" s="21"/>
      <c r="O466" s="21"/>
      <c r="P466" s="21"/>
      <c r="Q466" s="22"/>
    </row>
    <row r="467" spans="1:17" ht="13.5" customHeight="1" x14ac:dyDescent="0.25">
      <c r="A467" s="12" t="str">
        <f t="shared" si="6"/>
        <v/>
      </c>
      <c r="B467" s="44"/>
      <c r="C467" s="32"/>
      <c r="D467" s="10" t="str">
        <f>+IF(C467&lt;&gt;"",VLOOKUP(C467,CENSO_REVCOM2024_2024!#REF!,6,0),"")</f>
        <v/>
      </c>
      <c r="E467" s="21"/>
      <c r="F467" s="21"/>
      <c r="G467" s="21"/>
      <c r="H467" s="21"/>
      <c r="I467" s="21"/>
      <c r="J467" s="21"/>
      <c r="K467" s="21"/>
      <c r="L467" s="21"/>
      <c r="M467" s="21"/>
      <c r="N467" s="21"/>
      <c r="O467" s="21"/>
      <c r="P467" s="21"/>
      <c r="Q467" s="22"/>
    </row>
    <row r="468" spans="1:17" ht="13.5" customHeight="1" x14ac:dyDescent="0.25">
      <c r="A468" s="12" t="str">
        <f t="shared" si="6"/>
        <v/>
      </c>
      <c r="B468" s="44"/>
      <c r="C468" s="32"/>
      <c r="D468" s="10" t="str">
        <f>+IF(C468&lt;&gt;"",VLOOKUP(C468,CENSO_REVCOM2024_2024!#REF!,6,0),"")</f>
        <v/>
      </c>
      <c r="E468" s="21"/>
      <c r="F468" s="21"/>
      <c r="G468" s="21"/>
      <c r="H468" s="21"/>
      <c r="I468" s="21"/>
      <c r="J468" s="21"/>
      <c r="K468" s="21"/>
      <c r="L468" s="21"/>
      <c r="M468" s="21"/>
      <c r="N468" s="21"/>
      <c r="O468" s="21"/>
      <c r="P468" s="21"/>
      <c r="Q468" s="22"/>
    </row>
    <row r="469" spans="1:17" ht="13.5" customHeight="1" x14ac:dyDescent="0.25">
      <c r="A469" s="12" t="str">
        <f t="shared" si="6"/>
        <v/>
      </c>
      <c r="B469" s="44"/>
      <c r="C469" s="32"/>
      <c r="D469" s="10" t="str">
        <f>+IF(C469&lt;&gt;"",VLOOKUP(C469,CENSO_REVCOM2024_2024!#REF!,6,0),"")</f>
        <v/>
      </c>
      <c r="E469" s="21"/>
      <c r="F469" s="21"/>
      <c r="G469" s="21"/>
      <c r="H469" s="21"/>
      <c r="I469" s="21"/>
      <c r="J469" s="21"/>
      <c r="K469" s="21"/>
      <c r="L469" s="21"/>
      <c r="M469" s="21"/>
      <c r="N469" s="21"/>
      <c r="O469" s="21"/>
      <c r="P469" s="21"/>
      <c r="Q469" s="22"/>
    </row>
    <row r="470" spans="1:17" ht="13.5" customHeight="1" x14ac:dyDescent="0.25">
      <c r="A470" s="12" t="str">
        <f t="shared" si="6"/>
        <v/>
      </c>
      <c r="B470" s="44"/>
      <c r="C470" s="32"/>
      <c r="D470" s="10" t="str">
        <f>+IF(C470&lt;&gt;"",VLOOKUP(C470,CENSO_REVCOM2024_2024!#REF!,6,0),"")</f>
        <v/>
      </c>
      <c r="E470" s="21"/>
      <c r="F470" s="21"/>
      <c r="G470" s="21"/>
      <c r="H470" s="21"/>
      <c r="I470" s="21"/>
      <c r="J470" s="21"/>
      <c r="K470" s="21"/>
      <c r="L470" s="21"/>
      <c r="M470" s="21"/>
      <c r="N470" s="21"/>
      <c r="O470" s="21"/>
      <c r="P470" s="21"/>
      <c r="Q470" s="22"/>
    </row>
    <row r="471" spans="1:17" ht="13.5" customHeight="1" x14ac:dyDescent="0.25">
      <c r="A471" s="12" t="str">
        <f t="shared" si="6"/>
        <v/>
      </c>
      <c r="B471" s="44"/>
      <c r="C471" s="32"/>
      <c r="D471" s="10" t="str">
        <f>+IF(C471&lt;&gt;"",VLOOKUP(C471,CENSO_REVCOM2024_2024!#REF!,6,0),"")</f>
        <v/>
      </c>
      <c r="E471" s="21"/>
      <c r="F471" s="21"/>
      <c r="G471" s="21"/>
      <c r="H471" s="21"/>
      <c r="I471" s="21"/>
      <c r="J471" s="21"/>
      <c r="K471" s="21"/>
      <c r="L471" s="21"/>
      <c r="M471" s="21"/>
      <c r="N471" s="21"/>
      <c r="O471" s="21"/>
      <c r="P471" s="21"/>
      <c r="Q471" s="22"/>
    </row>
    <row r="472" spans="1:17" ht="13.5" customHeight="1" x14ac:dyDescent="0.25">
      <c r="A472" s="12" t="str">
        <f t="shared" si="6"/>
        <v/>
      </c>
      <c r="B472" s="44"/>
      <c r="C472" s="32"/>
      <c r="D472" s="10" t="str">
        <f>+IF(C472&lt;&gt;"",VLOOKUP(C472,CENSO_REVCOM2024_2024!#REF!,6,0),"")</f>
        <v/>
      </c>
      <c r="E472" s="21"/>
      <c r="F472" s="21"/>
      <c r="G472" s="21"/>
      <c r="H472" s="21"/>
      <c r="I472" s="21"/>
      <c r="J472" s="21"/>
      <c r="K472" s="21"/>
      <c r="L472" s="21"/>
      <c r="M472" s="21"/>
      <c r="N472" s="21"/>
      <c r="O472" s="21"/>
      <c r="P472" s="21"/>
      <c r="Q472" s="22"/>
    </row>
    <row r="473" spans="1:17" ht="13.5" customHeight="1" x14ac:dyDescent="0.25">
      <c r="A473" s="12" t="str">
        <f t="shared" si="6"/>
        <v/>
      </c>
      <c r="B473" s="44"/>
      <c r="C473" s="32"/>
      <c r="D473" s="10" t="str">
        <f>+IF(C473&lt;&gt;"",VLOOKUP(C473,CENSO_REVCOM2024_2024!#REF!,6,0),"")</f>
        <v/>
      </c>
      <c r="E473" s="21"/>
      <c r="F473" s="21"/>
      <c r="G473" s="21"/>
      <c r="H473" s="21"/>
      <c r="I473" s="21"/>
      <c r="J473" s="21"/>
      <c r="K473" s="21"/>
      <c r="L473" s="21"/>
      <c r="M473" s="21"/>
      <c r="N473" s="21"/>
      <c r="O473" s="21"/>
      <c r="P473" s="21"/>
      <c r="Q473" s="22"/>
    </row>
    <row r="474" spans="1:17" ht="13.5" customHeight="1" x14ac:dyDescent="0.25">
      <c r="A474" s="12" t="str">
        <f t="shared" si="6"/>
        <v/>
      </c>
      <c r="B474" s="44"/>
      <c r="C474" s="32"/>
      <c r="D474" s="10" t="str">
        <f>+IF(C474&lt;&gt;"",VLOOKUP(C474,CENSO_REVCOM2024_2024!#REF!,6,0),"")</f>
        <v/>
      </c>
      <c r="E474" s="21"/>
      <c r="F474" s="21"/>
      <c r="G474" s="21"/>
      <c r="H474" s="21"/>
      <c r="I474" s="21"/>
      <c r="J474" s="21"/>
      <c r="K474" s="21"/>
      <c r="L474" s="21"/>
      <c r="M474" s="21"/>
      <c r="N474" s="21"/>
      <c r="O474" s="21"/>
      <c r="P474" s="21"/>
      <c r="Q474" s="22"/>
    </row>
    <row r="475" spans="1:17" ht="13.5" customHeight="1" x14ac:dyDescent="0.25">
      <c r="A475" s="12" t="str">
        <f t="shared" si="6"/>
        <v/>
      </c>
      <c r="B475" s="44"/>
      <c r="C475" s="32"/>
      <c r="D475" s="10" t="str">
        <f>+IF(C475&lt;&gt;"",VLOOKUP(C475,CENSO_REVCOM2024_2024!#REF!,6,0),"")</f>
        <v/>
      </c>
      <c r="E475" s="21"/>
      <c r="F475" s="21"/>
      <c r="G475" s="21"/>
      <c r="H475" s="21"/>
      <c r="I475" s="21"/>
      <c r="J475" s="21"/>
      <c r="K475" s="21"/>
      <c r="L475" s="21"/>
      <c r="M475" s="21"/>
      <c r="N475" s="21"/>
      <c r="O475" s="21"/>
      <c r="P475" s="21"/>
      <c r="Q475" s="22"/>
    </row>
    <row r="476" spans="1:17" ht="13.5" customHeight="1" x14ac:dyDescent="0.25">
      <c r="A476" s="12" t="str">
        <f t="shared" si="6"/>
        <v/>
      </c>
      <c r="B476" s="44"/>
      <c r="C476" s="32"/>
      <c r="D476" s="10" t="str">
        <f>+IF(C476&lt;&gt;"",VLOOKUP(C476,CENSO_REVCOM2024_2024!#REF!,6,0),"")</f>
        <v/>
      </c>
      <c r="E476" s="21"/>
      <c r="F476" s="21"/>
      <c r="G476" s="21"/>
      <c r="H476" s="21"/>
      <c r="I476" s="21"/>
      <c r="J476" s="21"/>
      <c r="K476" s="21"/>
      <c r="L476" s="21"/>
      <c r="M476" s="21"/>
      <c r="N476" s="21"/>
      <c r="O476" s="21"/>
      <c r="P476" s="21"/>
      <c r="Q476" s="22"/>
    </row>
    <row r="477" spans="1:17" ht="13.5" customHeight="1" x14ac:dyDescent="0.25">
      <c r="A477" s="12" t="str">
        <f t="shared" si="6"/>
        <v/>
      </c>
      <c r="B477" s="44"/>
      <c r="C477" s="32"/>
      <c r="D477" s="10" t="str">
        <f>+IF(C477&lt;&gt;"",VLOOKUP(C477,CENSO_REVCOM2024_2024!#REF!,6,0),"")</f>
        <v/>
      </c>
      <c r="E477" s="21"/>
      <c r="F477" s="21"/>
      <c r="G477" s="21"/>
      <c r="H477" s="21"/>
      <c r="I477" s="21"/>
      <c r="J477" s="21"/>
      <c r="K477" s="21"/>
      <c r="L477" s="21"/>
      <c r="M477" s="21"/>
      <c r="N477" s="21"/>
      <c r="O477" s="21"/>
      <c r="P477" s="21"/>
      <c r="Q477" s="22"/>
    </row>
    <row r="478" spans="1:17" ht="13.5" customHeight="1" x14ac:dyDescent="0.25">
      <c r="A478" s="12" t="str">
        <f t="shared" si="6"/>
        <v/>
      </c>
      <c r="B478" s="44"/>
      <c r="C478" s="32"/>
      <c r="D478" s="10" t="str">
        <f>+IF(C478&lt;&gt;"",VLOOKUP(C478,CENSO_REVCOM2024_2024!#REF!,6,0),"")</f>
        <v/>
      </c>
      <c r="E478" s="21"/>
      <c r="F478" s="21"/>
      <c r="G478" s="21"/>
      <c r="H478" s="21"/>
      <c r="I478" s="21"/>
      <c r="J478" s="21"/>
      <c r="K478" s="21"/>
      <c r="L478" s="21"/>
      <c r="M478" s="21"/>
      <c r="N478" s="21"/>
      <c r="O478" s="21"/>
      <c r="P478" s="21"/>
      <c r="Q478" s="22"/>
    </row>
    <row r="479" spans="1:17" ht="13.5" customHeight="1" x14ac:dyDescent="0.25">
      <c r="A479" s="12" t="str">
        <f t="shared" si="6"/>
        <v/>
      </c>
      <c r="B479" s="44"/>
      <c r="C479" s="32"/>
      <c r="D479" s="10" t="str">
        <f>+IF(C479&lt;&gt;"",VLOOKUP(C479,CENSO_REVCOM2024_2024!#REF!,6,0),"")</f>
        <v/>
      </c>
      <c r="E479" s="21"/>
      <c r="F479" s="21"/>
      <c r="G479" s="21"/>
      <c r="H479" s="21"/>
      <c r="I479" s="21"/>
      <c r="J479" s="21"/>
      <c r="K479" s="21"/>
      <c r="L479" s="21"/>
      <c r="M479" s="21"/>
      <c r="N479" s="21"/>
      <c r="O479" s="21"/>
      <c r="P479" s="21"/>
      <c r="Q479" s="22"/>
    </row>
    <row r="480" spans="1:17" ht="13.5" customHeight="1" x14ac:dyDescent="0.25">
      <c r="A480" s="12" t="str">
        <f t="shared" si="6"/>
        <v/>
      </c>
      <c r="B480" s="44"/>
      <c r="C480" s="32"/>
      <c r="D480" s="10" t="str">
        <f>+IF(C480&lt;&gt;"",VLOOKUP(C480,CENSO_REVCOM2024_2024!#REF!,6,0),"")</f>
        <v/>
      </c>
      <c r="E480" s="21"/>
      <c r="F480" s="21"/>
      <c r="G480" s="21"/>
      <c r="H480" s="21"/>
      <c r="I480" s="21"/>
      <c r="J480" s="21"/>
      <c r="K480" s="21"/>
      <c r="L480" s="21"/>
      <c r="M480" s="21"/>
      <c r="N480" s="21"/>
      <c r="O480" s="21"/>
      <c r="P480" s="21"/>
      <c r="Q480" s="22"/>
    </row>
    <row r="481" spans="1:17" ht="13.5" customHeight="1" x14ac:dyDescent="0.25">
      <c r="A481" s="12" t="str">
        <f t="shared" si="6"/>
        <v/>
      </c>
      <c r="B481" s="44"/>
      <c r="C481" s="32"/>
      <c r="D481" s="10" t="str">
        <f>+IF(C481&lt;&gt;"",VLOOKUP(C481,CENSO_REVCOM2024_2024!#REF!,6,0),"")</f>
        <v/>
      </c>
      <c r="E481" s="21"/>
      <c r="F481" s="21"/>
      <c r="G481" s="21"/>
      <c r="H481" s="21"/>
      <c r="I481" s="21"/>
      <c r="J481" s="21"/>
      <c r="K481" s="21"/>
      <c r="L481" s="21"/>
      <c r="M481" s="21"/>
      <c r="N481" s="21"/>
      <c r="O481" s="21"/>
      <c r="P481" s="21"/>
      <c r="Q481" s="22"/>
    </row>
    <row r="482" spans="1:17" ht="13.5" customHeight="1" x14ac:dyDescent="0.25">
      <c r="A482" s="12" t="str">
        <f t="shared" si="6"/>
        <v/>
      </c>
      <c r="B482" s="44"/>
      <c r="C482" s="32"/>
      <c r="D482" s="10" t="str">
        <f>+IF(C482&lt;&gt;"",VLOOKUP(C482,CENSO_REVCOM2024_2024!#REF!,6,0),"")</f>
        <v/>
      </c>
      <c r="E482" s="21"/>
      <c r="F482" s="21"/>
      <c r="G482" s="21"/>
      <c r="H482" s="21"/>
      <c r="I482" s="21"/>
      <c r="J482" s="21"/>
      <c r="K482" s="21"/>
      <c r="L482" s="21"/>
      <c r="M482" s="21"/>
      <c r="N482" s="21"/>
      <c r="O482" s="21"/>
      <c r="P482" s="21"/>
      <c r="Q482" s="22"/>
    </row>
    <row r="483" spans="1:17" ht="13.5" customHeight="1" x14ac:dyDescent="0.25">
      <c r="A483" s="12" t="str">
        <f t="shared" si="6"/>
        <v/>
      </c>
      <c r="B483" s="44"/>
      <c r="C483" s="32"/>
      <c r="D483" s="10" t="str">
        <f>+IF(C483&lt;&gt;"",VLOOKUP(C483,CENSO_REVCOM2024_2024!#REF!,6,0),"")</f>
        <v/>
      </c>
      <c r="E483" s="21"/>
      <c r="F483" s="21"/>
      <c r="G483" s="21"/>
      <c r="H483" s="21"/>
      <c r="I483" s="21"/>
      <c r="J483" s="21"/>
      <c r="K483" s="21"/>
      <c r="L483" s="21"/>
      <c r="M483" s="21"/>
      <c r="N483" s="21"/>
      <c r="O483" s="21"/>
      <c r="P483" s="21"/>
      <c r="Q483" s="22"/>
    </row>
    <row r="484" spans="1:17" ht="13.5" customHeight="1" x14ac:dyDescent="0.25">
      <c r="A484" s="12" t="str">
        <f t="shared" si="6"/>
        <v/>
      </c>
      <c r="B484" s="44"/>
      <c r="C484" s="32"/>
      <c r="D484" s="10" t="str">
        <f>+IF(C484&lt;&gt;"",VLOOKUP(C484,CENSO_REVCOM2024_2024!#REF!,6,0),"")</f>
        <v/>
      </c>
      <c r="E484" s="21"/>
      <c r="F484" s="21"/>
      <c r="G484" s="21"/>
      <c r="H484" s="21"/>
      <c r="I484" s="21"/>
      <c r="J484" s="21"/>
      <c r="K484" s="21"/>
      <c r="L484" s="21"/>
      <c r="M484" s="21"/>
      <c r="N484" s="21"/>
      <c r="O484" s="21"/>
      <c r="P484" s="21"/>
      <c r="Q484" s="22"/>
    </row>
    <row r="485" spans="1:17" ht="13.5" customHeight="1" x14ac:dyDescent="0.25">
      <c r="A485" s="12" t="str">
        <f t="shared" si="6"/>
        <v/>
      </c>
      <c r="B485" s="44"/>
      <c r="C485" s="32"/>
      <c r="D485" s="10" t="str">
        <f>+IF(C485&lt;&gt;"",VLOOKUP(C485,CENSO_REVCOM2024_2024!#REF!,6,0),"")</f>
        <v/>
      </c>
      <c r="E485" s="21"/>
      <c r="F485" s="21"/>
      <c r="G485" s="21"/>
      <c r="H485" s="21"/>
      <c r="I485" s="21"/>
      <c r="J485" s="21"/>
      <c r="K485" s="21"/>
      <c r="L485" s="21"/>
      <c r="M485" s="21"/>
      <c r="N485" s="21"/>
      <c r="O485" s="21"/>
      <c r="P485" s="21"/>
      <c r="Q485" s="22"/>
    </row>
    <row r="486" spans="1:17" ht="13.5" customHeight="1" x14ac:dyDescent="0.25">
      <c r="A486" s="12" t="str">
        <f t="shared" si="6"/>
        <v/>
      </c>
      <c r="B486" s="44"/>
      <c r="C486" s="32"/>
      <c r="D486" s="10" t="str">
        <f>+IF(C486&lt;&gt;"",VLOOKUP(C486,CENSO_REVCOM2024_2024!#REF!,6,0),"")</f>
        <v/>
      </c>
      <c r="E486" s="21"/>
      <c r="F486" s="21"/>
      <c r="G486" s="21"/>
      <c r="H486" s="21"/>
      <c r="I486" s="21"/>
      <c r="J486" s="21"/>
      <c r="K486" s="21"/>
      <c r="L486" s="21"/>
      <c r="M486" s="21"/>
      <c r="N486" s="21"/>
      <c r="O486" s="21"/>
      <c r="P486" s="21"/>
      <c r="Q486" s="22"/>
    </row>
    <row r="487" spans="1:17" ht="13.5" customHeight="1" x14ac:dyDescent="0.25">
      <c r="A487" s="12" t="str">
        <f t="shared" si="6"/>
        <v/>
      </c>
      <c r="B487" s="44"/>
      <c r="C487" s="32"/>
      <c r="D487" s="10" t="str">
        <f>+IF(C487&lt;&gt;"",VLOOKUP(C487,CENSO_REVCOM2024_2024!#REF!,6,0),"")</f>
        <v/>
      </c>
      <c r="E487" s="21"/>
      <c r="F487" s="21"/>
      <c r="G487" s="21"/>
      <c r="H487" s="21"/>
      <c r="I487" s="21"/>
      <c r="J487" s="21"/>
      <c r="K487" s="21"/>
      <c r="L487" s="21"/>
      <c r="M487" s="21"/>
      <c r="N487" s="21"/>
      <c r="O487" s="21"/>
      <c r="P487" s="21"/>
      <c r="Q487" s="22"/>
    </row>
    <row r="488" spans="1:17" ht="13.5" customHeight="1" x14ac:dyDescent="0.25">
      <c r="A488" s="12" t="str">
        <f t="shared" si="6"/>
        <v/>
      </c>
      <c r="B488" s="44"/>
      <c r="C488" s="32"/>
      <c r="D488" s="10" t="str">
        <f>+IF(C488&lt;&gt;"",VLOOKUP(C488,CENSO_REVCOM2024_2024!#REF!,6,0),"")</f>
        <v/>
      </c>
      <c r="E488" s="21"/>
      <c r="F488" s="21"/>
      <c r="G488" s="21"/>
      <c r="H488" s="21"/>
      <c r="I488" s="21"/>
      <c r="J488" s="21"/>
      <c r="K488" s="21"/>
      <c r="L488" s="21"/>
      <c r="M488" s="21"/>
      <c r="N488" s="21"/>
      <c r="O488" s="21"/>
      <c r="P488" s="21"/>
      <c r="Q488" s="22"/>
    </row>
    <row r="489" spans="1:17" ht="13.5" customHeight="1" x14ac:dyDescent="0.25">
      <c r="A489" s="12" t="str">
        <f t="shared" si="6"/>
        <v/>
      </c>
      <c r="B489" s="44"/>
      <c r="C489" s="32"/>
      <c r="D489" s="10" t="str">
        <f>+IF(C489&lt;&gt;"",VLOOKUP(C489,CENSO_REVCOM2024_2024!#REF!,6,0),"")</f>
        <v/>
      </c>
      <c r="E489" s="21"/>
      <c r="F489" s="21"/>
      <c r="G489" s="21"/>
      <c r="H489" s="21"/>
      <c r="I489" s="21"/>
      <c r="J489" s="21"/>
      <c r="K489" s="21"/>
      <c r="L489" s="21"/>
      <c r="M489" s="21"/>
      <c r="N489" s="21"/>
      <c r="O489" s="21"/>
      <c r="P489" s="21"/>
      <c r="Q489" s="22"/>
    </row>
    <row r="490" spans="1:17" ht="13.5" customHeight="1" x14ac:dyDescent="0.25">
      <c r="A490" s="12" t="str">
        <f t="shared" si="6"/>
        <v/>
      </c>
      <c r="B490" s="44"/>
      <c r="C490" s="32"/>
      <c r="D490" s="10" t="str">
        <f>+IF(C490&lt;&gt;"",VLOOKUP(C490,CENSO_REVCOM2024_2024!#REF!,6,0),"")</f>
        <v/>
      </c>
      <c r="E490" s="21"/>
      <c r="F490" s="21"/>
      <c r="G490" s="21"/>
      <c r="H490" s="21"/>
      <c r="I490" s="21"/>
      <c r="J490" s="21"/>
      <c r="K490" s="21"/>
      <c r="L490" s="21"/>
      <c r="M490" s="21"/>
      <c r="N490" s="21"/>
      <c r="O490" s="21"/>
      <c r="P490" s="21"/>
      <c r="Q490" s="22"/>
    </row>
    <row r="491" spans="1:17" ht="13.5" customHeight="1" x14ac:dyDescent="0.25">
      <c r="A491" s="12" t="str">
        <f t="shared" si="6"/>
        <v/>
      </c>
      <c r="B491" s="44"/>
      <c r="C491" s="32"/>
      <c r="D491" s="10" t="str">
        <f>+IF(C491&lt;&gt;"",VLOOKUP(C491,CENSO_REVCOM2024_2024!#REF!,6,0),"")</f>
        <v/>
      </c>
      <c r="E491" s="21"/>
      <c r="F491" s="21"/>
      <c r="G491" s="21"/>
      <c r="H491" s="21"/>
      <c r="I491" s="21"/>
      <c r="J491" s="21"/>
      <c r="K491" s="21"/>
      <c r="L491" s="21"/>
      <c r="M491" s="21"/>
      <c r="N491" s="21"/>
      <c r="O491" s="21"/>
      <c r="P491" s="21"/>
      <c r="Q491" s="22"/>
    </row>
    <row r="492" spans="1:17" ht="13.5" customHeight="1" x14ac:dyDescent="0.25">
      <c r="A492" s="12" t="str">
        <f t="shared" si="6"/>
        <v/>
      </c>
      <c r="B492" s="44"/>
      <c r="C492" s="32"/>
      <c r="D492" s="10" t="str">
        <f>+IF(C492&lt;&gt;"",VLOOKUP(C492,CENSO_REVCOM2024_2024!#REF!,6,0),"")</f>
        <v/>
      </c>
      <c r="E492" s="21"/>
      <c r="F492" s="21"/>
      <c r="G492" s="21"/>
      <c r="H492" s="21"/>
      <c r="I492" s="21"/>
      <c r="J492" s="21"/>
      <c r="K492" s="21"/>
      <c r="L492" s="21"/>
      <c r="M492" s="21"/>
      <c r="N492" s="21"/>
      <c r="O492" s="21"/>
      <c r="P492" s="21"/>
      <c r="Q492" s="22"/>
    </row>
    <row r="493" spans="1:17" ht="13.5" customHeight="1" x14ac:dyDescent="0.25">
      <c r="A493" s="12" t="str">
        <f t="shared" si="6"/>
        <v/>
      </c>
      <c r="B493" s="44"/>
      <c r="C493" s="32"/>
      <c r="D493" s="10" t="str">
        <f>+IF(C493&lt;&gt;"",VLOOKUP(C493,CENSO_REVCOM2024_2024!#REF!,6,0),"")</f>
        <v/>
      </c>
      <c r="E493" s="21"/>
      <c r="F493" s="21"/>
      <c r="G493" s="21"/>
      <c r="H493" s="21"/>
      <c r="I493" s="21"/>
      <c r="J493" s="21"/>
      <c r="K493" s="21"/>
      <c r="L493" s="21"/>
      <c r="M493" s="21"/>
      <c r="N493" s="21"/>
      <c r="O493" s="21"/>
      <c r="P493" s="21"/>
      <c r="Q493" s="22"/>
    </row>
    <row r="494" spans="1:17" ht="13.5" customHeight="1" x14ac:dyDescent="0.25">
      <c r="A494" s="12" t="str">
        <f t="shared" si="6"/>
        <v/>
      </c>
      <c r="B494" s="44"/>
      <c r="C494" s="32"/>
      <c r="D494" s="10" t="str">
        <f>+IF(C494&lt;&gt;"",VLOOKUP(C494,CENSO_REVCOM2024_2024!#REF!,6,0),"")</f>
        <v/>
      </c>
      <c r="E494" s="21"/>
      <c r="F494" s="21"/>
      <c r="G494" s="21"/>
      <c r="H494" s="21"/>
      <c r="I494" s="21"/>
      <c r="J494" s="21"/>
      <c r="K494" s="21"/>
      <c r="L494" s="21"/>
      <c r="M494" s="21"/>
      <c r="N494" s="21"/>
      <c r="O494" s="21"/>
      <c r="P494" s="21"/>
      <c r="Q494" s="22"/>
    </row>
    <row r="495" spans="1:17" ht="13.5" customHeight="1" x14ac:dyDescent="0.25">
      <c r="A495" s="12" t="str">
        <f t="shared" si="6"/>
        <v/>
      </c>
      <c r="B495" s="44"/>
      <c r="C495" s="32"/>
      <c r="D495" s="10" t="str">
        <f>+IF(C495&lt;&gt;"",VLOOKUP(C495,CENSO_REVCOM2024_2024!#REF!,6,0),"")</f>
        <v/>
      </c>
      <c r="E495" s="21"/>
      <c r="F495" s="21"/>
      <c r="G495" s="21"/>
      <c r="H495" s="21"/>
      <c r="I495" s="21"/>
      <c r="J495" s="21"/>
      <c r="K495" s="21"/>
      <c r="L495" s="21"/>
      <c r="M495" s="21"/>
      <c r="N495" s="21"/>
      <c r="O495" s="21"/>
      <c r="P495" s="21"/>
      <c r="Q495" s="22"/>
    </row>
    <row r="496" spans="1:17" ht="13.5" customHeight="1" x14ac:dyDescent="0.25">
      <c r="A496" s="12" t="str">
        <f t="shared" si="6"/>
        <v/>
      </c>
      <c r="B496" s="44"/>
      <c r="C496" s="32"/>
      <c r="D496" s="10" t="str">
        <f>+IF(C496&lt;&gt;"",VLOOKUP(C496,CENSO_REVCOM2024_2024!#REF!,6,0),"")</f>
        <v/>
      </c>
      <c r="E496" s="21"/>
      <c r="F496" s="21"/>
      <c r="G496" s="21"/>
      <c r="H496" s="21"/>
      <c r="I496" s="21"/>
      <c r="J496" s="21"/>
      <c r="K496" s="21"/>
      <c r="L496" s="21"/>
      <c r="M496" s="21"/>
      <c r="N496" s="21"/>
      <c r="O496" s="21"/>
      <c r="P496" s="21"/>
      <c r="Q496" s="22"/>
    </row>
    <row r="497" spans="1:17" ht="13.5" customHeight="1" x14ac:dyDescent="0.25">
      <c r="A497" s="12" t="str">
        <f t="shared" si="6"/>
        <v/>
      </c>
      <c r="B497" s="44"/>
      <c r="C497" s="32"/>
      <c r="D497" s="10" t="str">
        <f>+IF(C497&lt;&gt;"",VLOOKUP(C497,CENSO_REVCOM2024_2024!#REF!,6,0),"")</f>
        <v/>
      </c>
      <c r="E497" s="21"/>
      <c r="F497" s="21"/>
      <c r="G497" s="21"/>
      <c r="H497" s="21"/>
      <c r="I497" s="21"/>
      <c r="J497" s="21"/>
      <c r="K497" s="21"/>
      <c r="L497" s="21"/>
      <c r="M497" s="21"/>
      <c r="N497" s="21"/>
      <c r="O497" s="21"/>
      <c r="P497" s="21"/>
      <c r="Q497" s="22"/>
    </row>
    <row r="498" spans="1:17" ht="13.5" customHeight="1" x14ac:dyDescent="0.25">
      <c r="A498" s="12" t="str">
        <f t="shared" si="6"/>
        <v/>
      </c>
      <c r="B498" s="44"/>
      <c r="C498" s="32"/>
      <c r="D498" s="10" t="str">
        <f>+IF(C498&lt;&gt;"",VLOOKUP(C498,CENSO_REVCOM2024_2024!#REF!,6,0),"")</f>
        <v/>
      </c>
      <c r="E498" s="21"/>
      <c r="F498" s="21"/>
      <c r="G498" s="21"/>
      <c r="H498" s="21"/>
      <c r="I498" s="21"/>
      <c r="J498" s="21"/>
      <c r="K498" s="21"/>
      <c r="L498" s="21"/>
      <c r="M498" s="21"/>
      <c r="N498" s="21"/>
      <c r="O498" s="21"/>
      <c r="P498" s="21"/>
      <c r="Q498" s="22"/>
    </row>
    <row r="499" spans="1:17" ht="13.5" customHeight="1" x14ac:dyDescent="0.25">
      <c r="A499" s="12" t="str">
        <f t="shared" si="6"/>
        <v/>
      </c>
      <c r="B499" s="44"/>
      <c r="C499" s="32"/>
      <c r="D499" s="10" t="str">
        <f>+IF(C499&lt;&gt;"",VLOOKUP(C499,CENSO_REVCOM2024_2024!#REF!,6,0),"")</f>
        <v/>
      </c>
      <c r="E499" s="21"/>
      <c r="F499" s="21"/>
      <c r="G499" s="21"/>
      <c r="H499" s="21"/>
      <c r="I499" s="21"/>
      <c r="J499" s="21"/>
      <c r="K499" s="21"/>
      <c r="L499" s="21"/>
      <c r="M499" s="21"/>
      <c r="N499" s="21"/>
      <c r="O499" s="21"/>
      <c r="P499" s="21"/>
      <c r="Q499" s="22"/>
    </row>
    <row r="500" spans="1:17" ht="13.5" customHeight="1" x14ac:dyDescent="0.25">
      <c r="A500" s="12" t="str">
        <f t="shared" si="6"/>
        <v/>
      </c>
      <c r="B500" s="44"/>
      <c r="C500" s="32"/>
      <c r="D500" s="10" t="str">
        <f>+IF(C500&lt;&gt;"",VLOOKUP(C500,CENSO_REVCOM2024_2024!#REF!,6,0),"")</f>
        <v/>
      </c>
      <c r="E500" s="21"/>
      <c r="F500" s="21"/>
      <c r="G500" s="21"/>
      <c r="H500" s="21"/>
      <c r="I500" s="21"/>
      <c r="J500" s="21"/>
      <c r="K500" s="21"/>
      <c r="L500" s="21"/>
      <c r="M500" s="21"/>
      <c r="N500" s="21"/>
      <c r="O500" s="21"/>
      <c r="P500" s="21"/>
      <c r="Q500" s="22"/>
    </row>
    <row r="501" spans="1:17" ht="13.5" customHeight="1" x14ac:dyDescent="0.25">
      <c r="A501" s="12" t="str">
        <f t="shared" si="6"/>
        <v/>
      </c>
      <c r="B501" s="44"/>
      <c r="C501" s="32"/>
      <c r="D501" s="10" t="str">
        <f>+IF(C501&lt;&gt;"",VLOOKUP(C501,CENSO_REVCOM2024_2024!#REF!,6,0),"")</f>
        <v/>
      </c>
      <c r="E501" s="21"/>
      <c r="F501" s="21"/>
      <c r="G501" s="21"/>
      <c r="H501" s="21"/>
      <c r="I501" s="21"/>
      <c r="J501" s="21"/>
      <c r="K501" s="21"/>
      <c r="L501" s="21"/>
      <c r="M501" s="21"/>
      <c r="N501" s="21"/>
      <c r="O501" s="21"/>
      <c r="P501" s="21"/>
      <c r="Q501" s="22"/>
    </row>
    <row r="502" spans="1:17" ht="13.5" customHeight="1" x14ac:dyDescent="0.25">
      <c r="A502" s="12" t="str">
        <f t="shared" si="6"/>
        <v/>
      </c>
      <c r="B502" s="44"/>
      <c r="C502" s="32"/>
      <c r="D502" s="10" t="str">
        <f>+IF(C502&lt;&gt;"",VLOOKUP(C502,CENSO_REVCOM2024_2024!#REF!,6,0),"")</f>
        <v/>
      </c>
      <c r="E502" s="21"/>
      <c r="F502" s="21"/>
      <c r="G502" s="21"/>
      <c r="H502" s="21"/>
      <c r="I502" s="21"/>
      <c r="J502" s="21"/>
      <c r="K502" s="21"/>
      <c r="L502" s="21"/>
      <c r="M502" s="21"/>
      <c r="N502" s="21"/>
      <c r="O502" s="21"/>
      <c r="P502" s="21"/>
      <c r="Q502" s="22"/>
    </row>
    <row r="503" spans="1:17" ht="13.5" customHeight="1" x14ac:dyDescent="0.25">
      <c r="A503" s="12" t="str">
        <f t="shared" si="6"/>
        <v/>
      </c>
      <c r="B503" s="44"/>
      <c r="C503" s="32"/>
      <c r="D503" s="10" t="str">
        <f>+IF(C503&lt;&gt;"",VLOOKUP(C503,CENSO_REVCOM2024_2024!#REF!,6,0),"")</f>
        <v/>
      </c>
      <c r="E503" s="21"/>
      <c r="F503" s="21"/>
      <c r="G503" s="21"/>
      <c r="H503" s="21"/>
      <c r="I503" s="21"/>
      <c r="J503" s="21"/>
      <c r="K503" s="21"/>
      <c r="L503" s="21"/>
      <c r="M503" s="21"/>
      <c r="N503" s="21"/>
      <c r="O503" s="21"/>
      <c r="P503" s="21"/>
      <c r="Q503" s="22"/>
    </row>
    <row r="504" spans="1:17" ht="13.5" customHeight="1" x14ac:dyDescent="0.25">
      <c r="A504" s="12" t="str">
        <f t="shared" si="6"/>
        <v/>
      </c>
      <c r="B504" s="44"/>
      <c r="C504" s="32"/>
      <c r="D504" s="10" t="str">
        <f>+IF(C504&lt;&gt;"",VLOOKUP(C504,CENSO_REVCOM2024_2024!#REF!,6,0),"")</f>
        <v/>
      </c>
      <c r="E504" s="21"/>
      <c r="F504" s="21"/>
      <c r="G504" s="21"/>
      <c r="H504" s="21"/>
      <c r="I504" s="21"/>
      <c r="J504" s="21"/>
      <c r="K504" s="21"/>
      <c r="L504" s="21"/>
      <c r="M504" s="21"/>
      <c r="N504" s="21"/>
      <c r="O504" s="21"/>
      <c r="P504" s="21"/>
      <c r="Q504" s="22"/>
    </row>
    <row r="505" spans="1:17" ht="13.5" customHeight="1" x14ac:dyDescent="0.25">
      <c r="A505" s="12" t="str">
        <f t="shared" si="6"/>
        <v/>
      </c>
      <c r="B505" s="44"/>
      <c r="C505" s="32"/>
      <c r="D505" s="10" t="str">
        <f>+IF(C505&lt;&gt;"",VLOOKUP(C505,CENSO_REVCOM2024_2024!#REF!,6,0),"")</f>
        <v/>
      </c>
      <c r="E505" s="21"/>
      <c r="F505" s="21"/>
      <c r="G505" s="21"/>
      <c r="H505" s="21"/>
      <c r="I505" s="21"/>
      <c r="J505" s="21"/>
      <c r="K505" s="21"/>
      <c r="L505" s="21"/>
      <c r="M505" s="21"/>
      <c r="N505" s="21"/>
      <c r="O505" s="21"/>
      <c r="P505" s="21"/>
      <c r="Q505" s="22"/>
    </row>
    <row r="506" spans="1:17" ht="13.5" customHeight="1" x14ac:dyDescent="0.25">
      <c r="A506" s="12" t="str">
        <f t="shared" si="6"/>
        <v/>
      </c>
      <c r="B506" s="44"/>
      <c r="C506" s="32"/>
      <c r="D506" s="10" t="str">
        <f>+IF(C506&lt;&gt;"",VLOOKUP(C506,CENSO_REVCOM2024_2024!#REF!,6,0),"")</f>
        <v/>
      </c>
      <c r="E506" s="21"/>
      <c r="F506" s="21"/>
      <c r="G506" s="21"/>
      <c r="H506" s="21"/>
      <c r="I506" s="21"/>
      <c r="J506" s="21"/>
      <c r="K506" s="21"/>
      <c r="L506" s="21"/>
      <c r="M506" s="21"/>
      <c r="N506" s="21"/>
      <c r="O506" s="21"/>
      <c r="P506" s="21"/>
      <c r="Q506" s="22"/>
    </row>
    <row r="507" spans="1:17" ht="13.5" customHeight="1" x14ac:dyDescent="0.25">
      <c r="A507" s="12" t="str">
        <f t="shared" si="6"/>
        <v/>
      </c>
      <c r="B507" s="44"/>
      <c r="C507" s="32"/>
      <c r="D507" s="10" t="str">
        <f>+IF(C507&lt;&gt;"",VLOOKUP(C507,CENSO_REVCOM2024_2024!#REF!,6,0),"")</f>
        <v/>
      </c>
      <c r="E507" s="21"/>
      <c r="F507" s="21"/>
      <c r="G507" s="21"/>
      <c r="H507" s="21"/>
      <c r="I507" s="21"/>
      <c r="J507" s="21"/>
      <c r="K507" s="21"/>
      <c r="L507" s="21"/>
      <c r="M507" s="21"/>
      <c r="N507" s="21"/>
      <c r="O507" s="21"/>
      <c r="P507" s="21"/>
      <c r="Q507" s="22"/>
    </row>
    <row r="508" spans="1:17" ht="13.5" customHeight="1" x14ac:dyDescent="0.25">
      <c r="A508" s="12" t="str">
        <f t="shared" si="6"/>
        <v/>
      </c>
      <c r="B508" s="44"/>
      <c r="C508" s="32"/>
      <c r="D508" s="10" t="str">
        <f>+IF(C508&lt;&gt;"",VLOOKUP(C508,CENSO_REVCOM2024_2024!#REF!,6,0),"")</f>
        <v/>
      </c>
      <c r="E508" s="21"/>
      <c r="F508" s="21"/>
      <c r="G508" s="21"/>
      <c r="H508" s="21"/>
      <c r="I508" s="21"/>
      <c r="J508" s="21"/>
      <c r="K508" s="21"/>
      <c r="L508" s="21"/>
      <c r="M508" s="21"/>
      <c r="N508" s="21"/>
      <c r="O508" s="21"/>
      <c r="P508" s="21"/>
      <c r="Q508" s="22"/>
    </row>
    <row r="509" spans="1:17" ht="13.5" customHeight="1" x14ac:dyDescent="0.25">
      <c r="A509" s="12" t="str">
        <f t="shared" si="6"/>
        <v/>
      </c>
      <c r="B509" s="44"/>
      <c r="C509" s="32"/>
      <c r="D509" s="10" t="str">
        <f>+IF(C509&lt;&gt;"",VLOOKUP(C509,CENSO_REVCOM2024_2024!#REF!,6,0),"")</f>
        <v/>
      </c>
      <c r="E509" s="21"/>
      <c r="F509" s="21"/>
      <c r="G509" s="21"/>
      <c r="H509" s="21"/>
      <c r="I509" s="21"/>
      <c r="J509" s="21"/>
      <c r="K509" s="21"/>
      <c r="L509" s="21"/>
      <c r="M509" s="21"/>
      <c r="N509" s="21"/>
      <c r="O509" s="21"/>
      <c r="P509" s="21"/>
      <c r="Q509" s="22"/>
    </row>
    <row r="510" spans="1:17" ht="13.5" customHeight="1" x14ac:dyDescent="0.25">
      <c r="A510" s="12" t="str">
        <f t="shared" si="6"/>
        <v/>
      </c>
      <c r="B510" s="44"/>
      <c r="C510" s="32"/>
      <c r="D510" s="10" t="str">
        <f>+IF(C510&lt;&gt;"",VLOOKUP(C510,CENSO_REVCOM2024_2024!#REF!,6,0),"")</f>
        <v/>
      </c>
      <c r="E510" s="21"/>
      <c r="F510" s="21"/>
      <c r="G510" s="21"/>
      <c r="H510" s="21"/>
      <c r="I510" s="21"/>
      <c r="J510" s="21"/>
      <c r="K510" s="21"/>
      <c r="L510" s="21"/>
      <c r="M510" s="21"/>
      <c r="N510" s="21"/>
      <c r="O510" s="21"/>
      <c r="P510" s="21"/>
      <c r="Q510" s="22"/>
    </row>
    <row r="511" spans="1:17" ht="13.5" customHeight="1" x14ac:dyDescent="0.25">
      <c r="A511" s="12" t="str">
        <f t="shared" si="6"/>
        <v/>
      </c>
      <c r="B511" s="44"/>
      <c r="C511" s="32"/>
      <c r="D511" s="10" t="str">
        <f>+IF(C511&lt;&gt;"",VLOOKUP(C511,CENSO_REVCOM2024_2024!#REF!,6,0),"")</f>
        <v/>
      </c>
      <c r="E511" s="21"/>
      <c r="F511" s="21"/>
      <c r="G511" s="21"/>
      <c r="H511" s="21"/>
      <c r="I511" s="21"/>
      <c r="J511" s="21"/>
      <c r="K511" s="21"/>
      <c r="L511" s="21"/>
      <c r="M511" s="21"/>
      <c r="N511" s="21"/>
      <c r="O511" s="21"/>
      <c r="P511" s="21"/>
      <c r="Q511" s="22"/>
    </row>
    <row r="512" spans="1:17" ht="13.5" customHeight="1" x14ac:dyDescent="0.25">
      <c r="A512" s="12" t="str">
        <f t="shared" si="6"/>
        <v/>
      </c>
      <c r="B512" s="44"/>
      <c r="C512" s="32"/>
      <c r="D512" s="10" t="str">
        <f>+IF(C512&lt;&gt;"",VLOOKUP(C512,CENSO_REVCOM2024_2024!#REF!,6,0),"")</f>
        <v/>
      </c>
      <c r="E512" s="21"/>
      <c r="F512" s="21"/>
      <c r="G512" s="21"/>
      <c r="H512" s="21"/>
      <c r="I512" s="21"/>
      <c r="J512" s="21"/>
      <c r="K512" s="21"/>
      <c r="L512" s="21"/>
      <c r="M512" s="21"/>
      <c r="N512" s="21"/>
      <c r="O512" s="21"/>
      <c r="P512" s="21"/>
      <c r="Q512" s="22"/>
    </row>
    <row r="513" spans="1:17" ht="13.5" customHeight="1" x14ac:dyDescent="0.25">
      <c r="A513" s="12" t="str">
        <f t="shared" si="6"/>
        <v/>
      </c>
      <c r="B513" s="44"/>
      <c r="C513" s="32"/>
      <c r="D513" s="10" t="str">
        <f>+IF(C513&lt;&gt;"",VLOOKUP(C513,CENSO_REVCOM2024_2024!#REF!,6,0),"")</f>
        <v/>
      </c>
      <c r="E513" s="21"/>
      <c r="F513" s="21"/>
      <c r="G513" s="21"/>
      <c r="H513" s="21"/>
      <c r="I513" s="21"/>
      <c r="J513" s="21"/>
      <c r="K513" s="21"/>
      <c r="L513" s="21"/>
      <c r="M513" s="21"/>
      <c r="N513" s="21"/>
      <c r="O513" s="21"/>
      <c r="P513" s="21"/>
      <c r="Q513" s="22"/>
    </row>
    <row r="514" spans="1:17" ht="13.5" customHeight="1" x14ac:dyDescent="0.25">
      <c r="A514" s="12" t="str">
        <f t="shared" si="6"/>
        <v/>
      </c>
      <c r="B514" s="44"/>
      <c r="C514" s="32"/>
      <c r="D514" s="10" t="str">
        <f>+IF(C514&lt;&gt;"",VLOOKUP(C514,CENSO_REVCOM2024_2024!#REF!,6,0),"")</f>
        <v/>
      </c>
      <c r="E514" s="21"/>
      <c r="F514" s="21"/>
      <c r="G514" s="21"/>
      <c r="H514" s="21"/>
      <c r="I514" s="21"/>
      <c r="J514" s="21"/>
      <c r="K514" s="21"/>
      <c r="L514" s="21"/>
      <c r="M514" s="21"/>
      <c r="N514" s="21"/>
      <c r="O514" s="21"/>
      <c r="P514" s="21"/>
      <c r="Q514" s="22"/>
    </row>
    <row r="515" spans="1:17" ht="13.5" customHeight="1" x14ac:dyDescent="0.25">
      <c r="A515" s="12" t="str">
        <f t="shared" si="6"/>
        <v/>
      </c>
      <c r="B515" s="44"/>
      <c r="C515" s="32"/>
      <c r="D515" s="10" t="str">
        <f>+IF(C515&lt;&gt;"",VLOOKUP(C515,CENSO_REVCOM2024_2024!#REF!,6,0),"")</f>
        <v/>
      </c>
      <c r="E515" s="21"/>
      <c r="F515" s="21"/>
      <c r="G515" s="21"/>
      <c r="H515" s="21"/>
      <c r="I515" s="21"/>
      <c r="J515" s="21"/>
      <c r="K515" s="21"/>
      <c r="L515" s="21"/>
      <c r="M515" s="21"/>
      <c r="N515" s="21"/>
      <c r="O515" s="21"/>
      <c r="P515" s="21"/>
      <c r="Q515" s="22"/>
    </row>
    <row r="516" spans="1:17" ht="13.5" customHeight="1" x14ac:dyDescent="0.25">
      <c r="A516" s="12" t="str">
        <f t="shared" si="6"/>
        <v/>
      </c>
      <c r="B516" s="44"/>
      <c r="C516" s="32"/>
      <c r="D516" s="10" t="str">
        <f>+IF(C516&lt;&gt;"",VLOOKUP(C516,CENSO_REVCOM2024_2024!#REF!,6,0),"")</f>
        <v/>
      </c>
      <c r="E516" s="21"/>
      <c r="F516" s="21"/>
      <c r="G516" s="21"/>
      <c r="H516" s="21"/>
      <c r="I516" s="21"/>
      <c r="J516" s="21"/>
      <c r="K516" s="21"/>
      <c r="L516" s="21"/>
      <c r="M516" s="21"/>
      <c r="N516" s="21"/>
      <c r="O516" s="21"/>
      <c r="P516" s="21"/>
      <c r="Q516" s="22"/>
    </row>
    <row r="517" spans="1:17" ht="13.5" customHeight="1" x14ac:dyDescent="0.25">
      <c r="A517" s="12" t="str">
        <f t="shared" si="6"/>
        <v/>
      </c>
      <c r="B517" s="44"/>
      <c r="C517" s="32"/>
      <c r="D517" s="10" t="str">
        <f>+IF(C517&lt;&gt;"",VLOOKUP(C517,CENSO_REVCOM2024_2024!#REF!,6,0),"")</f>
        <v/>
      </c>
      <c r="E517" s="21"/>
      <c r="F517" s="21"/>
      <c r="G517" s="21"/>
      <c r="H517" s="21"/>
      <c r="I517" s="21"/>
      <c r="J517" s="21"/>
      <c r="K517" s="21"/>
      <c r="L517" s="21"/>
      <c r="M517" s="21"/>
      <c r="N517" s="21"/>
      <c r="O517" s="21"/>
      <c r="P517" s="21"/>
      <c r="Q517" s="22"/>
    </row>
    <row r="518" spans="1:17" ht="13.5" customHeight="1" x14ac:dyDescent="0.25">
      <c r="A518" s="12" t="str">
        <f t="shared" ref="A518:A581" si="7">IF(AND(A517="No",B518&lt;&gt;""),1,IF(B518&lt;&gt;"",A517+"1",""))</f>
        <v/>
      </c>
      <c r="B518" s="44"/>
      <c r="C518" s="32"/>
      <c r="D518" s="10" t="str">
        <f>+IF(C518&lt;&gt;"",VLOOKUP(C518,CENSO_REVCOM2024_2024!#REF!,6,0),"")</f>
        <v/>
      </c>
      <c r="E518" s="21"/>
      <c r="F518" s="21"/>
      <c r="G518" s="21"/>
      <c r="H518" s="21"/>
      <c r="I518" s="21"/>
      <c r="J518" s="21"/>
      <c r="K518" s="21"/>
      <c r="L518" s="21"/>
      <c r="M518" s="21"/>
      <c r="N518" s="21"/>
      <c r="O518" s="21"/>
      <c r="P518" s="21"/>
      <c r="Q518" s="22"/>
    </row>
    <row r="519" spans="1:17" ht="13.5" customHeight="1" x14ac:dyDescent="0.25">
      <c r="A519" s="12" t="str">
        <f t="shared" si="7"/>
        <v/>
      </c>
      <c r="B519" s="44"/>
      <c r="C519" s="32"/>
      <c r="D519" s="10" t="str">
        <f>+IF(C519&lt;&gt;"",VLOOKUP(C519,CENSO_REVCOM2024_2024!#REF!,6,0),"")</f>
        <v/>
      </c>
      <c r="E519" s="21"/>
      <c r="F519" s="21"/>
      <c r="G519" s="21"/>
      <c r="H519" s="21"/>
      <c r="I519" s="21"/>
      <c r="J519" s="21"/>
      <c r="K519" s="21"/>
      <c r="L519" s="21"/>
      <c r="M519" s="21"/>
      <c r="N519" s="21"/>
      <c r="O519" s="21"/>
      <c r="P519" s="21"/>
      <c r="Q519" s="22"/>
    </row>
    <row r="520" spans="1:17" ht="13.5" customHeight="1" x14ac:dyDescent="0.25">
      <c r="A520" s="12" t="str">
        <f t="shared" si="7"/>
        <v/>
      </c>
      <c r="B520" s="44"/>
      <c r="C520" s="32"/>
      <c r="D520" s="10" t="str">
        <f>+IF(C520&lt;&gt;"",VLOOKUP(C520,CENSO_REVCOM2024_2024!#REF!,6,0),"")</f>
        <v/>
      </c>
      <c r="E520" s="21"/>
      <c r="F520" s="21"/>
      <c r="G520" s="21"/>
      <c r="H520" s="21"/>
      <c r="I520" s="21"/>
      <c r="J520" s="21"/>
      <c r="K520" s="21"/>
      <c r="L520" s="21"/>
      <c r="M520" s="21"/>
      <c r="N520" s="21"/>
      <c r="O520" s="21"/>
      <c r="P520" s="21"/>
      <c r="Q520" s="22"/>
    </row>
    <row r="521" spans="1:17" ht="13.5" customHeight="1" x14ac:dyDescent="0.25">
      <c r="A521" s="12" t="str">
        <f t="shared" si="7"/>
        <v/>
      </c>
      <c r="B521" s="44"/>
      <c r="C521" s="32"/>
      <c r="D521" s="10" t="str">
        <f>+IF(C521&lt;&gt;"",VLOOKUP(C521,CENSO_REVCOM2024_2024!#REF!,6,0),"")</f>
        <v/>
      </c>
      <c r="E521" s="21"/>
      <c r="F521" s="21"/>
      <c r="G521" s="21"/>
      <c r="H521" s="21"/>
      <c r="I521" s="21"/>
      <c r="J521" s="21"/>
      <c r="K521" s="21"/>
      <c r="L521" s="21"/>
      <c r="M521" s="21"/>
      <c r="N521" s="21"/>
      <c r="O521" s="21"/>
      <c r="P521" s="21"/>
      <c r="Q521" s="22"/>
    </row>
    <row r="522" spans="1:17" ht="13.5" customHeight="1" x14ac:dyDescent="0.25">
      <c r="A522" s="12" t="str">
        <f t="shared" si="7"/>
        <v/>
      </c>
      <c r="B522" s="44"/>
      <c r="C522" s="32"/>
      <c r="D522" s="10" t="str">
        <f>+IF(C522&lt;&gt;"",VLOOKUP(C522,CENSO_REVCOM2024_2024!#REF!,6,0),"")</f>
        <v/>
      </c>
      <c r="E522" s="21"/>
      <c r="F522" s="21"/>
      <c r="G522" s="21"/>
      <c r="H522" s="21"/>
      <c r="I522" s="21"/>
      <c r="J522" s="21"/>
      <c r="K522" s="21"/>
      <c r="L522" s="21"/>
      <c r="M522" s="21"/>
      <c r="N522" s="21"/>
      <c r="O522" s="21"/>
      <c r="P522" s="21"/>
      <c r="Q522" s="22"/>
    </row>
    <row r="523" spans="1:17" ht="13.5" customHeight="1" x14ac:dyDescent="0.25">
      <c r="A523" s="12" t="str">
        <f t="shared" si="7"/>
        <v/>
      </c>
      <c r="B523" s="44"/>
      <c r="C523" s="32"/>
      <c r="D523" s="10" t="str">
        <f>+IF(C523&lt;&gt;"",VLOOKUP(C523,CENSO_REVCOM2024_2024!#REF!,6,0),"")</f>
        <v/>
      </c>
      <c r="E523" s="21"/>
      <c r="F523" s="21"/>
      <c r="G523" s="21"/>
      <c r="H523" s="21"/>
      <c r="I523" s="21"/>
      <c r="J523" s="21"/>
      <c r="K523" s="21"/>
      <c r="L523" s="21"/>
      <c r="M523" s="21"/>
      <c r="N523" s="21"/>
      <c r="O523" s="21"/>
      <c r="P523" s="21"/>
      <c r="Q523" s="22"/>
    </row>
    <row r="524" spans="1:17" ht="13.5" customHeight="1" x14ac:dyDescent="0.25">
      <c r="A524" s="12" t="str">
        <f t="shared" si="7"/>
        <v/>
      </c>
      <c r="B524" s="44"/>
      <c r="C524" s="32"/>
      <c r="D524" s="10" t="str">
        <f>+IF(C524&lt;&gt;"",VLOOKUP(C524,CENSO_REVCOM2024_2024!#REF!,6,0),"")</f>
        <v/>
      </c>
      <c r="E524" s="21"/>
      <c r="F524" s="21"/>
      <c r="G524" s="21"/>
      <c r="H524" s="21"/>
      <c r="I524" s="21"/>
      <c r="J524" s="21"/>
      <c r="K524" s="21"/>
      <c r="L524" s="21"/>
      <c r="M524" s="21"/>
      <c r="N524" s="21"/>
      <c r="O524" s="21"/>
      <c r="P524" s="21"/>
      <c r="Q524" s="22"/>
    </row>
    <row r="525" spans="1:17" ht="13.5" customHeight="1" x14ac:dyDescent="0.25">
      <c r="A525" s="12" t="str">
        <f t="shared" si="7"/>
        <v/>
      </c>
      <c r="B525" s="44"/>
      <c r="C525" s="32"/>
      <c r="D525" s="10" t="str">
        <f>+IF(C525&lt;&gt;"",VLOOKUP(C525,CENSO_REVCOM2024_2024!#REF!,6,0),"")</f>
        <v/>
      </c>
      <c r="E525" s="21"/>
      <c r="F525" s="21"/>
      <c r="G525" s="21"/>
      <c r="H525" s="21"/>
      <c r="I525" s="21"/>
      <c r="J525" s="21"/>
      <c r="K525" s="21"/>
      <c r="L525" s="21"/>
      <c r="M525" s="21"/>
      <c r="N525" s="21"/>
      <c r="O525" s="21"/>
      <c r="P525" s="21"/>
      <c r="Q525" s="22"/>
    </row>
    <row r="526" spans="1:17" ht="13.5" customHeight="1" x14ac:dyDescent="0.25">
      <c r="A526" s="12" t="str">
        <f t="shared" si="7"/>
        <v/>
      </c>
      <c r="B526" s="44"/>
      <c r="C526" s="32"/>
      <c r="D526" s="10" t="str">
        <f>+IF(C526&lt;&gt;"",VLOOKUP(C526,CENSO_REVCOM2024_2024!#REF!,6,0),"")</f>
        <v/>
      </c>
      <c r="E526" s="21"/>
      <c r="F526" s="21"/>
      <c r="G526" s="21"/>
      <c r="H526" s="21"/>
      <c r="I526" s="21"/>
      <c r="J526" s="21"/>
      <c r="K526" s="21"/>
      <c r="L526" s="21"/>
      <c r="M526" s="21"/>
      <c r="N526" s="21"/>
      <c r="O526" s="21"/>
      <c r="P526" s="21"/>
      <c r="Q526" s="22"/>
    </row>
    <row r="527" spans="1:17" ht="13.5" customHeight="1" x14ac:dyDescent="0.25">
      <c r="A527" s="12" t="str">
        <f t="shared" si="7"/>
        <v/>
      </c>
      <c r="B527" s="44"/>
      <c r="C527" s="32"/>
      <c r="D527" s="10" t="str">
        <f>+IF(C527&lt;&gt;"",VLOOKUP(C527,CENSO_REVCOM2024_2024!#REF!,6,0),"")</f>
        <v/>
      </c>
      <c r="E527" s="21"/>
      <c r="F527" s="21"/>
      <c r="G527" s="21"/>
      <c r="H527" s="21"/>
      <c r="I527" s="21"/>
      <c r="J527" s="21"/>
      <c r="K527" s="21"/>
      <c r="L527" s="21"/>
      <c r="M527" s="21"/>
      <c r="N527" s="21"/>
      <c r="O527" s="21"/>
      <c r="P527" s="21"/>
      <c r="Q527" s="22"/>
    </row>
    <row r="528" spans="1:17" ht="13.5" customHeight="1" x14ac:dyDescent="0.25">
      <c r="A528" s="12" t="str">
        <f t="shared" si="7"/>
        <v/>
      </c>
      <c r="B528" s="44"/>
      <c r="C528" s="32"/>
      <c r="D528" s="10" t="str">
        <f>+IF(C528&lt;&gt;"",VLOOKUP(C528,CENSO_REVCOM2024_2024!#REF!,6,0),"")</f>
        <v/>
      </c>
      <c r="E528" s="21"/>
      <c r="F528" s="21"/>
      <c r="G528" s="21"/>
      <c r="H528" s="21"/>
      <c r="I528" s="21"/>
      <c r="J528" s="21"/>
      <c r="K528" s="21"/>
      <c r="L528" s="21"/>
      <c r="M528" s="21"/>
      <c r="N528" s="21"/>
      <c r="O528" s="21"/>
      <c r="P528" s="21"/>
      <c r="Q528" s="22"/>
    </row>
    <row r="529" spans="1:17" ht="13.5" customHeight="1" x14ac:dyDescent="0.25">
      <c r="A529" s="12" t="str">
        <f t="shared" si="7"/>
        <v/>
      </c>
      <c r="B529" s="44"/>
      <c r="C529" s="32"/>
      <c r="D529" s="10" t="str">
        <f>+IF(C529&lt;&gt;"",VLOOKUP(C529,CENSO_REVCOM2024_2024!#REF!,6,0),"")</f>
        <v/>
      </c>
      <c r="E529" s="21"/>
      <c r="F529" s="21"/>
      <c r="G529" s="21"/>
      <c r="H529" s="21"/>
      <c r="I529" s="21"/>
      <c r="J529" s="21"/>
      <c r="K529" s="21"/>
      <c r="L529" s="21"/>
      <c r="M529" s="21"/>
      <c r="N529" s="21"/>
      <c r="O529" s="21"/>
      <c r="P529" s="21"/>
      <c r="Q529" s="22"/>
    </row>
    <row r="530" spans="1:17" ht="13.5" customHeight="1" x14ac:dyDescent="0.25">
      <c r="A530" s="12" t="str">
        <f t="shared" si="7"/>
        <v/>
      </c>
      <c r="B530" s="44"/>
      <c r="C530" s="32"/>
      <c r="D530" s="10" t="str">
        <f>+IF(C530&lt;&gt;"",VLOOKUP(C530,CENSO_REVCOM2024_2024!#REF!,6,0),"")</f>
        <v/>
      </c>
      <c r="E530" s="21"/>
      <c r="F530" s="21"/>
      <c r="G530" s="21"/>
      <c r="H530" s="21"/>
      <c r="I530" s="21"/>
      <c r="J530" s="21"/>
      <c r="K530" s="21"/>
      <c r="L530" s="21"/>
      <c r="M530" s="21"/>
      <c r="N530" s="21"/>
      <c r="O530" s="21"/>
      <c r="P530" s="21"/>
      <c r="Q530" s="22"/>
    </row>
    <row r="531" spans="1:17" ht="13.5" customHeight="1" x14ac:dyDescent="0.25">
      <c r="A531" s="12" t="str">
        <f t="shared" si="7"/>
        <v/>
      </c>
      <c r="B531" s="44"/>
      <c r="C531" s="32"/>
      <c r="D531" s="10" t="str">
        <f>+IF(C531&lt;&gt;"",VLOOKUP(C531,CENSO_REVCOM2024_2024!#REF!,6,0),"")</f>
        <v/>
      </c>
      <c r="E531" s="21"/>
      <c r="F531" s="21"/>
      <c r="G531" s="21"/>
      <c r="H531" s="21"/>
      <c r="I531" s="21"/>
      <c r="J531" s="21"/>
      <c r="K531" s="21"/>
      <c r="L531" s="21"/>
      <c r="M531" s="21"/>
      <c r="N531" s="21"/>
      <c r="O531" s="21"/>
      <c r="P531" s="21"/>
      <c r="Q531" s="22"/>
    </row>
    <row r="532" spans="1:17" ht="13.5" customHeight="1" x14ac:dyDescent="0.25">
      <c r="A532" s="12" t="str">
        <f t="shared" si="7"/>
        <v/>
      </c>
      <c r="B532" s="44"/>
      <c r="C532" s="32"/>
      <c r="D532" s="10" t="str">
        <f>+IF(C532&lt;&gt;"",VLOOKUP(C532,CENSO_REVCOM2024_2024!#REF!,6,0),"")</f>
        <v/>
      </c>
      <c r="E532" s="21"/>
      <c r="F532" s="21"/>
      <c r="G532" s="21"/>
      <c r="H532" s="21"/>
      <c r="I532" s="21"/>
      <c r="J532" s="21"/>
      <c r="K532" s="21"/>
      <c r="L532" s="21"/>
      <c r="M532" s="21"/>
      <c r="N532" s="21"/>
      <c r="O532" s="21"/>
      <c r="P532" s="21"/>
      <c r="Q532" s="22"/>
    </row>
    <row r="533" spans="1:17" ht="13.5" customHeight="1" x14ac:dyDescent="0.25">
      <c r="A533" s="12" t="str">
        <f t="shared" si="7"/>
        <v/>
      </c>
      <c r="B533" s="44"/>
      <c r="C533" s="32"/>
      <c r="D533" s="10" t="str">
        <f>+IF(C533&lt;&gt;"",VLOOKUP(C533,CENSO_REVCOM2024_2024!#REF!,6,0),"")</f>
        <v/>
      </c>
      <c r="E533" s="21"/>
      <c r="F533" s="21"/>
      <c r="G533" s="21"/>
      <c r="H533" s="21"/>
      <c r="I533" s="21"/>
      <c r="J533" s="21"/>
      <c r="K533" s="21"/>
      <c r="L533" s="21"/>
      <c r="M533" s="21"/>
      <c r="N533" s="21"/>
      <c r="O533" s="21"/>
      <c r="P533" s="21"/>
      <c r="Q533" s="22"/>
    </row>
    <row r="534" spans="1:17" ht="13.5" customHeight="1" x14ac:dyDescent="0.25">
      <c r="A534" s="12" t="str">
        <f t="shared" si="7"/>
        <v/>
      </c>
      <c r="B534" s="44"/>
      <c r="C534" s="32"/>
      <c r="D534" s="10" t="str">
        <f>+IF(C534&lt;&gt;"",VLOOKUP(C534,CENSO_REVCOM2024_2024!#REF!,6,0),"")</f>
        <v/>
      </c>
      <c r="E534" s="21"/>
      <c r="F534" s="21"/>
      <c r="G534" s="21"/>
      <c r="H534" s="21"/>
      <c r="I534" s="21"/>
      <c r="J534" s="21"/>
      <c r="K534" s="21"/>
      <c r="L534" s="21"/>
      <c r="M534" s="21"/>
      <c r="N534" s="21"/>
      <c r="O534" s="21"/>
      <c r="P534" s="21"/>
      <c r="Q534" s="22"/>
    </row>
    <row r="535" spans="1:17" ht="13.5" customHeight="1" x14ac:dyDescent="0.25">
      <c r="A535" s="12" t="str">
        <f t="shared" si="7"/>
        <v/>
      </c>
      <c r="B535" s="44"/>
      <c r="C535" s="32"/>
      <c r="D535" s="10" t="str">
        <f>+IF(C535&lt;&gt;"",VLOOKUP(C535,CENSO_REVCOM2024_2024!#REF!,6,0),"")</f>
        <v/>
      </c>
      <c r="E535" s="21"/>
      <c r="F535" s="21"/>
      <c r="G535" s="21"/>
      <c r="H535" s="21"/>
      <c r="I535" s="21"/>
      <c r="J535" s="21"/>
      <c r="K535" s="21"/>
      <c r="L535" s="21"/>
      <c r="M535" s="21"/>
      <c r="N535" s="21"/>
      <c r="O535" s="21"/>
      <c r="P535" s="21"/>
      <c r="Q535" s="22"/>
    </row>
    <row r="536" spans="1:17" ht="13.5" customHeight="1" x14ac:dyDescent="0.25">
      <c r="A536" s="12" t="str">
        <f t="shared" si="7"/>
        <v/>
      </c>
      <c r="B536" s="44"/>
      <c r="C536" s="32"/>
      <c r="D536" s="10" t="str">
        <f>+IF(C536&lt;&gt;"",VLOOKUP(C536,CENSO_REVCOM2024_2024!#REF!,6,0),"")</f>
        <v/>
      </c>
      <c r="E536" s="21"/>
      <c r="F536" s="21"/>
      <c r="G536" s="21"/>
      <c r="H536" s="21"/>
      <c r="I536" s="21"/>
      <c r="J536" s="21"/>
      <c r="K536" s="21"/>
      <c r="L536" s="21"/>
      <c r="M536" s="21"/>
      <c r="N536" s="21"/>
      <c r="O536" s="21"/>
      <c r="P536" s="21"/>
      <c r="Q536" s="22"/>
    </row>
    <row r="537" spans="1:17" ht="13.5" customHeight="1" x14ac:dyDescent="0.25">
      <c r="A537" s="12" t="str">
        <f t="shared" si="7"/>
        <v/>
      </c>
      <c r="B537" s="44"/>
      <c r="C537" s="32"/>
      <c r="D537" s="10" t="str">
        <f>+IF(C537&lt;&gt;"",VLOOKUP(C537,CENSO_REVCOM2024_2024!#REF!,6,0),"")</f>
        <v/>
      </c>
      <c r="E537" s="21"/>
      <c r="F537" s="21"/>
      <c r="G537" s="21"/>
      <c r="H537" s="21"/>
      <c r="I537" s="21"/>
      <c r="J537" s="21"/>
      <c r="K537" s="21"/>
      <c r="L537" s="21"/>
      <c r="M537" s="21"/>
      <c r="N537" s="21"/>
      <c r="O537" s="21"/>
      <c r="P537" s="21"/>
      <c r="Q537" s="22"/>
    </row>
    <row r="538" spans="1:17" ht="13.5" customHeight="1" x14ac:dyDescent="0.25">
      <c r="A538" s="12" t="str">
        <f t="shared" si="7"/>
        <v/>
      </c>
      <c r="B538" s="44"/>
      <c r="C538" s="32"/>
      <c r="D538" s="10" t="str">
        <f>+IF(C538&lt;&gt;"",VLOOKUP(C538,CENSO_REVCOM2024_2024!#REF!,6,0),"")</f>
        <v/>
      </c>
      <c r="E538" s="21"/>
      <c r="F538" s="21"/>
      <c r="G538" s="21"/>
      <c r="H538" s="21"/>
      <c r="I538" s="21"/>
      <c r="J538" s="21"/>
      <c r="K538" s="21"/>
      <c r="L538" s="21"/>
      <c r="M538" s="21"/>
      <c r="N538" s="21"/>
      <c r="O538" s="21"/>
      <c r="P538" s="21"/>
      <c r="Q538" s="22"/>
    </row>
    <row r="539" spans="1:17" ht="13.5" customHeight="1" x14ac:dyDescent="0.25">
      <c r="A539" s="12" t="str">
        <f t="shared" si="7"/>
        <v/>
      </c>
      <c r="B539" s="44"/>
      <c r="C539" s="32"/>
      <c r="D539" s="10" t="str">
        <f>+IF(C539&lt;&gt;"",VLOOKUP(C539,CENSO_REVCOM2024_2024!#REF!,6,0),"")</f>
        <v/>
      </c>
      <c r="E539" s="21"/>
      <c r="F539" s="21"/>
      <c r="G539" s="21"/>
      <c r="H539" s="21"/>
      <c r="I539" s="21"/>
      <c r="J539" s="21"/>
      <c r="K539" s="21"/>
      <c r="L539" s="21"/>
      <c r="M539" s="21"/>
      <c r="N539" s="21"/>
      <c r="O539" s="21"/>
      <c r="P539" s="21"/>
      <c r="Q539" s="22"/>
    </row>
    <row r="540" spans="1:17" ht="13.5" customHeight="1" x14ac:dyDescent="0.25">
      <c r="A540" s="12" t="str">
        <f t="shared" si="7"/>
        <v/>
      </c>
      <c r="B540" s="44"/>
      <c r="C540" s="32"/>
      <c r="D540" s="10" t="str">
        <f>+IF(C540&lt;&gt;"",VLOOKUP(C540,CENSO_REVCOM2024_2024!#REF!,6,0),"")</f>
        <v/>
      </c>
      <c r="E540" s="21"/>
      <c r="F540" s="21"/>
      <c r="G540" s="21"/>
      <c r="H540" s="21"/>
      <c r="I540" s="21"/>
      <c r="J540" s="21"/>
      <c r="K540" s="21"/>
      <c r="L540" s="21"/>
      <c r="M540" s="21"/>
      <c r="N540" s="21"/>
      <c r="O540" s="21"/>
      <c r="P540" s="21"/>
      <c r="Q540" s="22"/>
    </row>
    <row r="541" spans="1:17" ht="13.5" customHeight="1" x14ac:dyDescent="0.25">
      <c r="A541" s="12" t="str">
        <f t="shared" si="7"/>
        <v/>
      </c>
      <c r="B541" s="44"/>
      <c r="C541" s="32"/>
      <c r="D541" s="10" t="str">
        <f>+IF(C541&lt;&gt;"",VLOOKUP(C541,CENSO_REVCOM2024_2024!#REF!,6,0),"")</f>
        <v/>
      </c>
      <c r="E541" s="21"/>
      <c r="F541" s="21"/>
      <c r="G541" s="21"/>
      <c r="H541" s="21"/>
      <c r="I541" s="21"/>
      <c r="J541" s="21"/>
      <c r="K541" s="21"/>
      <c r="L541" s="21"/>
      <c r="M541" s="21"/>
      <c r="N541" s="21"/>
      <c r="O541" s="21"/>
      <c r="P541" s="21"/>
      <c r="Q541" s="22"/>
    </row>
    <row r="542" spans="1:17" ht="13.5" customHeight="1" x14ac:dyDescent="0.25">
      <c r="A542" s="12" t="str">
        <f t="shared" si="7"/>
        <v/>
      </c>
      <c r="B542" s="44"/>
      <c r="C542" s="32"/>
      <c r="D542" s="10" t="str">
        <f>+IF(C542&lt;&gt;"",VLOOKUP(C542,CENSO_REVCOM2024_2024!#REF!,6,0),"")</f>
        <v/>
      </c>
      <c r="E542" s="21"/>
      <c r="F542" s="21"/>
      <c r="G542" s="21"/>
      <c r="H542" s="21"/>
      <c r="I542" s="21"/>
      <c r="J542" s="21"/>
      <c r="K542" s="21"/>
      <c r="L542" s="21"/>
      <c r="M542" s="21"/>
      <c r="N542" s="21"/>
      <c r="O542" s="21"/>
      <c r="P542" s="21"/>
      <c r="Q542" s="22"/>
    </row>
    <row r="543" spans="1:17" ht="13.5" customHeight="1" x14ac:dyDescent="0.25">
      <c r="A543" s="12" t="str">
        <f t="shared" si="7"/>
        <v/>
      </c>
      <c r="B543" s="44"/>
      <c r="C543" s="32"/>
      <c r="D543" s="10" t="str">
        <f>+IF(C543&lt;&gt;"",VLOOKUP(C543,CENSO_REVCOM2024_2024!#REF!,6,0),"")</f>
        <v/>
      </c>
      <c r="E543" s="21"/>
      <c r="F543" s="21"/>
      <c r="G543" s="21"/>
      <c r="H543" s="21"/>
      <c r="I543" s="21"/>
      <c r="J543" s="21"/>
      <c r="K543" s="21"/>
      <c r="L543" s="21"/>
      <c r="M543" s="21"/>
      <c r="N543" s="21"/>
      <c r="O543" s="21"/>
      <c r="P543" s="21"/>
      <c r="Q543" s="22"/>
    </row>
    <row r="544" spans="1:17" ht="13.5" customHeight="1" x14ac:dyDescent="0.25">
      <c r="A544" s="12" t="str">
        <f t="shared" si="7"/>
        <v/>
      </c>
      <c r="B544" s="44"/>
      <c r="C544" s="32"/>
      <c r="D544" s="10" t="str">
        <f>+IF(C544&lt;&gt;"",VLOOKUP(C544,CENSO_REVCOM2024_2024!#REF!,6,0),"")</f>
        <v/>
      </c>
      <c r="E544" s="21"/>
      <c r="F544" s="21"/>
      <c r="G544" s="21"/>
      <c r="H544" s="21"/>
      <c r="I544" s="21"/>
      <c r="J544" s="21"/>
      <c r="K544" s="21"/>
      <c r="L544" s="21"/>
      <c r="M544" s="21"/>
      <c r="N544" s="21"/>
      <c r="O544" s="21"/>
      <c r="P544" s="21"/>
      <c r="Q544" s="22"/>
    </row>
    <row r="545" spans="1:17" ht="13.5" customHeight="1" x14ac:dyDescent="0.25">
      <c r="A545" s="12" t="str">
        <f t="shared" si="7"/>
        <v/>
      </c>
      <c r="B545" s="44"/>
      <c r="C545" s="32"/>
      <c r="D545" s="10" t="str">
        <f>+IF(C545&lt;&gt;"",VLOOKUP(C545,CENSO_REVCOM2024_2024!#REF!,6,0),"")</f>
        <v/>
      </c>
      <c r="E545" s="21"/>
      <c r="F545" s="21"/>
      <c r="G545" s="21"/>
      <c r="H545" s="21"/>
      <c r="I545" s="21"/>
      <c r="J545" s="21"/>
      <c r="K545" s="21"/>
      <c r="L545" s="21"/>
      <c r="M545" s="21"/>
      <c r="N545" s="21"/>
      <c r="O545" s="21"/>
      <c r="P545" s="21"/>
      <c r="Q545" s="22"/>
    </row>
    <row r="546" spans="1:17" ht="13.5" customHeight="1" x14ac:dyDescent="0.25">
      <c r="A546" s="12" t="str">
        <f t="shared" si="7"/>
        <v/>
      </c>
      <c r="B546" s="44"/>
      <c r="C546" s="32"/>
      <c r="D546" s="10" t="str">
        <f>+IF(C546&lt;&gt;"",VLOOKUP(C546,CENSO_REVCOM2024_2024!#REF!,6,0),"")</f>
        <v/>
      </c>
      <c r="E546" s="21"/>
      <c r="F546" s="21"/>
      <c r="G546" s="21"/>
      <c r="H546" s="21"/>
      <c r="I546" s="21"/>
      <c r="J546" s="21"/>
      <c r="K546" s="21"/>
      <c r="L546" s="21"/>
      <c r="M546" s="21"/>
      <c r="N546" s="21"/>
      <c r="O546" s="21"/>
      <c r="P546" s="21"/>
      <c r="Q546" s="22"/>
    </row>
    <row r="547" spans="1:17" ht="13.5" customHeight="1" x14ac:dyDescent="0.25">
      <c r="A547" s="12" t="str">
        <f t="shared" si="7"/>
        <v/>
      </c>
      <c r="B547" s="44"/>
      <c r="C547" s="32"/>
      <c r="D547" s="10" t="str">
        <f>+IF(C547&lt;&gt;"",VLOOKUP(C547,CENSO_REVCOM2024_2024!#REF!,6,0),"")</f>
        <v/>
      </c>
      <c r="E547" s="21"/>
      <c r="F547" s="21"/>
      <c r="G547" s="21"/>
      <c r="H547" s="21"/>
      <c r="I547" s="21"/>
      <c r="J547" s="21"/>
      <c r="K547" s="21"/>
      <c r="L547" s="21"/>
      <c r="M547" s="21"/>
      <c r="N547" s="21"/>
      <c r="O547" s="21"/>
      <c r="P547" s="21"/>
      <c r="Q547" s="22"/>
    </row>
    <row r="548" spans="1:17" ht="13.5" customHeight="1" x14ac:dyDescent="0.25">
      <c r="A548" s="12" t="str">
        <f t="shared" si="7"/>
        <v/>
      </c>
      <c r="B548" s="44"/>
      <c r="C548" s="32"/>
      <c r="D548" s="10" t="str">
        <f>+IF(C548&lt;&gt;"",VLOOKUP(C548,CENSO_REVCOM2024_2024!#REF!,6,0),"")</f>
        <v/>
      </c>
      <c r="E548" s="21"/>
      <c r="F548" s="21"/>
      <c r="G548" s="21"/>
      <c r="H548" s="21"/>
      <c r="I548" s="21"/>
      <c r="J548" s="21"/>
      <c r="K548" s="21"/>
      <c r="L548" s="21"/>
      <c r="M548" s="21"/>
      <c r="N548" s="21"/>
      <c r="O548" s="21"/>
      <c r="P548" s="21"/>
      <c r="Q548" s="22"/>
    </row>
    <row r="549" spans="1:17" ht="13.5" customHeight="1" x14ac:dyDescent="0.25">
      <c r="A549" s="12" t="str">
        <f t="shared" si="7"/>
        <v/>
      </c>
      <c r="B549" s="44"/>
      <c r="C549" s="32"/>
      <c r="D549" s="10" t="str">
        <f>+IF(C549&lt;&gt;"",VLOOKUP(C549,CENSO_REVCOM2024_2024!#REF!,6,0),"")</f>
        <v/>
      </c>
      <c r="E549" s="21"/>
      <c r="F549" s="21"/>
      <c r="G549" s="21"/>
      <c r="H549" s="21"/>
      <c r="I549" s="21"/>
      <c r="J549" s="21"/>
      <c r="K549" s="21"/>
      <c r="L549" s="21"/>
      <c r="M549" s="21"/>
      <c r="N549" s="21"/>
      <c r="O549" s="21"/>
      <c r="P549" s="21"/>
      <c r="Q549" s="22"/>
    </row>
    <row r="550" spans="1:17" ht="13.5" customHeight="1" x14ac:dyDescent="0.25">
      <c r="A550" s="12" t="str">
        <f t="shared" si="7"/>
        <v/>
      </c>
      <c r="B550" s="44"/>
      <c r="C550" s="32"/>
      <c r="D550" s="10" t="str">
        <f>+IF(C550&lt;&gt;"",VLOOKUP(C550,CENSO_REVCOM2024_2024!#REF!,6,0),"")</f>
        <v/>
      </c>
      <c r="E550" s="21"/>
      <c r="F550" s="21"/>
      <c r="G550" s="21"/>
      <c r="H550" s="21"/>
      <c r="I550" s="21"/>
      <c r="J550" s="21"/>
      <c r="K550" s="21"/>
      <c r="L550" s="21"/>
      <c r="M550" s="21"/>
      <c r="N550" s="21"/>
      <c r="O550" s="21"/>
      <c r="P550" s="21"/>
      <c r="Q550" s="22"/>
    </row>
    <row r="551" spans="1:17" ht="13.5" customHeight="1" x14ac:dyDescent="0.25">
      <c r="A551" s="12" t="str">
        <f t="shared" si="7"/>
        <v/>
      </c>
      <c r="B551" s="44"/>
      <c r="C551" s="32"/>
      <c r="D551" s="10" t="str">
        <f>+IF(C551&lt;&gt;"",VLOOKUP(C551,CENSO_REVCOM2024_2024!#REF!,6,0),"")</f>
        <v/>
      </c>
      <c r="E551" s="21"/>
      <c r="F551" s="21"/>
      <c r="G551" s="21"/>
      <c r="H551" s="21"/>
      <c r="I551" s="21"/>
      <c r="J551" s="21"/>
      <c r="K551" s="21"/>
      <c r="L551" s="21"/>
      <c r="M551" s="21"/>
      <c r="N551" s="21"/>
      <c r="O551" s="21"/>
      <c r="P551" s="21"/>
      <c r="Q551" s="22"/>
    </row>
    <row r="552" spans="1:17" ht="13.5" customHeight="1" x14ac:dyDescent="0.25">
      <c r="A552" s="12" t="str">
        <f t="shared" si="7"/>
        <v/>
      </c>
      <c r="B552" s="44"/>
      <c r="C552" s="32"/>
      <c r="D552" s="10" t="str">
        <f>+IF(C552&lt;&gt;"",VLOOKUP(C552,CENSO_REVCOM2024_2024!#REF!,6,0),"")</f>
        <v/>
      </c>
      <c r="E552" s="21"/>
      <c r="F552" s="21"/>
      <c r="G552" s="21"/>
      <c r="H552" s="21"/>
      <c r="I552" s="21"/>
      <c r="J552" s="21"/>
      <c r="K552" s="21"/>
      <c r="L552" s="21"/>
      <c r="M552" s="21"/>
      <c r="N552" s="21"/>
      <c r="O552" s="21"/>
      <c r="P552" s="21"/>
      <c r="Q552" s="22"/>
    </row>
    <row r="553" spans="1:17" ht="13.5" customHeight="1" x14ac:dyDescent="0.25">
      <c r="A553" s="12" t="str">
        <f t="shared" si="7"/>
        <v/>
      </c>
      <c r="B553" s="44"/>
      <c r="C553" s="32"/>
      <c r="D553" s="10" t="str">
        <f>+IF(C553&lt;&gt;"",VLOOKUP(C553,CENSO_REVCOM2024_2024!#REF!,6,0),"")</f>
        <v/>
      </c>
      <c r="E553" s="21"/>
      <c r="F553" s="21"/>
      <c r="G553" s="21"/>
      <c r="H553" s="21"/>
      <c r="I553" s="21"/>
      <c r="J553" s="21"/>
      <c r="K553" s="21"/>
      <c r="L553" s="21"/>
      <c r="M553" s="21"/>
      <c r="N553" s="21"/>
      <c r="O553" s="21"/>
      <c r="P553" s="21"/>
      <c r="Q553" s="22"/>
    </row>
    <row r="554" spans="1:17" ht="13.5" customHeight="1" x14ac:dyDescent="0.25">
      <c r="A554" s="12" t="str">
        <f t="shared" si="7"/>
        <v/>
      </c>
      <c r="B554" s="44"/>
      <c r="C554" s="32"/>
      <c r="D554" s="10" t="str">
        <f>+IF(C554&lt;&gt;"",VLOOKUP(C554,CENSO_REVCOM2024_2024!#REF!,6,0),"")</f>
        <v/>
      </c>
      <c r="E554" s="21"/>
      <c r="F554" s="21"/>
      <c r="G554" s="21"/>
      <c r="H554" s="21"/>
      <c r="I554" s="21"/>
      <c r="J554" s="21"/>
      <c r="K554" s="21"/>
      <c r="L554" s="21"/>
      <c r="M554" s="21"/>
      <c r="N554" s="21"/>
      <c r="O554" s="21"/>
      <c r="P554" s="21"/>
      <c r="Q554" s="22"/>
    </row>
    <row r="555" spans="1:17" ht="13.5" customHeight="1" x14ac:dyDescent="0.25">
      <c r="A555" s="12" t="str">
        <f t="shared" si="7"/>
        <v/>
      </c>
      <c r="B555" s="44"/>
      <c r="C555" s="32"/>
      <c r="D555" s="10" t="str">
        <f>+IF(C555&lt;&gt;"",VLOOKUP(C555,CENSO_REVCOM2024_2024!#REF!,6,0),"")</f>
        <v/>
      </c>
      <c r="E555" s="21"/>
      <c r="F555" s="21"/>
      <c r="G555" s="21"/>
      <c r="H555" s="21"/>
      <c r="I555" s="21"/>
      <c r="J555" s="21"/>
      <c r="K555" s="21"/>
      <c r="L555" s="21"/>
      <c r="M555" s="21"/>
      <c r="N555" s="21"/>
      <c r="O555" s="21"/>
      <c r="P555" s="21"/>
      <c r="Q555" s="22"/>
    </row>
    <row r="556" spans="1:17" ht="13.5" customHeight="1" x14ac:dyDescent="0.25">
      <c r="A556" s="12" t="str">
        <f t="shared" si="7"/>
        <v/>
      </c>
      <c r="B556" s="44"/>
      <c r="C556" s="32"/>
      <c r="D556" s="10" t="str">
        <f>+IF(C556&lt;&gt;"",VLOOKUP(C556,CENSO_REVCOM2024_2024!#REF!,6,0),"")</f>
        <v/>
      </c>
      <c r="E556" s="21"/>
      <c r="F556" s="21"/>
      <c r="G556" s="21"/>
      <c r="H556" s="21"/>
      <c r="I556" s="21"/>
      <c r="J556" s="21"/>
      <c r="K556" s="21"/>
      <c r="L556" s="21"/>
      <c r="M556" s="21"/>
      <c r="N556" s="21"/>
      <c r="O556" s="21"/>
      <c r="P556" s="21"/>
      <c r="Q556" s="22"/>
    </row>
    <row r="557" spans="1:17" ht="13.5" customHeight="1" x14ac:dyDescent="0.25">
      <c r="A557" s="12" t="str">
        <f t="shared" si="7"/>
        <v/>
      </c>
      <c r="B557" s="44"/>
      <c r="C557" s="32"/>
      <c r="D557" s="10" t="str">
        <f>+IF(C557&lt;&gt;"",VLOOKUP(C557,CENSO_REVCOM2024_2024!#REF!,6,0),"")</f>
        <v/>
      </c>
      <c r="E557" s="21"/>
      <c r="F557" s="21"/>
      <c r="G557" s="21"/>
      <c r="H557" s="21"/>
      <c r="I557" s="21"/>
      <c r="J557" s="21"/>
      <c r="K557" s="21"/>
      <c r="L557" s="21"/>
      <c r="M557" s="21"/>
      <c r="N557" s="21"/>
      <c r="O557" s="21"/>
      <c r="P557" s="21"/>
      <c r="Q557" s="22"/>
    </row>
    <row r="558" spans="1:17" ht="13.5" customHeight="1" x14ac:dyDescent="0.25">
      <c r="A558" s="12" t="str">
        <f t="shared" si="7"/>
        <v/>
      </c>
      <c r="B558" s="44"/>
      <c r="C558" s="32"/>
      <c r="D558" s="10" t="str">
        <f>+IF(C558&lt;&gt;"",VLOOKUP(C558,CENSO_REVCOM2024_2024!#REF!,6,0),"")</f>
        <v/>
      </c>
      <c r="E558" s="21"/>
      <c r="F558" s="21"/>
      <c r="G558" s="21"/>
      <c r="H558" s="21"/>
      <c r="I558" s="21"/>
      <c r="J558" s="21"/>
      <c r="K558" s="21"/>
      <c r="L558" s="21"/>
      <c r="M558" s="21"/>
      <c r="N558" s="21"/>
      <c r="O558" s="21"/>
      <c r="P558" s="21"/>
      <c r="Q558" s="22"/>
    </row>
    <row r="559" spans="1:17" ht="13.5" customHeight="1" x14ac:dyDescent="0.25">
      <c r="A559" s="12" t="str">
        <f t="shared" si="7"/>
        <v/>
      </c>
      <c r="B559" s="44"/>
      <c r="C559" s="32"/>
      <c r="D559" s="10" t="str">
        <f>+IF(C559&lt;&gt;"",VLOOKUP(C559,CENSO_REVCOM2024_2024!#REF!,6,0),"")</f>
        <v/>
      </c>
      <c r="E559" s="21"/>
      <c r="F559" s="21"/>
      <c r="G559" s="21"/>
      <c r="H559" s="21"/>
      <c r="I559" s="21"/>
      <c r="J559" s="21"/>
      <c r="K559" s="21"/>
      <c r="L559" s="21"/>
      <c r="M559" s="21"/>
      <c r="N559" s="21"/>
      <c r="O559" s="21"/>
      <c r="P559" s="21"/>
      <c r="Q559" s="22"/>
    </row>
    <row r="560" spans="1:17" ht="13.5" customHeight="1" x14ac:dyDescent="0.25">
      <c r="A560" s="12" t="str">
        <f t="shared" si="7"/>
        <v/>
      </c>
      <c r="B560" s="44"/>
      <c r="C560" s="32"/>
      <c r="D560" s="10" t="str">
        <f>+IF(C560&lt;&gt;"",VLOOKUP(C560,CENSO_REVCOM2024_2024!#REF!,6,0),"")</f>
        <v/>
      </c>
      <c r="E560" s="21"/>
      <c r="F560" s="21"/>
      <c r="G560" s="21"/>
      <c r="H560" s="21"/>
      <c r="I560" s="21"/>
      <c r="J560" s="21"/>
      <c r="K560" s="21"/>
      <c r="L560" s="21"/>
      <c r="M560" s="21"/>
      <c r="N560" s="21"/>
      <c r="O560" s="21"/>
      <c r="P560" s="21"/>
      <c r="Q560" s="22"/>
    </row>
    <row r="561" spans="1:17" ht="13.5" customHeight="1" x14ac:dyDescent="0.25">
      <c r="A561" s="12" t="str">
        <f t="shared" si="7"/>
        <v/>
      </c>
      <c r="B561" s="44"/>
      <c r="C561" s="32"/>
      <c r="D561" s="10" t="str">
        <f>+IF(C561&lt;&gt;"",VLOOKUP(C561,CENSO_REVCOM2024_2024!#REF!,6,0),"")</f>
        <v/>
      </c>
      <c r="E561" s="21"/>
      <c r="F561" s="21"/>
      <c r="G561" s="21"/>
      <c r="H561" s="21"/>
      <c r="I561" s="21"/>
      <c r="J561" s="21"/>
      <c r="K561" s="21"/>
      <c r="L561" s="21"/>
      <c r="M561" s="21"/>
      <c r="N561" s="21"/>
      <c r="O561" s="21"/>
      <c r="P561" s="21"/>
      <c r="Q561" s="22"/>
    </row>
    <row r="562" spans="1:17" ht="13.5" customHeight="1" x14ac:dyDescent="0.25">
      <c r="A562" s="12" t="str">
        <f t="shared" si="7"/>
        <v/>
      </c>
      <c r="B562" s="44"/>
      <c r="C562" s="32"/>
      <c r="D562" s="10" t="str">
        <f>+IF(C562&lt;&gt;"",VLOOKUP(C562,CENSO_REVCOM2024_2024!#REF!,6,0),"")</f>
        <v/>
      </c>
      <c r="E562" s="21"/>
      <c r="F562" s="21"/>
      <c r="G562" s="21"/>
      <c r="H562" s="21"/>
      <c r="I562" s="21"/>
      <c r="J562" s="21"/>
      <c r="K562" s="21"/>
      <c r="L562" s="21"/>
      <c r="M562" s="21"/>
      <c r="N562" s="21"/>
      <c r="O562" s="21"/>
      <c r="P562" s="21"/>
      <c r="Q562" s="22"/>
    </row>
    <row r="563" spans="1:17" ht="13.5" customHeight="1" x14ac:dyDescent="0.25">
      <c r="A563" s="12" t="str">
        <f t="shared" si="7"/>
        <v/>
      </c>
      <c r="B563" s="44"/>
      <c r="C563" s="32"/>
      <c r="D563" s="10" t="str">
        <f>+IF(C563&lt;&gt;"",VLOOKUP(C563,CENSO_REVCOM2024_2024!#REF!,6,0),"")</f>
        <v/>
      </c>
      <c r="E563" s="21"/>
      <c r="F563" s="21"/>
      <c r="G563" s="21"/>
      <c r="H563" s="21"/>
      <c r="I563" s="21"/>
      <c r="J563" s="21"/>
      <c r="K563" s="21"/>
      <c r="L563" s="21"/>
      <c r="M563" s="21"/>
      <c r="N563" s="21"/>
      <c r="O563" s="21"/>
      <c r="P563" s="21"/>
      <c r="Q563" s="22"/>
    </row>
    <row r="564" spans="1:17" ht="13.5" customHeight="1" x14ac:dyDescent="0.25">
      <c r="A564" s="12" t="str">
        <f t="shared" si="7"/>
        <v/>
      </c>
      <c r="B564" s="44"/>
      <c r="C564" s="32"/>
      <c r="D564" s="10" t="str">
        <f>+IF(C564&lt;&gt;"",VLOOKUP(C564,CENSO_REVCOM2024_2024!#REF!,6,0),"")</f>
        <v/>
      </c>
      <c r="E564" s="21"/>
      <c r="F564" s="21"/>
      <c r="G564" s="21"/>
      <c r="H564" s="21"/>
      <c r="I564" s="21"/>
      <c r="J564" s="21"/>
      <c r="K564" s="21"/>
      <c r="L564" s="21"/>
      <c r="M564" s="21"/>
      <c r="N564" s="21"/>
      <c r="O564" s="21"/>
      <c r="P564" s="21"/>
      <c r="Q564" s="22"/>
    </row>
    <row r="565" spans="1:17" ht="13.5" customHeight="1" x14ac:dyDescent="0.25">
      <c r="A565" s="12" t="str">
        <f t="shared" si="7"/>
        <v/>
      </c>
      <c r="B565" s="44"/>
      <c r="C565" s="32"/>
      <c r="D565" s="10" t="str">
        <f>+IF(C565&lt;&gt;"",VLOOKUP(C565,CENSO_REVCOM2024_2024!#REF!,6,0),"")</f>
        <v/>
      </c>
      <c r="E565" s="21"/>
      <c r="F565" s="21"/>
      <c r="G565" s="21"/>
      <c r="H565" s="21"/>
      <c r="I565" s="21"/>
      <c r="J565" s="21"/>
      <c r="K565" s="21"/>
      <c r="L565" s="21"/>
      <c r="M565" s="21"/>
      <c r="N565" s="21"/>
      <c r="O565" s="21"/>
      <c r="P565" s="21"/>
      <c r="Q565" s="22"/>
    </row>
    <row r="566" spans="1:17" ht="13.5" customHeight="1" x14ac:dyDescent="0.25">
      <c r="A566" s="12" t="str">
        <f t="shared" si="7"/>
        <v/>
      </c>
      <c r="B566" s="44"/>
      <c r="C566" s="32"/>
      <c r="D566" s="10" t="str">
        <f>+IF(C566&lt;&gt;"",VLOOKUP(C566,CENSO_REVCOM2024_2024!#REF!,6,0),"")</f>
        <v/>
      </c>
      <c r="E566" s="21"/>
      <c r="F566" s="21"/>
      <c r="G566" s="21"/>
      <c r="H566" s="21"/>
      <c r="I566" s="21"/>
      <c r="J566" s="21"/>
      <c r="K566" s="21"/>
      <c r="L566" s="21"/>
      <c r="M566" s="21"/>
      <c r="N566" s="21"/>
      <c r="O566" s="21"/>
      <c r="P566" s="21"/>
      <c r="Q566" s="22"/>
    </row>
    <row r="567" spans="1:17" ht="13.5" customHeight="1" x14ac:dyDescent="0.25">
      <c r="A567" s="12" t="str">
        <f t="shared" si="7"/>
        <v/>
      </c>
      <c r="B567" s="44"/>
      <c r="C567" s="32"/>
      <c r="D567" s="10" t="str">
        <f>+IF(C567&lt;&gt;"",VLOOKUP(C567,CENSO_REVCOM2024_2024!#REF!,6,0),"")</f>
        <v/>
      </c>
      <c r="E567" s="21"/>
      <c r="F567" s="21"/>
      <c r="G567" s="21"/>
      <c r="H567" s="21"/>
      <c r="I567" s="21"/>
      <c r="J567" s="21"/>
      <c r="K567" s="21"/>
      <c r="L567" s="21"/>
      <c r="M567" s="21"/>
      <c r="N567" s="21"/>
      <c r="O567" s="21"/>
      <c r="P567" s="21"/>
      <c r="Q567" s="22"/>
    </row>
    <row r="568" spans="1:17" ht="13.5" customHeight="1" x14ac:dyDescent="0.25">
      <c r="A568" s="12" t="str">
        <f t="shared" si="7"/>
        <v/>
      </c>
      <c r="B568" s="44"/>
      <c r="C568" s="32"/>
      <c r="D568" s="10" t="str">
        <f>+IF(C568&lt;&gt;"",VLOOKUP(C568,CENSO_REVCOM2024_2024!#REF!,6,0),"")</f>
        <v/>
      </c>
      <c r="E568" s="21"/>
      <c r="F568" s="21"/>
      <c r="G568" s="21"/>
      <c r="H568" s="21"/>
      <c r="I568" s="21"/>
      <c r="J568" s="21"/>
      <c r="K568" s="21"/>
      <c r="L568" s="21"/>
      <c r="M568" s="21"/>
      <c r="N568" s="21"/>
      <c r="O568" s="21"/>
      <c r="P568" s="21"/>
      <c r="Q568" s="22"/>
    </row>
    <row r="569" spans="1:17" ht="13.5" customHeight="1" x14ac:dyDescent="0.25">
      <c r="A569" s="12" t="str">
        <f t="shared" si="7"/>
        <v/>
      </c>
      <c r="B569" s="44"/>
      <c r="C569" s="32"/>
      <c r="D569" s="10" t="str">
        <f>+IF(C569&lt;&gt;"",VLOOKUP(C569,CENSO_REVCOM2024_2024!#REF!,6,0),"")</f>
        <v/>
      </c>
      <c r="E569" s="21"/>
      <c r="F569" s="21"/>
      <c r="G569" s="21"/>
      <c r="H569" s="21"/>
      <c r="I569" s="21"/>
      <c r="J569" s="21"/>
      <c r="K569" s="21"/>
      <c r="L569" s="21"/>
      <c r="M569" s="21"/>
      <c r="N569" s="21"/>
      <c r="O569" s="21"/>
      <c r="P569" s="21"/>
      <c r="Q569" s="22"/>
    </row>
    <row r="570" spans="1:17" ht="13.5" customHeight="1" x14ac:dyDescent="0.25">
      <c r="A570" s="12" t="str">
        <f t="shared" si="7"/>
        <v/>
      </c>
      <c r="B570" s="44"/>
      <c r="C570" s="32"/>
      <c r="D570" s="10" t="str">
        <f>+IF(C570&lt;&gt;"",VLOOKUP(C570,CENSO_REVCOM2024_2024!#REF!,6,0),"")</f>
        <v/>
      </c>
      <c r="E570" s="21"/>
      <c r="F570" s="21"/>
      <c r="G570" s="21"/>
      <c r="H570" s="21"/>
      <c r="I570" s="21"/>
      <c r="J570" s="21"/>
      <c r="K570" s="21"/>
      <c r="L570" s="21"/>
      <c r="M570" s="21"/>
      <c r="N570" s="21"/>
      <c r="O570" s="21"/>
      <c r="P570" s="21"/>
      <c r="Q570" s="22"/>
    </row>
    <row r="571" spans="1:17" ht="13.5" customHeight="1" x14ac:dyDescent="0.25">
      <c r="A571" s="12" t="str">
        <f t="shared" si="7"/>
        <v/>
      </c>
      <c r="B571" s="44"/>
      <c r="C571" s="32"/>
      <c r="D571" s="10" t="str">
        <f>+IF(C571&lt;&gt;"",VLOOKUP(C571,CENSO_REVCOM2024_2024!#REF!,6,0),"")</f>
        <v/>
      </c>
      <c r="E571" s="21"/>
      <c r="F571" s="21"/>
      <c r="G571" s="21"/>
      <c r="H571" s="21"/>
      <c r="I571" s="21"/>
      <c r="J571" s="21"/>
      <c r="K571" s="21"/>
      <c r="L571" s="21"/>
      <c r="M571" s="21"/>
      <c r="N571" s="21"/>
      <c r="O571" s="21"/>
      <c r="P571" s="21"/>
      <c r="Q571" s="22"/>
    </row>
    <row r="572" spans="1:17" ht="13.5" customHeight="1" x14ac:dyDescent="0.25">
      <c r="A572" s="12" t="str">
        <f t="shared" si="7"/>
        <v/>
      </c>
      <c r="B572" s="44"/>
      <c r="C572" s="32"/>
      <c r="D572" s="10" t="str">
        <f>+IF(C572&lt;&gt;"",VLOOKUP(C572,CENSO_REVCOM2024_2024!#REF!,6,0),"")</f>
        <v/>
      </c>
      <c r="E572" s="21"/>
      <c r="F572" s="21"/>
      <c r="G572" s="21"/>
      <c r="H572" s="21"/>
      <c r="I572" s="21"/>
      <c r="J572" s="21"/>
      <c r="K572" s="21"/>
      <c r="L572" s="21"/>
      <c r="M572" s="21"/>
      <c r="N572" s="21"/>
      <c r="O572" s="21"/>
      <c r="P572" s="21"/>
      <c r="Q572" s="22"/>
    </row>
    <row r="573" spans="1:17" ht="13.5" customHeight="1" x14ac:dyDescent="0.25">
      <c r="A573" s="12" t="str">
        <f t="shared" si="7"/>
        <v/>
      </c>
      <c r="B573" s="44"/>
      <c r="C573" s="32"/>
      <c r="D573" s="10" t="str">
        <f>+IF(C573&lt;&gt;"",VLOOKUP(C573,CENSO_REVCOM2024_2024!#REF!,6,0),"")</f>
        <v/>
      </c>
      <c r="E573" s="21"/>
      <c r="F573" s="21"/>
      <c r="G573" s="21"/>
      <c r="H573" s="21"/>
      <c r="I573" s="21"/>
      <c r="J573" s="21"/>
      <c r="K573" s="21"/>
      <c r="L573" s="21"/>
      <c r="M573" s="21"/>
      <c r="N573" s="21"/>
      <c r="O573" s="21"/>
      <c r="P573" s="21"/>
      <c r="Q573" s="22"/>
    </row>
    <row r="574" spans="1:17" ht="13.5" customHeight="1" x14ac:dyDescent="0.25">
      <c r="A574" s="12" t="str">
        <f t="shared" si="7"/>
        <v/>
      </c>
      <c r="B574" s="44"/>
      <c r="C574" s="32"/>
      <c r="D574" s="10" t="str">
        <f>+IF(C574&lt;&gt;"",VLOOKUP(C574,CENSO_REVCOM2024_2024!#REF!,6,0),"")</f>
        <v/>
      </c>
      <c r="E574" s="21"/>
      <c r="F574" s="21"/>
      <c r="G574" s="21"/>
      <c r="H574" s="21"/>
      <c r="I574" s="21"/>
      <c r="J574" s="21"/>
      <c r="K574" s="21"/>
      <c r="L574" s="21"/>
      <c r="M574" s="21"/>
      <c r="N574" s="21"/>
      <c r="O574" s="21"/>
      <c r="P574" s="21"/>
      <c r="Q574" s="22"/>
    </row>
    <row r="575" spans="1:17" ht="13.5" customHeight="1" x14ac:dyDescent="0.25">
      <c r="A575" s="12" t="str">
        <f t="shared" si="7"/>
        <v/>
      </c>
      <c r="B575" s="44"/>
      <c r="C575" s="32"/>
      <c r="D575" s="10" t="str">
        <f>+IF(C575&lt;&gt;"",VLOOKUP(C575,CENSO_REVCOM2024_2024!#REF!,6,0),"")</f>
        <v/>
      </c>
      <c r="E575" s="21"/>
      <c r="F575" s="21"/>
      <c r="G575" s="21"/>
      <c r="H575" s="21"/>
      <c r="I575" s="21"/>
      <c r="J575" s="21"/>
      <c r="K575" s="21"/>
      <c r="L575" s="21"/>
      <c r="M575" s="21"/>
      <c r="N575" s="21"/>
      <c r="O575" s="21"/>
      <c r="P575" s="21"/>
      <c r="Q575" s="22"/>
    </row>
    <row r="576" spans="1:17" ht="13.5" customHeight="1" x14ac:dyDescent="0.25">
      <c r="A576" s="12" t="str">
        <f t="shared" si="7"/>
        <v/>
      </c>
      <c r="B576" s="44"/>
      <c r="C576" s="32"/>
      <c r="D576" s="10" t="str">
        <f>+IF(C576&lt;&gt;"",VLOOKUP(C576,CENSO_REVCOM2024_2024!#REF!,6,0),"")</f>
        <v/>
      </c>
      <c r="E576" s="21"/>
      <c r="F576" s="21"/>
      <c r="G576" s="21"/>
      <c r="H576" s="21"/>
      <c r="I576" s="21"/>
      <c r="J576" s="21"/>
      <c r="K576" s="21"/>
      <c r="L576" s="21"/>
      <c r="M576" s="21"/>
      <c r="N576" s="21"/>
      <c r="O576" s="21"/>
      <c r="P576" s="21"/>
      <c r="Q576" s="22"/>
    </row>
    <row r="577" spans="1:17" ht="13.5" customHeight="1" x14ac:dyDescent="0.25">
      <c r="A577" s="12" t="str">
        <f t="shared" si="7"/>
        <v/>
      </c>
      <c r="B577" s="44"/>
      <c r="C577" s="32"/>
      <c r="D577" s="10" t="str">
        <f>+IF(C577&lt;&gt;"",VLOOKUP(C577,CENSO_REVCOM2024_2024!#REF!,6,0),"")</f>
        <v/>
      </c>
      <c r="E577" s="21"/>
      <c r="F577" s="21"/>
      <c r="G577" s="21"/>
      <c r="H577" s="21"/>
      <c r="I577" s="21"/>
      <c r="J577" s="21"/>
      <c r="K577" s="21"/>
      <c r="L577" s="21"/>
      <c r="M577" s="21"/>
      <c r="N577" s="21"/>
      <c r="O577" s="21"/>
      <c r="P577" s="21"/>
      <c r="Q577" s="22"/>
    </row>
    <row r="578" spans="1:17" ht="13.5" customHeight="1" x14ac:dyDescent="0.25">
      <c r="A578" s="12" t="str">
        <f t="shared" si="7"/>
        <v/>
      </c>
      <c r="B578" s="44"/>
      <c r="C578" s="32"/>
      <c r="D578" s="10" t="str">
        <f>+IF(C578&lt;&gt;"",VLOOKUP(C578,CENSO_REVCOM2024_2024!#REF!,6,0),"")</f>
        <v/>
      </c>
      <c r="E578" s="21"/>
      <c r="F578" s="21"/>
      <c r="G578" s="21"/>
      <c r="H578" s="21"/>
      <c r="I578" s="21"/>
      <c r="J578" s="21"/>
      <c r="K578" s="21"/>
      <c r="L578" s="21"/>
      <c r="M578" s="21"/>
      <c r="N578" s="21"/>
      <c r="O578" s="21"/>
      <c r="P578" s="21"/>
      <c r="Q578" s="22"/>
    </row>
    <row r="579" spans="1:17" ht="13.5" customHeight="1" x14ac:dyDescent="0.25">
      <c r="A579" s="12" t="str">
        <f t="shared" si="7"/>
        <v/>
      </c>
      <c r="B579" s="44"/>
      <c r="C579" s="32"/>
      <c r="D579" s="10" t="str">
        <f>+IF(C579&lt;&gt;"",VLOOKUP(C579,CENSO_REVCOM2024_2024!#REF!,6,0),"")</f>
        <v/>
      </c>
      <c r="E579" s="21"/>
      <c r="F579" s="21"/>
      <c r="G579" s="21"/>
      <c r="H579" s="21"/>
      <c r="I579" s="21"/>
      <c r="J579" s="21"/>
      <c r="K579" s="21"/>
      <c r="L579" s="21"/>
      <c r="M579" s="21"/>
      <c r="N579" s="21"/>
      <c r="O579" s="21"/>
      <c r="P579" s="21"/>
      <c r="Q579" s="22"/>
    </row>
    <row r="580" spans="1:17" ht="13.5" customHeight="1" x14ac:dyDescent="0.25">
      <c r="A580" s="12" t="str">
        <f t="shared" si="7"/>
        <v/>
      </c>
      <c r="B580" s="44"/>
      <c r="C580" s="32"/>
      <c r="D580" s="10" t="str">
        <f>+IF(C580&lt;&gt;"",VLOOKUP(C580,CENSO_REVCOM2024_2024!#REF!,6,0),"")</f>
        <v/>
      </c>
      <c r="E580" s="21"/>
      <c r="F580" s="21"/>
      <c r="G580" s="21"/>
      <c r="H580" s="21"/>
      <c r="I580" s="21"/>
      <c r="J580" s="21"/>
      <c r="K580" s="21"/>
      <c r="L580" s="21"/>
      <c r="M580" s="21"/>
      <c r="N580" s="21"/>
      <c r="O580" s="21"/>
      <c r="P580" s="21"/>
      <c r="Q580" s="22"/>
    </row>
    <row r="581" spans="1:17" ht="13.5" customHeight="1" x14ac:dyDescent="0.25">
      <c r="A581" s="12" t="str">
        <f t="shared" si="7"/>
        <v/>
      </c>
      <c r="B581" s="44"/>
      <c r="C581" s="32"/>
      <c r="D581" s="10" t="str">
        <f>+IF(C581&lt;&gt;"",VLOOKUP(C581,CENSO_REVCOM2024_2024!#REF!,6,0),"")</f>
        <v/>
      </c>
      <c r="E581" s="21"/>
      <c r="F581" s="21"/>
      <c r="G581" s="21"/>
      <c r="H581" s="21"/>
      <c r="I581" s="21"/>
      <c r="J581" s="21"/>
      <c r="K581" s="21"/>
      <c r="L581" s="21"/>
      <c r="M581" s="21"/>
      <c r="N581" s="21"/>
      <c r="O581" s="21"/>
      <c r="P581" s="21"/>
      <c r="Q581" s="22"/>
    </row>
    <row r="582" spans="1:17" ht="13.5" customHeight="1" x14ac:dyDescent="0.25">
      <c r="A582" s="12" t="str">
        <f t="shared" ref="A582:A645" si="8">IF(AND(A581="No",B582&lt;&gt;""),1,IF(B582&lt;&gt;"",A581+"1",""))</f>
        <v/>
      </c>
      <c r="B582" s="44"/>
      <c r="C582" s="32"/>
      <c r="D582" s="10" t="str">
        <f>+IF(C582&lt;&gt;"",VLOOKUP(C582,CENSO_REVCOM2024_2024!#REF!,6,0),"")</f>
        <v/>
      </c>
      <c r="E582" s="21"/>
      <c r="F582" s="21"/>
      <c r="G582" s="21"/>
      <c r="H582" s="21"/>
      <c r="I582" s="21"/>
      <c r="J582" s="21"/>
      <c r="K582" s="21"/>
      <c r="L582" s="21"/>
      <c r="M582" s="21"/>
      <c r="N582" s="21"/>
      <c r="O582" s="21"/>
      <c r="P582" s="21"/>
      <c r="Q582" s="22"/>
    </row>
    <row r="583" spans="1:17" ht="13.5" customHeight="1" x14ac:dyDescent="0.25">
      <c r="A583" s="12" t="str">
        <f t="shared" si="8"/>
        <v/>
      </c>
      <c r="B583" s="44"/>
      <c r="C583" s="32"/>
      <c r="D583" s="10" t="str">
        <f>+IF(C583&lt;&gt;"",VLOOKUP(C583,CENSO_REVCOM2024_2024!#REF!,6,0),"")</f>
        <v/>
      </c>
      <c r="E583" s="21"/>
      <c r="F583" s="21"/>
      <c r="G583" s="21"/>
      <c r="H583" s="21"/>
      <c r="I583" s="21"/>
      <c r="J583" s="21"/>
      <c r="K583" s="21"/>
      <c r="L583" s="21"/>
      <c r="M583" s="21"/>
      <c r="N583" s="21"/>
      <c r="O583" s="21"/>
      <c r="P583" s="21"/>
      <c r="Q583" s="22"/>
    </row>
    <row r="584" spans="1:17" ht="13.5" customHeight="1" x14ac:dyDescent="0.25">
      <c r="A584" s="12" t="str">
        <f t="shared" si="8"/>
        <v/>
      </c>
      <c r="B584" s="44"/>
      <c r="C584" s="32"/>
      <c r="D584" s="10" t="str">
        <f>+IF(C584&lt;&gt;"",VLOOKUP(C584,CENSO_REVCOM2024_2024!#REF!,6,0),"")</f>
        <v/>
      </c>
      <c r="E584" s="21"/>
      <c r="F584" s="21"/>
      <c r="G584" s="21"/>
      <c r="H584" s="21"/>
      <c r="I584" s="21"/>
      <c r="J584" s="21"/>
      <c r="K584" s="21"/>
      <c r="L584" s="21"/>
      <c r="M584" s="21"/>
      <c r="N584" s="21"/>
      <c r="O584" s="21"/>
      <c r="P584" s="21"/>
      <c r="Q584" s="22"/>
    </row>
    <row r="585" spans="1:17" ht="13.5" customHeight="1" x14ac:dyDescent="0.25">
      <c r="A585" s="12" t="str">
        <f t="shared" si="8"/>
        <v/>
      </c>
      <c r="B585" s="44"/>
      <c r="C585" s="32"/>
      <c r="D585" s="10" t="str">
        <f>+IF(C585&lt;&gt;"",VLOOKUP(C585,CENSO_REVCOM2024_2024!#REF!,6,0),"")</f>
        <v/>
      </c>
      <c r="E585" s="21"/>
      <c r="F585" s="21"/>
      <c r="G585" s="21"/>
      <c r="H585" s="21"/>
      <c r="I585" s="21"/>
      <c r="J585" s="21"/>
      <c r="K585" s="21"/>
      <c r="L585" s="21"/>
      <c r="M585" s="21"/>
      <c r="N585" s="21"/>
      <c r="O585" s="21"/>
      <c r="P585" s="21"/>
      <c r="Q585" s="22"/>
    </row>
    <row r="586" spans="1:17" ht="13.5" customHeight="1" x14ac:dyDescent="0.25">
      <c r="A586" s="12" t="str">
        <f t="shared" si="8"/>
        <v/>
      </c>
      <c r="B586" s="44"/>
      <c r="C586" s="32"/>
      <c r="D586" s="10" t="str">
        <f>+IF(C586&lt;&gt;"",VLOOKUP(C586,CENSO_REVCOM2024_2024!#REF!,6,0),"")</f>
        <v/>
      </c>
      <c r="E586" s="21"/>
      <c r="F586" s="21"/>
      <c r="G586" s="21"/>
      <c r="H586" s="21"/>
      <c r="I586" s="21"/>
      <c r="J586" s="21"/>
      <c r="K586" s="21"/>
      <c r="L586" s="21"/>
      <c r="M586" s="21"/>
      <c r="N586" s="21"/>
      <c r="O586" s="21"/>
      <c r="P586" s="21"/>
      <c r="Q586" s="22"/>
    </row>
    <row r="587" spans="1:17" ht="13.5" customHeight="1" x14ac:dyDescent="0.25">
      <c r="A587" s="12" t="str">
        <f t="shared" si="8"/>
        <v/>
      </c>
      <c r="B587" s="44"/>
      <c r="C587" s="32"/>
      <c r="D587" s="10" t="str">
        <f>+IF(C587&lt;&gt;"",VLOOKUP(C587,CENSO_REVCOM2024_2024!#REF!,6,0),"")</f>
        <v/>
      </c>
      <c r="E587" s="21"/>
      <c r="F587" s="21"/>
      <c r="G587" s="21"/>
      <c r="H587" s="21"/>
      <c r="I587" s="21"/>
      <c r="J587" s="21"/>
      <c r="K587" s="21"/>
      <c r="L587" s="21"/>
      <c r="M587" s="21"/>
      <c r="N587" s="21"/>
      <c r="O587" s="21"/>
      <c r="P587" s="21"/>
      <c r="Q587" s="22"/>
    </row>
    <row r="588" spans="1:17" ht="13.5" customHeight="1" x14ac:dyDescent="0.25">
      <c r="A588" s="12" t="str">
        <f t="shared" si="8"/>
        <v/>
      </c>
      <c r="B588" s="44"/>
      <c r="C588" s="32"/>
      <c r="D588" s="10" t="str">
        <f>+IF(C588&lt;&gt;"",VLOOKUP(C588,CENSO_REVCOM2024_2024!#REF!,6,0),"")</f>
        <v/>
      </c>
      <c r="E588" s="21"/>
      <c r="F588" s="21"/>
      <c r="G588" s="21"/>
      <c r="H588" s="21"/>
      <c r="I588" s="21"/>
      <c r="J588" s="21"/>
      <c r="K588" s="21"/>
      <c r="L588" s="21"/>
      <c r="M588" s="21"/>
      <c r="N588" s="21"/>
      <c r="O588" s="21"/>
      <c r="P588" s="21"/>
      <c r="Q588" s="22"/>
    </row>
    <row r="589" spans="1:17" ht="13.5" customHeight="1" x14ac:dyDescent="0.25">
      <c r="A589" s="12" t="str">
        <f t="shared" si="8"/>
        <v/>
      </c>
      <c r="B589" s="44"/>
      <c r="C589" s="32"/>
      <c r="D589" s="10" t="str">
        <f>+IF(C589&lt;&gt;"",VLOOKUP(C589,CENSO_REVCOM2024_2024!#REF!,6,0),"")</f>
        <v/>
      </c>
      <c r="E589" s="21"/>
      <c r="F589" s="21"/>
      <c r="G589" s="21"/>
      <c r="H589" s="21"/>
      <c r="I589" s="21"/>
      <c r="J589" s="21"/>
      <c r="K589" s="21"/>
      <c r="L589" s="21"/>
      <c r="M589" s="21"/>
      <c r="N589" s="21"/>
      <c r="O589" s="21"/>
      <c r="P589" s="21"/>
      <c r="Q589" s="22"/>
    </row>
    <row r="590" spans="1:17" ht="13.5" customHeight="1" x14ac:dyDescent="0.25">
      <c r="A590" s="12" t="str">
        <f t="shared" si="8"/>
        <v/>
      </c>
      <c r="B590" s="44"/>
      <c r="C590" s="32"/>
      <c r="D590" s="10" t="str">
        <f>+IF(C590&lt;&gt;"",VLOOKUP(C590,CENSO_REVCOM2024_2024!#REF!,6,0),"")</f>
        <v/>
      </c>
      <c r="E590" s="21"/>
      <c r="F590" s="21"/>
      <c r="G590" s="21"/>
      <c r="H590" s="21"/>
      <c r="I590" s="21"/>
      <c r="J590" s="21"/>
      <c r="K590" s="21"/>
      <c r="L590" s="21"/>
      <c r="M590" s="21"/>
      <c r="N590" s="21"/>
      <c r="O590" s="21"/>
      <c r="P590" s="21"/>
      <c r="Q590" s="22"/>
    </row>
    <row r="591" spans="1:17" ht="13.5" customHeight="1" x14ac:dyDescent="0.25">
      <c r="A591" s="12" t="str">
        <f t="shared" si="8"/>
        <v/>
      </c>
      <c r="B591" s="44"/>
      <c r="C591" s="32"/>
      <c r="D591" s="10" t="str">
        <f>+IF(C591&lt;&gt;"",VLOOKUP(C591,CENSO_REVCOM2024_2024!#REF!,6,0),"")</f>
        <v/>
      </c>
      <c r="E591" s="21"/>
      <c r="F591" s="21"/>
      <c r="G591" s="21"/>
      <c r="H591" s="21"/>
      <c r="I591" s="21"/>
      <c r="J591" s="21"/>
      <c r="K591" s="21"/>
      <c r="L591" s="21"/>
      <c r="M591" s="21"/>
      <c r="N591" s="21"/>
      <c r="O591" s="21"/>
      <c r="P591" s="21"/>
      <c r="Q591" s="22"/>
    </row>
    <row r="592" spans="1:17" ht="13.5" customHeight="1" x14ac:dyDescent="0.25">
      <c r="A592" s="12" t="str">
        <f t="shared" si="8"/>
        <v/>
      </c>
      <c r="B592" s="44"/>
      <c r="C592" s="32"/>
      <c r="D592" s="10" t="str">
        <f>+IF(C592&lt;&gt;"",VLOOKUP(C592,CENSO_REVCOM2024_2024!#REF!,6,0),"")</f>
        <v/>
      </c>
      <c r="E592" s="21"/>
      <c r="F592" s="21"/>
      <c r="G592" s="21"/>
      <c r="H592" s="21"/>
      <c r="I592" s="21"/>
      <c r="J592" s="21"/>
      <c r="K592" s="21"/>
      <c r="L592" s="21"/>
      <c r="M592" s="21"/>
      <c r="N592" s="21"/>
      <c r="O592" s="21"/>
      <c r="P592" s="21"/>
      <c r="Q592" s="22"/>
    </row>
    <row r="593" spans="1:17" ht="13.5" customHeight="1" x14ac:dyDescent="0.25">
      <c r="A593" s="12" t="str">
        <f t="shared" si="8"/>
        <v/>
      </c>
      <c r="B593" s="44"/>
      <c r="C593" s="32"/>
      <c r="D593" s="10" t="str">
        <f>+IF(C593&lt;&gt;"",VLOOKUP(C593,CENSO_REVCOM2024_2024!#REF!,6,0),"")</f>
        <v/>
      </c>
      <c r="E593" s="21"/>
      <c r="F593" s="21"/>
      <c r="G593" s="21"/>
      <c r="H593" s="21"/>
      <c r="I593" s="21"/>
      <c r="J593" s="21"/>
      <c r="K593" s="21"/>
      <c r="L593" s="21"/>
      <c r="M593" s="21"/>
      <c r="N593" s="21"/>
      <c r="O593" s="21"/>
      <c r="P593" s="21"/>
      <c r="Q593" s="22"/>
    </row>
    <row r="594" spans="1:17" ht="13.5" customHeight="1" x14ac:dyDescent="0.25">
      <c r="A594" s="12" t="str">
        <f t="shared" si="8"/>
        <v/>
      </c>
      <c r="B594" s="44"/>
      <c r="C594" s="32"/>
      <c r="D594" s="10" t="str">
        <f>+IF(C594&lt;&gt;"",VLOOKUP(C594,CENSO_REVCOM2024_2024!#REF!,6,0),"")</f>
        <v/>
      </c>
      <c r="E594" s="21"/>
      <c r="F594" s="21"/>
      <c r="G594" s="21"/>
      <c r="H594" s="21"/>
      <c r="I594" s="21"/>
      <c r="J594" s="21"/>
      <c r="K594" s="21"/>
      <c r="L594" s="21"/>
      <c r="M594" s="21"/>
      <c r="N594" s="21"/>
      <c r="O594" s="21"/>
      <c r="P594" s="21"/>
      <c r="Q594" s="22"/>
    </row>
    <row r="595" spans="1:17" ht="13.5" customHeight="1" x14ac:dyDescent="0.25">
      <c r="A595" s="12" t="str">
        <f t="shared" si="8"/>
        <v/>
      </c>
      <c r="B595" s="44"/>
      <c r="C595" s="32"/>
      <c r="D595" s="10" t="str">
        <f>+IF(C595&lt;&gt;"",VLOOKUP(C595,CENSO_REVCOM2024_2024!#REF!,6,0),"")</f>
        <v/>
      </c>
      <c r="E595" s="21"/>
      <c r="F595" s="21"/>
      <c r="G595" s="21"/>
      <c r="H595" s="21"/>
      <c r="I595" s="21"/>
      <c r="J595" s="21"/>
      <c r="K595" s="21"/>
      <c r="L595" s="21"/>
      <c r="M595" s="21"/>
      <c r="N595" s="21"/>
      <c r="O595" s="21"/>
      <c r="P595" s="21"/>
      <c r="Q595" s="22"/>
    </row>
    <row r="596" spans="1:17" ht="13.5" customHeight="1" x14ac:dyDescent="0.25">
      <c r="A596" s="12" t="str">
        <f t="shared" si="8"/>
        <v/>
      </c>
      <c r="B596" s="44"/>
      <c r="C596" s="32"/>
      <c r="D596" s="10" t="str">
        <f>+IF(C596&lt;&gt;"",VLOOKUP(C596,CENSO_REVCOM2024_2024!#REF!,6,0),"")</f>
        <v/>
      </c>
      <c r="E596" s="21"/>
      <c r="F596" s="21"/>
      <c r="G596" s="21"/>
      <c r="H596" s="21"/>
      <c r="I596" s="21"/>
      <c r="J596" s="21"/>
      <c r="K596" s="21"/>
      <c r="L596" s="21"/>
      <c r="M596" s="21"/>
      <c r="N596" s="21"/>
      <c r="O596" s="21"/>
      <c r="P596" s="21"/>
      <c r="Q596" s="22"/>
    </row>
    <row r="597" spans="1:17" ht="13.5" customHeight="1" x14ac:dyDescent="0.25">
      <c r="A597" s="12" t="str">
        <f t="shared" si="8"/>
        <v/>
      </c>
      <c r="B597" s="44"/>
      <c r="C597" s="32"/>
      <c r="D597" s="10" t="str">
        <f>+IF(C597&lt;&gt;"",VLOOKUP(C597,CENSO_REVCOM2024_2024!#REF!,6,0),"")</f>
        <v/>
      </c>
      <c r="E597" s="21"/>
      <c r="F597" s="21"/>
      <c r="G597" s="21"/>
      <c r="H597" s="21"/>
      <c r="I597" s="21"/>
      <c r="J597" s="21"/>
      <c r="K597" s="21"/>
      <c r="L597" s="21"/>
      <c r="M597" s="21"/>
      <c r="N597" s="21"/>
      <c r="O597" s="21"/>
      <c r="P597" s="21"/>
      <c r="Q597" s="22"/>
    </row>
    <row r="598" spans="1:17" ht="13.5" customHeight="1" x14ac:dyDescent="0.25">
      <c r="A598" s="12" t="str">
        <f t="shared" si="8"/>
        <v/>
      </c>
      <c r="B598" s="44"/>
      <c r="C598" s="32"/>
      <c r="D598" s="10" t="str">
        <f>+IF(C598&lt;&gt;"",VLOOKUP(C598,CENSO_REVCOM2024_2024!#REF!,6,0),"")</f>
        <v/>
      </c>
      <c r="E598" s="21"/>
      <c r="F598" s="21"/>
      <c r="G598" s="21"/>
      <c r="H598" s="21"/>
      <c r="I598" s="21"/>
      <c r="J598" s="21"/>
      <c r="K598" s="21"/>
      <c r="L598" s="21"/>
      <c r="M598" s="21"/>
      <c r="N598" s="21"/>
      <c r="O598" s="21"/>
      <c r="P598" s="21"/>
      <c r="Q598" s="22"/>
    </row>
    <row r="599" spans="1:17" ht="13.5" customHeight="1" x14ac:dyDescent="0.25">
      <c r="A599" s="12" t="str">
        <f t="shared" si="8"/>
        <v/>
      </c>
      <c r="B599" s="44"/>
      <c r="C599" s="32"/>
      <c r="D599" s="10" t="str">
        <f>+IF(C599&lt;&gt;"",VLOOKUP(C599,CENSO_REVCOM2024_2024!#REF!,6,0),"")</f>
        <v/>
      </c>
      <c r="E599" s="21"/>
      <c r="F599" s="21"/>
      <c r="G599" s="21"/>
      <c r="H599" s="21"/>
      <c r="I599" s="21"/>
      <c r="J599" s="21"/>
      <c r="K599" s="21"/>
      <c r="L599" s="21"/>
      <c r="M599" s="21"/>
      <c r="N599" s="21"/>
      <c r="O599" s="21"/>
      <c r="P599" s="21"/>
      <c r="Q599" s="22"/>
    </row>
    <row r="600" spans="1:17" ht="13.5" customHeight="1" x14ac:dyDescent="0.25">
      <c r="A600" s="12" t="str">
        <f t="shared" si="8"/>
        <v/>
      </c>
      <c r="B600" s="44"/>
      <c r="C600" s="32"/>
      <c r="D600" s="10" t="str">
        <f>+IF(C600&lt;&gt;"",VLOOKUP(C600,CENSO_REVCOM2024_2024!#REF!,6,0),"")</f>
        <v/>
      </c>
      <c r="E600" s="21"/>
      <c r="F600" s="21"/>
      <c r="G600" s="21"/>
      <c r="H600" s="21"/>
      <c r="I600" s="21"/>
      <c r="J600" s="21"/>
      <c r="K600" s="21"/>
      <c r="L600" s="21"/>
      <c r="M600" s="21"/>
      <c r="N600" s="21"/>
      <c r="O600" s="21"/>
      <c r="P600" s="21"/>
      <c r="Q600" s="22"/>
    </row>
    <row r="601" spans="1:17" ht="13.5" customHeight="1" x14ac:dyDescent="0.25">
      <c r="A601" s="12" t="str">
        <f t="shared" si="8"/>
        <v/>
      </c>
      <c r="B601" s="44"/>
      <c r="C601" s="32"/>
      <c r="D601" s="10" t="str">
        <f>+IF(C601&lt;&gt;"",VLOOKUP(C601,CENSO_REVCOM2024_2024!#REF!,6,0),"")</f>
        <v/>
      </c>
      <c r="E601" s="21"/>
      <c r="F601" s="21"/>
      <c r="G601" s="21"/>
      <c r="H601" s="21"/>
      <c r="I601" s="21"/>
      <c r="J601" s="21"/>
      <c r="K601" s="21"/>
      <c r="L601" s="21"/>
      <c r="M601" s="21"/>
      <c r="N601" s="21"/>
      <c r="O601" s="21"/>
      <c r="P601" s="21"/>
      <c r="Q601" s="22"/>
    </row>
    <row r="602" spans="1:17" ht="13.5" customHeight="1" x14ac:dyDescent="0.25">
      <c r="A602" s="12" t="str">
        <f t="shared" si="8"/>
        <v/>
      </c>
      <c r="B602" s="44"/>
      <c r="C602" s="32"/>
      <c r="D602" s="10" t="str">
        <f>+IF(C602&lt;&gt;"",VLOOKUP(C602,CENSO_REVCOM2024_2024!#REF!,6,0),"")</f>
        <v/>
      </c>
      <c r="E602" s="21"/>
      <c r="F602" s="21"/>
      <c r="G602" s="21"/>
      <c r="H602" s="21"/>
      <c r="I602" s="21"/>
      <c r="J602" s="21"/>
      <c r="K602" s="21"/>
      <c r="L602" s="21"/>
      <c r="M602" s="21"/>
      <c r="N602" s="21"/>
      <c r="O602" s="21"/>
      <c r="P602" s="21"/>
      <c r="Q602" s="22"/>
    </row>
    <row r="603" spans="1:17" ht="13.5" customHeight="1" x14ac:dyDescent="0.25">
      <c r="A603" s="12" t="str">
        <f t="shared" si="8"/>
        <v/>
      </c>
      <c r="B603" s="44"/>
      <c r="C603" s="32"/>
      <c r="D603" s="10" t="str">
        <f>+IF(C603&lt;&gt;"",VLOOKUP(C603,CENSO_REVCOM2024_2024!#REF!,6,0),"")</f>
        <v/>
      </c>
      <c r="E603" s="21"/>
      <c r="F603" s="21"/>
      <c r="G603" s="21"/>
      <c r="H603" s="21"/>
      <c r="I603" s="21"/>
      <c r="J603" s="21"/>
      <c r="K603" s="21"/>
      <c r="L603" s="21"/>
      <c r="M603" s="21"/>
      <c r="N603" s="21"/>
      <c r="O603" s="21"/>
      <c r="P603" s="21"/>
      <c r="Q603" s="22"/>
    </row>
    <row r="604" spans="1:17" ht="13.5" customHeight="1" x14ac:dyDescent="0.25">
      <c r="A604" s="12" t="str">
        <f t="shared" si="8"/>
        <v/>
      </c>
      <c r="B604" s="44"/>
      <c r="C604" s="32"/>
      <c r="D604" s="10" t="str">
        <f>+IF(C604&lt;&gt;"",VLOOKUP(C604,CENSO_REVCOM2024_2024!#REF!,6,0),"")</f>
        <v/>
      </c>
      <c r="E604" s="21"/>
      <c r="F604" s="21"/>
      <c r="G604" s="21"/>
      <c r="H604" s="21"/>
      <c r="I604" s="21"/>
      <c r="J604" s="21"/>
      <c r="K604" s="21"/>
      <c r="L604" s="21"/>
      <c r="M604" s="21"/>
      <c r="N604" s="21"/>
      <c r="O604" s="21"/>
      <c r="P604" s="21"/>
      <c r="Q604" s="22"/>
    </row>
    <row r="605" spans="1:17" ht="13.5" customHeight="1" x14ac:dyDescent="0.25">
      <c r="A605" s="12" t="str">
        <f t="shared" si="8"/>
        <v/>
      </c>
      <c r="B605" s="44"/>
      <c r="C605" s="32"/>
      <c r="D605" s="10" t="str">
        <f>+IF(C605&lt;&gt;"",VLOOKUP(C605,CENSO_REVCOM2024_2024!#REF!,6,0),"")</f>
        <v/>
      </c>
      <c r="E605" s="21"/>
      <c r="F605" s="21"/>
      <c r="G605" s="21"/>
      <c r="H605" s="21"/>
      <c r="I605" s="21"/>
      <c r="J605" s="21"/>
      <c r="K605" s="21"/>
      <c r="L605" s="21"/>
      <c r="M605" s="21"/>
      <c r="N605" s="21"/>
      <c r="O605" s="21"/>
      <c r="P605" s="21"/>
      <c r="Q605" s="22"/>
    </row>
    <row r="606" spans="1:17" ht="13.5" customHeight="1" x14ac:dyDescent="0.25">
      <c r="A606" s="12" t="str">
        <f t="shared" si="8"/>
        <v/>
      </c>
      <c r="B606" s="44"/>
      <c r="C606" s="32"/>
      <c r="D606" s="10" t="str">
        <f>+IF(C606&lt;&gt;"",VLOOKUP(C606,CENSO_REVCOM2024_2024!#REF!,6,0),"")</f>
        <v/>
      </c>
      <c r="E606" s="21"/>
      <c r="F606" s="21"/>
      <c r="G606" s="21"/>
      <c r="H606" s="21"/>
      <c r="I606" s="21"/>
      <c r="J606" s="21"/>
      <c r="K606" s="21"/>
      <c r="L606" s="21"/>
      <c r="M606" s="21"/>
      <c r="N606" s="21"/>
      <c r="O606" s="21"/>
      <c r="P606" s="21"/>
      <c r="Q606" s="22"/>
    </row>
    <row r="607" spans="1:17" ht="13.5" customHeight="1" x14ac:dyDescent="0.25">
      <c r="A607" s="12" t="str">
        <f t="shared" si="8"/>
        <v/>
      </c>
      <c r="B607" s="44"/>
      <c r="C607" s="32"/>
      <c r="D607" s="10" t="str">
        <f>+IF(C607&lt;&gt;"",VLOOKUP(C607,CENSO_REVCOM2024_2024!#REF!,6,0),"")</f>
        <v/>
      </c>
      <c r="E607" s="21"/>
      <c r="F607" s="21"/>
      <c r="G607" s="21"/>
      <c r="H607" s="21"/>
      <c r="I607" s="21"/>
      <c r="J607" s="21"/>
      <c r="K607" s="21"/>
      <c r="L607" s="21"/>
      <c r="M607" s="21"/>
      <c r="N607" s="21"/>
      <c r="O607" s="21"/>
      <c r="P607" s="21"/>
      <c r="Q607" s="22"/>
    </row>
    <row r="608" spans="1:17" ht="13.5" customHeight="1" x14ac:dyDescent="0.25">
      <c r="A608" s="12" t="str">
        <f t="shared" si="8"/>
        <v/>
      </c>
      <c r="B608" s="44"/>
      <c r="C608" s="32"/>
      <c r="D608" s="10" t="str">
        <f>+IF(C608&lt;&gt;"",VLOOKUP(C608,CENSO_REVCOM2024_2024!#REF!,6,0),"")</f>
        <v/>
      </c>
      <c r="E608" s="21"/>
      <c r="F608" s="21"/>
      <c r="G608" s="21"/>
      <c r="H608" s="21"/>
      <c r="I608" s="21"/>
      <c r="J608" s="21"/>
      <c r="K608" s="21"/>
      <c r="L608" s="21"/>
      <c r="M608" s="21"/>
      <c r="N608" s="21"/>
      <c r="O608" s="21"/>
      <c r="P608" s="21"/>
      <c r="Q608" s="22"/>
    </row>
    <row r="609" spans="1:17" ht="13.5" customHeight="1" x14ac:dyDescent="0.25">
      <c r="A609" s="12" t="str">
        <f t="shared" si="8"/>
        <v/>
      </c>
      <c r="B609" s="44"/>
      <c r="C609" s="32"/>
      <c r="D609" s="10" t="str">
        <f>+IF(C609&lt;&gt;"",VLOOKUP(C609,CENSO_REVCOM2024_2024!#REF!,6,0),"")</f>
        <v/>
      </c>
      <c r="E609" s="21"/>
      <c r="F609" s="21"/>
      <c r="G609" s="21"/>
      <c r="H609" s="21"/>
      <c r="I609" s="21"/>
      <c r="J609" s="21"/>
      <c r="K609" s="21"/>
      <c r="L609" s="21"/>
      <c r="M609" s="21"/>
      <c r="N609" s="21"/>
      <c r="O609" s="21"/>
      <c r="P609" s="21"/>
      <c r="Q609" s="22"/>
    </row>
    <row r="610" spans="1:17" ht="13.5" customHeight="1" x14ac:dyDescent="0.25">
      <c r="A610" s="12" t="str">
        <f t="shared" si="8"/>
        <v/>
      </c>
      <c r="B610" s="44"/>
      <c r="C610" s="32"/>
      <c r="D610" s="10" t="str">
        <f>+IF(C610&lt;&gt;"",VLOOKUP(C610,CENSO_REVCOM2024_2024!#REF!,6,0),"")</f>
        <v/>
      </c>
      <c r="E610" s="21"/>
      <c r="F610" s="21"/>
      <c r="G610" s="21"/>
      <c r="H610" s="21"/>
      <c r="I610" s="21"/>
      <c r="J610" s="21"/>
      <c r="K610" s="21"/>
      <c r="L610" s="21"/>
      <c r="M610" s="21"/>
      <c r="N610" s="21"/>
      <c r="O610" s="21"/>
      <c r="P610" s="21"/>
      <c r="Q610" s="22"/>
    </row>
    <row r="611" spans="1:17" ht="13.5" customHeight="1" x14ac:dyDescent="0.25">
      <c r="A611" s="12" t="str">
        <f t="shared" si="8"/>
        <v/>
      </c>
      <c r="B611" s="44"/>
      <c r="C611" s="32"/>
      <c r="D611" s="10" t="str">
        <f>+IF(C611&lt;&gt;"",VLOOKUP(C611,CENSO_REVCOM2024_2024!#REF!,6,0),"")</f>
        <v/>
      </c>
      <c r="E611" s="21"/>
      <c r="F611" s="21"/>
      <c r="G611" s="21"/>
      <c r="H611" s="21"/>
      <c r="I611" s="21"/>
      <c r="J611" s="21"/>
      <c r="K611" s="21"/>
      <c r="L611" s="21"/>
      <c r="M611" s="21"/>
      <c r="N611" s="21"/>
      <c r="O611" s="21"/>
      <c r="P611" s="21"/>
      <c r="Q611" s="22"/>
    </row>
    <row r="612" spans="1:17" ht="13.5" customHeight="1" x14ac:dyDescent="0.25">
      <c r="A612" s="12" t="str">
        <f t="shared" si="8"/>
        <v/>
      </c>
      <c r="B612" s="44"/>
      <c r="C612" s="32"/>
      <c r="D612" s="10" t="str">
        <f>+IF(C612&lt;&gt;"",VLOOKUP(C612,CENSO_REVCOM2024_2024!#REF!,6,0),"")</f>
        <v/>
      </c>
      <c r="E612" s="21"/>
      <c r="F612" s="21"/>
      <c r="G612" s="21"/>
      <c r="H612" s="21"/>
      <c r="I612" s="21"/>
      <c r="J612" s="21"/>
      <c r="K612" s="21"/>
      <c r="L612" s="21"/>
      <c r="M612" s="21"/>
      <c r="N612" s="21"/>
      <c r="O612" s="21"/>
      <c r="P612" s="21"/>
      <c r="Q612" s="22"/>
    </row>
    <row r="613" spans="1:17" ht="13.5" customHeight="1" x14ac:dyDescent="0.25">
      <c r="A613" s="12" t="str">
        <f t="shared" si="8"/>
        <v/>
      </c>
      <c r="B613" s="44"/>
      <c r="C613" s="32"/>
      <c r="D613" s="10" t="str">
        <f>+IF(C613&lt;&gt;"",VLOOKUP(C613,CENSO_REVCOM2024_2024!#REF!,6,0),"")</f>
        <v/>
      </c>
      <c r="E613" s="21"/>
      <c r="F613" s="21"/>
      <c r="G613" s="21"/>
      <c r="H613" s="21"/>
      <c r="I613" s="21"/>
      <c r="J613" s="21"/>
      <c r="K613" s="21"/>
      <c r="L613" s="21"/>
      <c r="M613" s="21"/>
      <c r="N613" s="21"/>
      <c r="O613" s="21"/>
      <c r="P613" s="21"/>
      <c r="Q613" s="22"/>
    </row>
    <row r="614" spans="1:17" ht="13.5" customHeight="1" x14ac:dyDescent="0.25">
      <c r="A614" s="12" t="str">
        <f t="shared" si="8"/>
        <v/>
      </c>
      <c r="B614" s="44"/>
      <c r="C614" s="32"/>
      <c r="D614" s="10" t="str">
        <f>+IF(C614&lt;&gt;"",VLOOKUP(C614,CENSO_REVCOM2024_2024!#REF!,6,0),"")</f>
        <v/>
      </c>
      <c r="E614" s="21"/>
      <c r="F614" s="21"/>
      <c r="G614" s="21"/>
      <c r="H614" s="21"/>
      <c r="I614" s="21"/>
      <c r="J614" s="21"/>
      <c r="K614" s="21"/>
      <c r="L614" s="21"/>
      <c r="M614" s="21"/>
      <c r="N614" s="21"/>
      <c r="O614" s="21"/>
      <c r="P614" s="21"/>
      <c r="Q614" s="22"/>
    </row>
    <row r="615" spans="1:17" ht="13.5" customHeight="1" x14ac:dyDescent="0.25">
      <c r="A615" s="12" t="str">
        <f t="shared" si="8"/>
        <v/>
      </c>
      <c r="B615" s="44"/>
      <c r="C615" s="32"/>
      <c r="D615" s="10" t="str">
        <f>+IF(C615&lt;&gt;"",VLOOKUP(C615,CENSO_REVCOM2024_2024!#REF!,6,0),"")</f>
        <v/>
      </c>
      <c r="E615" s="21"/>
      <c r="F615" s="21"/>
      <c r="G615" s="21"/>
      <c r="H615" s="21"/>
      <c r="I615" s="21"/>
      <c r="J615" s="21"/>
      <c r="K615" s="21"/>
      <c r="L615" s="21"/>
      <c r="M615" s="21"/>
      <c r="N615" s="21"/>
      <c r="O615" s="21"/>
      <c r="P615" s="21"/>
      <c r="Q615" s="22"/>
    </row>
    <row r="616" spans="1:17" ht="13.5" customHeight="1" x14ac:dyDescent="0.25">
      <c r="A616" s="12" t="str">
        <f t="shared" si="8"/>
        <v/>
      </c>
      <c r="B616" s="44"/>
      <c r="C616" s="32"/>
      <c r="D616" s="10" t="str">
        <f>+IF(C616&lt;&gt;"",VLOOKUP(C616,CENSO_REVCOM2024_2024!#REF!,6,0),"")</f>
        <v/>
      </c>
      <c r="E616" s="21"/>
      <c r="F616" s="21"/>
      <c r="G616" s="21"/>
      <c r="H616" s="21"/>
      <c r="I616" s="21"/>
      <c r="J616" s="21"/>
      <c r="K616" s="21"/>
      <c r="L616" s="21"/>
      <c r="M616" s="21"/>
      <c r="N616" s="21"/>
      <c r="O616" s="21"/>
      <c r="P616" s="21"/>
      <c r="Q616" s="22"/>
    </row>
    <row r="617" spans="1:17" ht="13.5" customHeight="1" x14ac:dyDescent="0.25">
      <c r="A617" s="12" t="str">
        <f t="shared" si="8"/>
        <v/>
      </c>
      <c r="B617" s="44"/>
      <c r="C617" s="32"/>
      <c r="D617" s="10" t="str">
        <f>+IF(C617&lt;&gt;"",VLOOKUP(C617,CENSO_REVCOM2024_2024!#REF!,6,0),"")</f>
        <v/>
      </c>
      <c r="E617" s="21"/>
      <c r="F617" s="21"/>
      <c r="G617" s="21"/>
      <c r="H617" s="21"/>
      <c r="I617" s="21"/>
      <c r="J617" s="21"/>
      <c r="K617" s="21"/>
      <c r="L617" s="21"/>
      <c r="M617" s="21"/>
      <c r="N617" s="21"/>
      <c r="O617" s="21"/>
      <c r="P617" s="21"/>
      <c r="Q617" s="22"/>
    </row>
    <row r="618" spans="1:17" ht="13.5" customHeight="1" x14ac:dyDescent="0.25">
      <c r="A618" s="12" t="str">
        <f t="shared" si="8"/>
        <v/>
      </c>
      <c r="B618" s="44"/>
      <c r="C618" s="32"/>
      <c r="D618" s="10" t="str">
        <f>+IF(C618&lt;&gt;"",VLOOKUP(C618,CENSO_REVCOM2024_2024!#REF!,6,0),"")</f>
        <v/>
      </c>
      <c r="E618" s="21"/>
      <c r="F618" s="21"/>
      <c r="G618" s="21"/>
      <c r="H618" s="21"/>
      <c r="I618" s="21"/>
      <c r="J618" s="21"/>
      <c r="K618" s="21"/>
      <c r="L618" s="21"/>
      <c r="M618" s="21"/>
      <c r="N618" s="21"/>
      <c r="O618" s="21"/>
      <c r="P618" s="21"/>
      <c r="Q618" s="22"/>
    </row>
    <row r="619" spans="1:17" ht="13.5" customHeight="1" x14ac:dyDescent="0.25">
      <c r="A619" s="12" t="str">
        <f t="shared" si="8"/>
        <v/>
      </c>
      <c r="B619" s="44"/>
      <c r="C619" s="32"/>
      <c r="D619" s="10" t="str">
        <f>+IF(C619&lt;&gt;"",VLOOKUP(C619,CENSO_REVCOM2024_2024!#REF!,6,0),"")</f>
        <v/>
      </c>
      <c r="E619" s="21"/>
      <c r="F619" s="21"/>
      <c r="G619" s="21"/>
      <c r="H619" s="21"/>
      <c r="I619" s="21"/>
      <c r="J619" s="21"/>
      <c r="K619" s="21"/>
      <c r="L619" s="21"/>
      <c r="M619" s="21"/>
      <c r="N619" s="21"/>
      <c r="O619" s="21"/>
      <c r="P619" s="21"/>
      <c r="Q619" s="22"/>
    </row>
    <row r="620" spans="1:17" ht="13.5" customHeight="1" x14ac:dyDescent="0.25">
      <c r="A620" s="12" t="str">
        <f t="shared" si="8"/>
        <v/>
      </c>
      <c r="B620" s="44"/>
      <c r="C620" s="32"/>
      <c r="D620" s="10" t="str">
        <f>+IF(C620&lt;&gt;"",VLOOKUP(C620,CENSO_REVCOM2024_2024!#REF!,6,0),"")</f>
        <v/>
      </c>
      <c r="E620" s="21"/>
      <c r="F620" s="21"/>
      <c r="G620" s="21"/>
      <c r="H620" s="21"/>
      <c r="I620" s="21"/>
      <c r="J620" s="21"/>
      <c r="K620" s="21"/>
      <c r="L620" s="21"/>
      <c r="M620" s="21"/>
      <c r="N620" s="21"/>
      <c r="O620" s="21"/>
      <c r="P620" s="21"/>
      <c r="Q620" s="22"/>
    </row>
    <row r="621" spans="1:17" ht="13.5" customHeight="1" x14ac:dyDescent="0.25">
      <c r="A621" s="12" t="str">
        <f t="shared" si="8"/>
        <v/>
      </c>
      <c r="B621" s="44"/>
      <c r="C621" s="32"/>
      <c r="D621" s="10" t="str">
        <f>+IF(C621&lt;&gt;"",VLOOKUP(C621,CENSO_REVCOM2024_2024!#REF!,6,0),"")</f>
        <v/>
      </c>
      <c r="E621" s="21"/>
      <c r="F621" s="21"/>
      <c r="G621" s="21"/>
      <c r="H621" s="21"/>
      <c r="I621" s="21"/>
      <c r="J621" s="21"/>
      <c r="K621" s="21"/>
      <c r="L621" s="21"/>
      <c r="M621" s="21"/>
      <c r="N621" s="21"/>
      <c r="O621" s="21"/>
      <c r="P621" s="21"/>
      <c r="Q621" s="22"/>
    </row>
    <row r="622" spans="1:17" ht="13.5" customHeight="1" x14ac:dyDescent="0.25">
      <c r="A622" s="12" t="str">
        <f t="shared" si="8"/>
        <v/>
      </c>
      <c r="B622" s="44"/>
      <c r="C622" s="32"/>
      <c r="D622" s="10" t="str">
        <f>+IF(C622&lt;&gt;"",VLOOKUP(C622,CENSO_REVCOM2024_2024!#REF!,6,0),"")</f>
        <v/>
      </c>
      <c r="E622" s="21"/>
      <c r="F622" s="21"/>
      <c r="G622" s="21"/>
      <c r="H622" s="21"/>
      <c r="I622" s="21"/>
      <c r="J622" s="21"/>
      <c r="K622" s="21"/>
      <c r="L622" s="21"/>
      <c r="M622" s="21"/>
      <c r="N622" s="21"/>
      <c r="O622" s="21"/>
      <c r="P622" s="21"/>
      <c r="Q622" s="22"/>
    </row>
    <row r="623" spans="1:17" ht="13.5" customHeight="1" x14ac:dyDescent="0.25">
      <c r="A623" s="12" t="str">
        <f t="shared" si="8"/>
        <v/>
      </c>
      <c r="B623" s="44"/>
      <c r="C623" s="32"/>
      <c r="D623" s="10" t="str">
        <f>+IF(C623&lt;&gt;"",VLOOKUP(C623,CENSO_REVCOM2024_2024!#REF!,6,0),"")</f>
        <v/>
      </c>
      <c r="E623" s="21"/>
      <c r="F623" s="21"/>
      <c r="G623" s="21"/>
      <c r="H623" s="21"/>
      <c r="I623" s="21"/>
      <c r="J623" s="21"/>
      <c r="K623" s="21"/>
      <c r="L623" s="21"/>
      <c r="M623" s="21"/>
      <c r="N623" s="21"/>
      <c r="O623" s="21"/>
      <c r="P623" s="21"/>
      <c r="Q623" s="22"/>
    </row>
    <row r="624" spans="1:17" ht="13.5" customHeight="1" x14ac:dyDescent="0.25">
      <c r="A624" s="12" t="str">
        <f t="shared" si="8"/>
        <v/>
      </c>
      <c r="B624" s="44"/>
      <c r="C624" s="32"/>
      <c r="D624" s="10" t="str">
        <f>+IF(C624&lt;&gt;"",VLOOKUP(C624,CENSO_REVCOM2024_2024!#REF!,6,0),"")</f>
        <v/>
      </c>
      <c r="E624" s="21"/>
      <c r="F624" s="21"/>
      <c r="G624" s="21"/>
      <c r="H624" s="21"/>
      <c r="I624" s="21"/>
      <c r="J624" s="21"/>
      <c r="K624" s="21"/>
      <c r="L624" s="21"/>
      <c r="M624" s="21"/>
      <c r="N624" s="21"/>
      <c r="O624" s="21"/>
      <c r="P624" s="21"/>
      <c r="Q624" s="22"/>
    </row>
    <row r="625" spans="1:17" ht="13.5" customHeight="1" x14ac:dyDescent="0.25">
      <c r="A625" s="12" t="str">
        <f t="shared" si="8"/>
        <v/>
      </c>
      <c r="B625" s="44"/>
      <c r="C625" s="32"/>
      <c r="D625" s="10" t="str">
        <f>+IF(C625&lt;&gt;"",VLOOKUP(C625,CENSO_REVCOM2024_2024!#REF!,6,0),"")</f>
        <v/>
      </c>
      <c r="E625" s="21"/>
      <c r="F625" s="21"/>
      <c r="G625" s="21"/>
      <c r="H625" s="21"/>
      <c r="I625" s="21"/>
      <c r="J625" s="21"/>
      <c r="K625" s="21"/>
      <c r="L625" s="21"/>
      <c r="M625" s="21"/>
      <c r="N625" s="21"/>
      <c r="O625" s="21"/>
      <c r="P625" s="21"/>
      <c r="Q625" s="22"/>
    </row>
    <row r="626" spans="1:17" ht="13.5" customHeight="1" x14ac:dyDescent="0.25">
      <c r="A626" s="12" t="str">
        <f t="shared" si="8"/>
        <v/>
      </c>
      <c r="B626" s="44"/>
      <c r="C626" s="32"/>
      <c r="D626" s="10" t="str">
        <f>+IF(C626&lt;&gt;"",VLOOKUP(C626,CENSO_REVCOM2024_2024!#REF!,6,0),"")</f>
        <v/>
      </c>
      <c r="E626" s="21"/>
      <c r="F626" s="21"/>
      <c r="G626" s="21"/>
      <c r="H626" s="21"/>
      <c r="I626" s="21"/>
      <c r="J626" s="21"/>
      <c r="K626" s="21"/>
      <c r="L626" s="21"/>
      <c r="M626" s="21"/>
      <c r="N626" s="21"/>
      <c r="O626" s="21"/>
      <c r="P626" s="21"/>
      <c r="Q626" s="22"/>
    </row>
    <row r="627" spans="1:17" ht="13.5" customHeight="1" x14ac:dyDescent="0.25">
      <c r="A627" s="12" t="str">
        <f t="shared" si="8"/>
        <v/>
      </c>
      <c r="B627" s="44"/>
      <c r="C627" s="32"/>
      <c r="D627" s="10" t="str">
        <f>+IF(C627&lt;&gt;"",VLOOKUP(C627,CENSO_REVCOM2024_2024!#REF!,6,0),"")</f>
        <v/>
      </c>
      <c r="E627" s="21"/>
      <c r="F627" s="21"/>
      <c r="G627" s="21"/>
      <c r="H627" s="21"/>
      <c r="I627" s="21"/>
      <c r="J627" s="21"/>
      <c r="K627" s="21"/>
      <c r="L627" s="21"/>
      <c r="M627" s="21"/>
      <c r="N627" s="21"/>
      <c r="O627" s="21"/>
      <c r="P627" s="21"/>
      <c r="Q627" s="22"/>
    </row>
    <row r="628" spans="1:17" ht="13.5" customHeight="1" x14ac:dyDescent="0.25">
      <c r="A628" s="12" t="str">
        <f t="shared" si="8"/>
        <v/>
      </c>
      <c r="B628" s="44"/>
      <c r="C628" s="32"/>
      <c r="D628" s="10" t="str">
        <f>+IF(C628&lt;&gt;"",VLOOKUP(C628,CENSO_REVCOM2024_2024!#REF!,6,0),"")</f>
        <v/>
      </c>
      <c r="E628" s="21"/>
      <c r="F628" s="21"/>
      <c r="G628" s="21"/>
      <c r="H628" s="21"/>
      <c r="I628" s="21"/>
      <c r="J628" s="21"/>
      <c r="K628" s="21"/>
      <c r="L628" s="21"/>
      <c r="M628" s="21"/>
      <c r="N628" s="21"/>
      <c r="O628" s="21"/>
      <c r="P628" s="21"/>
      <c r="Q628" s="22"/>
    </row>
    <row r="629" spans="1:17" ht="13.5" customHeight="1" x14ac:dyDescent="0.25">
      <c r="A629" s="12" t="str">
        <f t="shared" si="8"/>
        <v/>
      </c>
      <c r="B629" s="44"/>
      <c r="C629" s="32"/>
      <c r="D629" s="10" t="str">
        <f>+IF(C629&lt;&gt;"",VLOOKUP(C629,CENSO_REVCOM2024_2024!#REF!,6,0),"")</f>
        <v/>
      </c>
      <c r="E629" s="21"/>
      <c r="F629" s="21"/>
      <c r="G629" s="21"/>
      <c r="H629" s="21"/>
      <c r="I629" s="21"/>
      <c r="J629" s="21"/>
      <c r="K629" s="21"/>
      <c r="L629" s="21"/>
      <c r="M629" s="21"/>
      <c r="N629" s="21"/>
      <c r="O629" s="21"/>
      <c r="P629" s="21"/>
      <c r="Q629" s="22"/>
    </row>
    <row r="630" spans="1:17" ht="13.5" customHeight="1" x14ac:dyDescent="0.25">
      <c r="A630" s="12" t="str">
        <f t="shared" si="8"/>
        <v/>
      </c>
      <c r="B630" s="44"/>
      <c r="C630" s="32"/>
      <c r="D630" s="10" t="str">
        <f>+IF(C630&lt;&gt;"",VLOOKUP(C630,CENSO_REVCOM2024_2024!#REF!,6,0),"")</f>
        <v/>
      </c>
      <c r="E630" s="21"/>
      <c r="F630" s="21"/>
      <c r="G630" s="21"/>
      <c r="H630" s="21"/>
      <c r="I630" s="21"/>
      <c r="J630" s="21"/>
      <c r="K630" s="21"/>
      <c r="L630" s="21"/>
      <c r="M630" s="21"/>
      <c r="N630" s="21"/>
      <c r="O630" s="21"/>
      <c r="P630" s="21"/>
      <c r="Q630" s="22"/>
    </row>
    <row r="631" spans="1:17" ht="13.5" customHeight="1" x14ac:dyDescent="0.25">
      <c r="A631" s="12" t="str">
        <f t="shared" si="8"/>
        <v/>
      </c>
      <c r="B631" s="44"/>
      <c r="C631" s="32"/>
      <c r="D631" s="10" t="str">
        <f>+IF(C631&lt;&gt;"",VLOOKUP(C631,CENSO_REVCOM2024_2024!#REF!,6,0),"")</f>
        <v/>
      </c>
      <c r="E631" s="21"/>
      <c r="F631" s="21"/>
      <c r="G631" s="21"/>
      <c r="H631" s="21"/>
      <c r="I631" s="21"/>
      <c r="J631" s="21"/>
      <c r="K631" s="21"/>
      <c r="L631" s="21"/>
      <c r="M631" s="21"/>
      <c r="N631" s="21"/>
      <c r="O631" s="21"/>
      <c r="P631" s="21"/>
      <c r="Q631" s="22"/>
    </row>
    <row r="632" spans="1:17" ht="13.5" customHeight="1" x14ac:dyDescent="0.25">
      <c r="A632" s="12" t="str">
        <f t="shared" si="8"/>
        <v/>
      </c>
      <c r="B632" s="44"/>
      <c r="C632" s="32"/>
      <c r="D632" s="10" t="str">
        <f>+IF(C632&lt;&gt;"",VLOOKUP(C632,CENSO_REVCOM2024_2024!#REF!,6,0),"")</f>
        <v/>
      </c>
      <c r="E632" s="21"/>
      <c r="F632" s="21"/>
      <c r="G632" s="21"/>
      <c r="H632" s="21"/>
      <c r="I632" s="21"/>
      <c r="J632" s="21"/>
      <c r="K632" s="21"/>
      <c r="L632" s="21"/>
      <c r="M632" s="21"/>
      <c r="N632" s="21"/>
      <c r="O632" s="21"/>
      <c r="P632" s="21"/>
      <c r="Q632" s="22"/>
    </row>
    <row r="633" spans="1:17" ht="13.5" customHeight="1" x14ac:dyDescent="0.25">
      <c r="A633" s="12" t="str">
        <f t="shared" si="8"/>
        <v/>
      </c>
      <c r="B633" s="44"/>
      <c r="C633" s="32"/>
      <c r="D633" s="10" t="str">
        <f>+IF(C633&lt;&gt;"",VLOOKUP(C633,CENSO_REVCOM2024_2024!#REF!,6,0),"")</f>
        <v/>
      </c>
      <c r="E633" s="21"/>
      <c r="F633" s="21"/>
      <c r="G633" s="21"/>
      <c r="H633" s="21"/>
      <c r="I633" s="21"/>
      <c r="J633" s="21"/>
      <c r="K633" s="21"/>
      <c r="L633" s="21"/>
      <c r="M633" s="21"/>
      <c r="N633" s="21"/>
      <c r="O633" s="21"/>
      <c r="P633" s="21"/>
      <c r="Q633" s="22"/>
    </row>
    <row r="634" spans="1:17" ht="13.5" customHeight="1" x14ac:dyDescent="0.25">
      <c r="A634" s="12" t="str">
        <f t="shared" si="8"/>
        <v/>
      </c>
      <c r="B634" s="44"/>
      <c r="C634" s="32"/>
      <c r="D634" s="10" t="str">
        <f>+IF(C634&lt;&gt;"",VLOOKUP(C634,CENSO_REVCOM2024_2024!#REF!,6,0),"")</f>
        <v/>
      </c>
      <c r="E634" s="21"/>
      <c r="F634" s="21"/>
      <c r="G634" s="21"/>
      <c r="H634" s="21"/>
      <c r="I634" s="21"/>
      <c r="J634" s="21"/>
      <c r="K634" s="21"/>
      <c r="L634" s="21"/>
      <c r="M634" s="21"/>
      <c r="N634" s="21"/>
      <c r="O634" s="21"/>
      <c r="P634" s="21"/>
      <c r="Q634" s="22"/>
    </row>
    <row r="635" spans="1:17" ht="13.5" customHeight="1" x14ac:dyDescent="0.25">
      <c r="A635" s="12" t="str">
        <f t="shared" si="8"/>
        <v/>
      </c>
      <c r="B635" s="44"/>
      <c r="C635" s="32"/>
      <c r="D635" s="10" t="str">
        <f>+IF(C635&lt;&gt;"",VLOOKUP(C635,CENSO_REVCOM2024_2024!#REF!,6,0),"")</f>
        <v/>
      </c>
      <c r="E635" s="21"/>
      <c r="F635" s="21"/>
      <c r="G635" s="21"/>
      <c r="H635" s="21"/>
      <c r="I635" s="21"/>
      <c r="J635" s="21"/>
      <c r="K635" s="21"/>
      <c r="L635" s="21"/>
      <c r="M635" s="21"/>
      <c r="N635" s="21"/>
      <c r="O635" s="21"/>
      <c r="P635" s="21"/>
      <c r="Q635" s="22"/>
    </row>
    <row r="636" spans="1:17" ht="13.5" customHeight="1" x14ac:dyDescent="0.25">
      <c r="A636" s="12" t="str">
        <f t="shared" si="8"/>
        <v/>
      </c>
      <c r="B636" s="44"/>
      <c r="C636" s="32"/>
      <c r="D636" s="10" t="str">
        <f>+IF(C636&lt;&gt;"",VLOOKUP(C636,CENSO_REVCOM2024_2024!#REF!,6,0),"")</f>
        <v/>
      </c>
      <c r="E636" s="21"/>
      <c r="F636" s="21"/>
      <c r="G636" s="21"/>
      <c r="H636" s="21"/>
      <c r="I636" s="21"/>
      <c r="J636" s="21"/>
      <c r="K636" s="21"/>
      <c r="L636" s="21"/>
      <c r="M636" s="21"/>
      <c r="N636" s="21"/>
      <c r="O636" s="21"/>
      <c r="P636" s="21"/>
      <c r="Q636" s="22"/>
    </row>
    <row r="637" spans="1:17" ht="13.5" customHeight="1" x14ac:dyDescent="0.25">
      <c r="A637" s="12" t="str">
        <f t="shared" si="8"/>
        <v/>
      </c>
      <c r="B637" s="44"/>
      <c r="C637" s="32"/>
      <c r="D637" s="10" t="str">
        <f>+IF(C637&lt;&gt;"",VLOOKUP(C637,CENSO_REVCOM2024_2024!#REF!,6,0),"")</f>
        <v/>
      </c>
      <c r="E637" s="21"/>
      <c r="F637" s="21"/>
      <c r="G637" s="21"/>
      <c r="H637" s="21"/>
      <c r="I637" s="21"/>
      <c r="J637" s="21"/>
      <c r="K637" s="21"/>
      <c r="L637" s="21"/>
      <c r="M637" s="21"/>
      <c r="N637" s="21"/>
      <c r="O637" s="21"/>
      <c r="P637" s="21"/>
      <c r="Q637" s="22"/>
    </row>
    <row r="638" spans="1:17" ht="13.5" customHeight="1" x14ac:dyDescent="0.25">
      <c r="A638" s="12" t="str">
        <f t="shared" si="8"/>
        <v/>
      </c>
      <c r="B638" s="44"/>
      <c r="C638" s="32"/>
      <c r="D638" s="10" t="str">
        <f>+IF(C638&lt;&gt;"",VLOOKUP(C638,CENSO_REVCOM2024_2024!#REF!,6,0),"")</f>
        <v/>
      </c>
      <c r="E638" s="21"/>
      <c r="F638" s="21"/>
      <c r="G638" s="21"/>
      <c r="H638" s="21"/>
      <c r="I638" s="21"/>
      <c r="J638" s="21"/>
      <c r="K638" s="21"/>
      <c r="L638" s="21"/>
      <c r="M638" s="21"/>
      <c r="N638" s="21"/>
      <c r="O638" s="21"/>
      <c r="P638" s="21"/>
      <c r="Q638" s="22"/>
    </row>
    <row r="639" spans="1:17" ht="13.5" customHeight="1" x14ac:dyDescent="0.25">
      <c r="A639" s="12" t="str">
        <f t="shared" si="8"/>
        <v/>
      </c>
      <c r="B639" s="44"/>
      <c r="C639" s="32"/>
      <c r="D639" s="10" t="str">
        <f>+IF(C639&lt;&gt;"",VLOOKUP(C639,CENSO_REVCOM2024_2024!#REF!,6,0),"")</f>
        <v/>
      </c>
      <c r="E639" s="21"/>
      <c r="F639" s="21"/>
      <c r="G639" s="21"/>
      <c r="H639" s="21"/>
      <c r="I639" s="21"/>
      <c r="J639" s="21"/>
      <c r="K639" s="21"/>
      <c r="L639" s="21"/>
      <c r="M639" s="21"/>
      <c r="N639" s="21"/>
      <c r="O639" s="21"/>
      <c r="P639" s="21"/>
      <c r="Q639" s="22"/>
    </row>
    <row r="640" spans="1:17" ht="13.5" customHeight="1" x14ac:dyDescent="0.25">
      <c r="A640" s="12" t="str">
        <f t="shared" si="8"/>
        <v/>
      </c>
      <c r="B640" s="44"/>
      <c r="C640" s="32"/>
      <c r="D640" s="10" t="str">
        <f>+IF(C640&lt;&gt;"",VLOOKUP(C640,CENSO_REVCOM2024_2024!#REF!,6,0),"")</f>
        <v/>
      </c>
      <c r="E640" s="21"/>
      <c r="F640" s="21"/>
      <c r="G640" s="21"/>
      <c r="H640" s="21"/>
      <c r="I640" s="21"/>
      <c r="J640" s="21"/>
      <c r="K640" s="21"/>
      <c r="L640" s="21"/>
      <c r="M640" s="21"/>
      <c r="N640" s="21"/>
      <c r="O640" s="21"/>
      <c r="P640" s="21"/>
      <c r="Q640" s="22"/>
    </row>
    <row r="641" spans="1:17" ht="13.5" customHeight="1" x14ac:dyDescent="0.25">
      <c r="A641" s="12" t="str">
        <f t="shared" si="8"/>
        <v/>
      </c>
      <c r="B641" s="44"/>
      <c r="C641" s="32"/>
      <c r="D641" s="10" t="str">
        <f>+IF(C641&lt;&gt;"",VLOOKUP(C641,CENSO_REVCOM2024_2024!#REF!,6,0),"")</f>
        <v/>
      </c>
      <c r="E641" s="21"/>
      <c r="F641" s="21"/>
      <c r="G641" s="21"/>
      <c r="H641" s="21"/>
      <c r="I641" s="21"/>
      <c r="J641" s="21"/>
      <c r="K641" s="21"/>
      <c r="L641" s="21"/>
      <c r="M641" s="21"/>
      <c r="N641" s="21"/>
      <c r="O641" s="21"/>
      <c r="P641" s="21"/>
      <c r="Q641" s="22"/>
    </row>
    <row r="642" spans="1:17" ht="13.5" customHeight="1" x14ac:dyDescent="0.25">
      <c r="A642" s="12" t="str">
        <f t="shared" si="8"/>
        <v/>
      </c>
      <c r="B642" s="44"/>
      <c r="C642" s="32"/>
      <c r="D642" s="10" t="str">
        <f>+IF(C642&lt;&gt;"",VLOOKUP(C642,CENSO_REVCOM2024_2024!#REF!,6,0),"")</f>
        <v/>
      </c>
      <c r="E642" s="21"/>
      <c r="F642" s="21"/>
      <c r="G642" s="21"/>
      <c r="H642" s="21"/>
      <c r="I642" s="21"/>
      <c r="J642" s="21"/>
      <c r="K642" s="21"/>
      <c r="L642" s="21"/>
      <c r="M642" s="21"/>
      <c r="N642" s="21"/>
      <c r="O642" s="21"/>
      <c r="P642" s="21"/>
      <c r="Q642" s="22"/>
    </row>
    <row r="643" spans="1:17" ht="13.5" customHeight="1" x14ac:dyDescent="0.25">
      <c r="A643" s="12" t="str">
        <f t="shared" si="8"/>
        <v/>
      </c>
      <c r="B643" s="44"/>
      <c r="C643" s="32"/>
      <c r="D643" s="10" t="str">
        <f>+IF(C643&lt;&gt;"",VLOOKUP(C643,CENSO_REVCOM2024_2024!#REF!,6,0),"")</f>
        <v/>
      </c>
      <c r="E643" s="21"/>
      <c r="F643" s="21"/>
      <c r="G643" s="21"/>
      <c r="H643" s="21"/>
      <c r="I643" s="21"/>
      <c r="J643" s="21"/>
      <c r="K643" s="21"/>
      <c r="L643" s="21"/>
      <c r="M643" s="21"/>
      <c r="N643" s="21"/>
      <c r="O643" s="21"/>
      <c r="P643" s="21"/>
      <c r="Q643" s="22"/>
    </row>
    <row r="644" spans="1:17" ht="13.5" customHeight="1" x14ac:dyDescent="0.25">
      <c r="A644" s="12" t="str">
        <f t="shared" si="8"/>
        <v/>
      </c>
      <c r="B644" s="44"/>
      <c r="C644" s="32"/>
      <c r="D644" s="10" t="str">
        <f>+IF(C644&lt;&gt;"",VLOOKUP(C644,CENSO_REVCOM2024_2024!#REF!,6,0),"")</f>
        <v/>
      </c>
      <c r="E644" s="21"/>
      <c r="F644" s="21"/>
      <c r="G644" s="21"/>
      <c r="H644" s="21"/>
      <c r="I644" s="21"/>
      <c r="J644" s="21"/>
      <c r="K644" s="21"/>
      <c r="L644" s="21"/>
      <c r="M644" s="21"/>
      <c r="N644" s="21"/>
      <c r="O644" s="21"/>
      <c r="P644" s="21"/>
      <c r="Q644" s="22"/>
    </row>
    <row r="645" spans="1:17" ht="13.5" customHeight="1" x14ac:dyDescent="0.25">
      <c r="A645" s="12" t="str">
        <f t="shared" si="8"/>
        <v/>
      </c>
      <c r="B645" s="44"/>
      <c r="C645" s="32"/>
      <c r="D645" s="10" t="str">
        <f>+IF(C645&lt;&gt;"",VLOOKUP(C645,CENSO_REVCOM2024_2024!#REF!,6,0),"")</f>
        <v/>
      </c>
      <c r="E645" s="21"/>
      <c r="F645" s="21"/>
      <c r="G645" s="21"/>
      <c r="H645" s="21"/>
      <c r="I645" s="21"/>
      <c r="J645" s="21"/>
      <c r="K645" s="21"/>
      <c r="L645" s="21"/>
      <c r="M645" s="21"/>
      <c r="N645" s="21"/>
      <c r="O645" s="21"/>
      <c r="P645" s="21"/>
      <c r="Q645" s="22"/>
    </row>
    <row r="646" spans="1:17" ht="13.5" customHeight="1" x14ac:dyDescent="0.25">
      <c r="A646" s="12" t="str">
        <f t="shared" ref="A646:A709" si="9">IF(AND(A645="No",B646&lt;&gt;""),1,IF(B646&lt;&gt;"",A645+"1",""))</f>
        <v/>
      </c>
      <c r="B646" s="44"/>
      <c r="C646" s="32"/>
      <c r="D646" s="10" t="str">
        <f>+IF(C646&lt;&gt;"",VLOOKUP(C646,CENSO_REVCOM2024_2024!#REF!,6,0),"")</f>
        <v/>
      </c>
      <c r="E646" s="21"/>
      <c r="F646" s="21"/>
      <c r="G646" s="21"/>
      <c r="H646" s="21"/>
      <c r="I646" s="21"/>
      <c r="J646" s="21"/>
      <c r="K646" s="21"/>
      <c r="L646" s="21"/>
      <c r="M646" s="21"/>
      <c r="N646" s="21"/>
      <c r="O646" s="21"/>
      <c r="P646" s="21"/>
      <c r="Q646" s="22"/>
    </row>
    <row r="647" spans="1:17" ht="13.5" customHeight="1" x14ac:dyDescent="0.25">
      <c r="A647" s="12" t="str">
        <f t="shared" si="9"/>
        <v/>
      </c>
      <c r="B647" s="44"/>
      <c r="C647" s="32"/>
      <c r="D647" s="10" t="str">
        <f>+IF(C647&lt;&gt;"",VLOOKUP(C647,CENSO_REVCOM2024_2024!#REF!,6,0),"")</f>
        <v/>
      </c>
      <c r="E647" s="21"/>
      <c r="F647" s="21"/>
      <c r="G647" s="21"/>
      <c r="H647" s="21"/>
      <c r="I647" s="21"/>
      <c r="J647" s="21"/>
      <c r="K647" s="21"/>
      <c r="L647" s="21"/>
      <c r="M647" s="21"/>
      <c r="N647" s="21"/>
      <c r="O647" s="21"/>
      <c r="P647" s="21"/>
      <c r="Q647" s="22"/>
    </row>
    <row r="648" spans="1:17" ht="13.5" customHeight="1" x14ac:dyDescent="0.25">
      <c r="A648" s="12" t="str">
        <f t="shared" si="9"/>
        <v/>
      </c>
      <c r="B648" s="44"/>
      <c r="C648" s="32"/>
      <c r="D648" s="10" t="str">
        <f>+IF(C648&lt;&gt;"",VLOOKUP(C648,CENSO_REVCOM2024_2024!#REF!,6,0),"")</f>
        <v/>
      </c>
      <c r="E648" s="21"/>
      <c r="F648" s="21"/>
      <c r="G648" s="21"/>
      <c r="H648" s="21"/>
      <c r="I648" s="21"/>
      <c r="J648" s="21"/>
      <c r="K648" s="21"/>
      <c r="L648" s="21"/>
      <c r="M648" s="21"/>
      <c r="N648" s="21"/>
      <c r="O648" s="21"/>
      <c r="P648" s="21"/>
      <c r="Q648" s="22"/>
    </row>
    <row r="649" spans="1:17" ht="13.5" customHeight="1" x14ac:dyDescent="0.25">
      <c r="A649" s="12" t="str">
        <f t="shared" si="9"/>
        <v/>
      </c>
      <c r="B649" s="44"/>
      <c r="C649" s="32"/>
      <c r="D649" s="10" t="str">
        <f>+IF(C649&lt;&gt;"",VLOOKUP(C649,CENSO_REVCOM2024_2024!#REF!,6,0),"")</f>
        <v/>
      </c>
      <c r="E649" s="21"/>
      <c r="F649" s="21"/>
      <c r="G649" s="21"/>
      <c r="H649" s="21"/>
      <c r="I649" s="21"/>
      <c r="J649" s="21"/>
      <c r="K649" s="21"/>
      <c r="L649" s="21"/>
      <c r="M649" s="21"/>
      <c r="N649" s="21"/>
      <c r="O649" s="21"/>
      <c r="P649" s="21"/>
      <c r="Q649" s="22"/>
    </row>
    <row r="650" spans="1:17" ht="13.5" customHeight="1" x14ac:dyDescent="0.25">
      <c r="A650" s="12" t="str">
        <f t="shared" si="9"/>
        <v/>
      </c>
      <c r="B650" s="44"/>
      <c r="C650" s="32"/>
      <c r="D650" s="10" t="str">
        <f>+IF(C650&lt;&gt;"",VLOOKUP(C650,CENSO_REVCOM2024_2024!#REF!,6,0),"")</f>
        <v/>
      </c>
      <c r="E650" s="21"/>
      <c r="F650" s="21"/>
      <c r="G650" s="21"/>
      <c r="H650" s="21"/>
      <c r="I650" s="21"/>
      <c r="J650" s="21"/>
      <c r="K650" s="21"/>
      <c r="L650" s="21"/>
      <c r="M650" s="21"/>
      <c r="N650" s="21"/>
      <c r="O650" s="21"/>
      <c r="P650" s="21"/>
      <c r="Q650" s="22"/>
    </row>
    <row r="651" spans="1:17" ht="13.5" customHeight="1" x14ac:dyDescent="0.25">
      <c r="A651" s="12" t="str">
        <f t="shared" si="9"/>
        <v/>
      </c>
      <c r="B651" s="44"/>
      <c r="C651" s="32"/>
      <c r="D651" s="10" t="str">
        <f>+IF(C651&lt;&gt;"",VLOOKUP(C651,CENSO_REVCOM2024_2024!#REF!,6,0),"")</f>
        <v/>
      </c>
      <c r="E651" s="21"/>
      <c r="F651" s="21"/>
      <c r="G651" s="21"/>
      <c r="H651" s="21"/>
      <c r="I651" s="21"/>
      <c r="J651" s="21"/>
      <c r="K651" s="21"/>
      <c r="L651" s="21"/>
      <c r="M651" s="21"/>
      <c r="N651" s="21"/>
      <c r="O651" s="21"/>
      <c r="P651" s="21"/>
      <c r="Q651" s="22"/>
    </row>
    <row r="652" spans="1:17" ht="13.5" customHeight="1" x14ac:dyDescent="0.25">
      <c r="A652" s="12" t="str">
        <f t="shared" si="9"/>
        <v/>
      </c>
      <c r="B652" s="44"/>
      <c r="C652" s="32"/>
      <c r="D652" s="10" t="str">
        <f>+IF(C652&lt;&gt;"",VLOOKUP(C652,CENSO_REVCOM2024_2024!#REF!,6,0),"")</f>
        <v/>
      </c>
      <c r="E652" s="21"/>
      <c r="F652" s="21"/>
      <c r="G652" s="21"/>
      <c r="H652" s="21"/>
      <c r="I652" s="21"/>
      <c r="J652" s="21"/>
      <c r="K652" s="21"/>
      <c r="L652" s="21"/>
      <c r="M652" s="21"/>
      <c r="N652" s="21"/>
      <c r="O652" s="21"/>
      <c r="P652" s="21"/>
      <c r="Q652" s="22"/>
    </row>
    <row r="653" spans="1:17" ht="13.5" customHeight="1" x14ac:dyDescent="0.25">
      <c r="A653" s="12" t="str">
        <f t="shared" si="9"/>
        <v/>
      </c>
      <c r="B653" s="44"/>
      <c r="C653" s="32"/>
      <c r="D653" s="10" t="str">
        <f>+IF(C653&lt;&gt;"",VLOOKUP(C653,CENSO_REVCOM2024_2024!#REF!,6,0),"")</f>
        <v/>
      </c>
      <c r="E653" s="21"/>
      <c r="F653" s="21"/>
      <c r="G653" s="21"/>
      <c r="H653" s="21"/>
      <c r="I653" s="21"/>
      <c r="J653" s="21"/>
      <c r="K653" s="21"/>
      <c r="L653" s="21"/>
      <c r="M653" s="21"/>
      <c r="N653" s="21"/>
      <c r="O653" s="21"/>
      <c r="P653" s="21"/>
      <c r="Q653" s="22"/>
    </row>
    <row r="654" spans="1:17" ht="13.5" customHeight="1" x14ac:dyDescent="0.25">
      <c r="A654" s="12" t="str">
        <f t="shared" si="9"/>
        <v/>
      </c>
      <c r="B654" s="44"/>
      <c r="C654" s="32"/>
      <c r="D654" s="10" t="str">
        <f>+IF(C654&lt;&gt;"",VLOOKUP(C654,CENSO_REVCOM2024_2024!#REF!,6,0),"")</f>
        <v/>
      </c>
      <c r="E654" s="21"/>
      <c r="F654" s="21"/>
      <c r="G654" s="21"/>
      <c r="H654" s="21"/>
      <c r="I654" s="21"/>
      <c r="J654" s="21"/>
      <c r="K654" s="21"/>
      <c r="L654" s="21"/>
      <c r="M654" s="21"/>
      <c r="N654" s="21"/>
      <c r="O654" s="21"/>
      <c r="P654" s="21"/>
      <c r="Q654" s="22"/>
    </row>
    <row r="655" spans="1:17" ht="13.5" customHeight="1" x14ac:dyDescent="0.25">
      <c r="A655" s="12" t="str">
        <f t="shared" si="9"/>
        <v/>
      </c>
      <c r="B655" s="44"/>
      <c r="C655" s="32"/>
      <c r="D655" s="10" t="str">
        <f>+IF(C655&lt;&gt;"",VLOOKUP(C655,CENSO_REVCOM2024_2024!#REF!,6,0),"")</f>
        <v/>
      </c>
      <c r="E655" s="21"/>
      <c r="F655" s="21"/>
      <c r="G655" s="21"/>
      <c r="H655" s="21"/>
      <c r="I655" s="21"/>
      <c r="J655" s="21"/>
      <c r="K655" s="21"/>
      <c r="L655" s="21"/>
      <c r="M655" s="21"/>
      <c r="N655" s="21"/>
      <c r="O655" s="21"/>
      <c r="P655" s="21"/>
      <c r="Q655" s="22"/>
    </row>
    <row r="656" spans="1:17" ht="13.5" customHeight="1" x14ac:dyDescent="0.25">
      <c r="A656" s="12" t="str">
        <f t="shared" si="9"/>
        <v/>
      </c>
      <c r="B656" s="44"/>
      <c r="C656" s="32"/>
      <c r="D656" s="10" t="str">
        <f>+IF(C656&lt;&gt;"",VLOOKUP(C656,CENSO_REVCOM2024_2024!#REF!,6,0),"")</f>
        <v/>
      </c>
      <c r="E656" s="21"/>
      <c r="F656" s="21"/>
      <c r="G656" s="21"/>
      <c r="H656" s="21"/>
      <c r="I656" s="21"/>
      <c r="J656" s="21"/>
      <c r="K656" s="21"/>
      <c r="L656" s="21"/>
      <c r="M656" s="21"/>
      <c r="N656" s="21"/>
      <c r="O656" s="21"/>
      <c r="P656" s="21"/>
      <c r="Q656" s="22"/>
    </row>
    <row r="657" spans="1:17" ht="13.5" customHeight="1" x14ac:dyDescent="0.25">
      <c r="A657" s="12" t="str">
        <f t="shared" si="9"/>
        <v/>
      </c>
      <c r="B657" s="44"/>
      <c r="C657" s="32"/>
      <c r="D657" s="10" t="str">
        <f>+IF(C657&lt;&gt;"",VLOOKUP(C657,CENSO_REVCOM2024_2024!#REF!,6,0),"")</f>
        <v/>
      </c>
      <c r="E657" s="21"/>
      <c r="F657" s="21"/>
      <c r="G657" s="21"/>
      <c r="H657" s="21"/>
      <c r="I657" s="21"/>
      <c r="J657" s="21"/>
      <c r="K657" s="21"/>
      <c r="L657" s="21"/>
      <c r="M657" s="21"/>
      <c r="N657" s="21"/>
      <c r="O657" s="21"/>
      <c r="P657" s="21"/>
      <c r="Q657" s="22"/>
    </row>
    <row r="658" spans="1:17" ht="13.5" customHeight="1" x14ac:dyDescent="0.25">
      <c r="A658" s="12" t="str">
        <f t="shared" si="9"/>
        <v/>
      </c>
      <c r="B658" s="44"/>
      <c r="C658" s="32"/>
      <c r="D658" s="10" t="str">
        <f>+IF(C658&lt;&gt;"",VLOOKUP(C658,CENSO_REVCOM2024_2024!#REF!,6,0),"")</f>
        <v/>
      </c>
      <c r="E658" s="21"/>
      <c r="F658" s="21"/>
      <c r="G658" s="21"/>
      <c r="H658" s="21"/>
      <c r="I658" s="21"/>
      <c r="J658" s="21"/>
      <c r="K658" s="21"/>
      <c r="L658" s="21"/>
      <c r="M658" s="21"/>
      <c r="N658" s="21"/>
      <c r="O658" s="21"/>
      <c r="P658" s="21"/>
      <c r="Q658" s="22"/>
    </row>
    <row r="659" spans="1:17" ht="13.5" customHeight="1" x14ac:dyDescent="0.25">
      <c r="A659" s="12" t="str">
        <f t="shared" si="9"/>
        <v/>
      </c>
      <c r="B659" s="44"/>
      <c r="C659" s="32"/>
      <c r="D659" s="10" t="str">
        <f>+IF(C659&lt;&gt;"",VLOOKUP(C659,CENSO_REVCOM2024_2024!#REF!,6,0),"")</f>
        <v/>
      </c>
      <c r="E659" s="21"/>
      <c r="F659" s="21"/>
      <c r="G659" s="21"/>
      <c r="H659" s="21"/>
      <c r="I659" s="21"/>
      <c r="J659" s="21"/>
      <c r="K659" s="21"/>
      <c r="L659" s="21"/>
      <c r="M659" s="21"/>
      <c r="N659" s="21"/>
      <c r="O659" s="21"/>
      <c r="P659" s="21"/>
      <c r="Q659" s="22"/>
    </row>
    <row r="660" spans="1:17" ht="13.5" customHeight="1" x14ac:dyDescent="0.25">
      <c r="A660" s="12" t="str">
        <f t="shared" si="9"/>
        <v/>
      </c>
      <c r="B660" s="44"/>
      <c r="C660" s="32"/>
      <c r="D660" s="10" t="str">
        <f>+IF(C660&lt;&gt;"",VLOOKUP(C660,CENSO_REVCOM2024_2024!#REF!,6,0),"")</f>
        <v/>
      </c>
      <c r="E660" s="21"/>
      <c r="F660" s="21"/>
      <c r="G660" s="21"/>
      <c r="H660" s="21"/>
      <c r="I660" s="21"/>
      <c r="J660" s="21"/>
      <c r="K660" s="21"/>
      <c r="L660" s="21"/>
      <c r="M660" s="21"/>
      <c r="N660" s="21"/>
      <c r="O660" s="21"/>
      <c r="P660" s="21"/>
      <c r="Q660" s="22"/>
    </row>
    <row r="661" spans="1:17" ht="13.5" customHeight="1" x14ac:dyDescent="0.25">
      <c r="A661" s="12" t="str">
        <f t="shared" si="9"/>
        <v/>
      </c>
      <c r="B661" s="44"/>
      <c r="C661" s="32"/>
      <c r="D661" s="10" t="str">
        <f>+IF(C661&lt;&gt;"",VLOOKUP(C661,CENSO_REVCOM2024_2024!#REF!,6,0),"")</f>
        <v/>
      </c>
      <c r="E661" s="21"/>
      <c r="F661" s="21"/>
      <c r="G661" s="21"/>
      <c r="H661" s="21"/>
      <c r="I661" s="21"/>
      <c r="J661" s="21"/>
      <c r="K661" s="21"/>
      <c r="L661" s="21"/>
      <c r="M661" s="21"/>
      <c r="N661" s="21"/>
      <c r="O661" s="21"/>
      <c r="P661" s="21"/>
      <c r="Q661" s="22"/>
    </row>
    <row r="662" spans="1:17" ht="13.5" customHeight="1" x14ac:dyDescent="0.25">
      <c r="A662" s="12" t="str">
        <f t="shared" si="9"/>
        <v/>
      </c>
      <c r="B662" s="44"/>
      <c r="C662" s="32"/>
      <c r="D662" s="10" t="str">
        <f>+IF(C662&lt;&gt;"",VLOOKUP(C662,CENSO_REVCOM2024_2024!#REF!,6,0),"")</f>
        <v/>
      </c>
      <c r="E662" s="21"/>
      <c r="F662" s="21"/>
      <c r="G662" s="21"/>
      <c r="H662" s="21"/>
      <c r="I662" s="21"/>
      <c r="J662" s="21"/>
      <c r="K662" s="21"/>
      <c r="L662" s="21"/>
      <c r="M662" s="21"/>
      <c r="N662" s="21"/>
      <c r="O662" s="21"/>
      <c r="P662" s="21"/>
      <c r="Q662" s="22"/>
    </row>
    <row r="663" spans="1:17" ht="13.5" customHeight="1" x14ac:dyDescent="0.25">
      <c r="A663" s="12" t="str">
        <f t="shared" si="9"/>
        <v/>
      </c>
      <c r="B663" s="44"/>
      <c r="C663" s="32"/>
      <c r="D663" s="10" t="str">
        <f>+IF(C663&lt;&gt;"",VLOOKUP(C663,CENSO_REVCOM2024_2024!#REF!,6,0),"")</f>
        <v/>
      </c>
      <c r="E663" s="21"/>
      <c r="F663" s="21"/>
      <c r="G663" s="21"/>
      <c r="H663" s="21"/>
      <c r="I663" s="21"/>
      <c r="J663" s="21"/>
      <c r="K663" s="21"/>
      <c r="L663" s="21"/>
      <c r="M663" s="21"/>
      <c r="N663" s="21"/>
      <c r="O663" s="21"/>
      <c r="P663" s="21"/>
      <c r="Q663" s="22"/>
    </row>
    <row r="664" spans="1:17" ht="13.5" customHeight="1" x14ac:dyDescent="0.25">
      <c r="A664" s="12" t="str">
        <f t="shared" si="9"/>
        <v/>
      </c>
      <c r="B664" s="44"/>
      <c r="C664" s="32"/>
      <c r="D664" s="10" t="str">
        <f>+IF(C664&lt;&gt;"",VLOOKUP(C664,CENSO_REVCOM2024_2024!#REF!,6,0),"")</f>
        <v/>
      </c>
      <c r="E664" s="21"/>
      <c r="F664" s="21"/>
      <c r="G664" s="21"/>
      <c r="H664" s="21"/>
      <c r="I664" s="21"/>
      <c r="J664" s="21"/>
      <c r="K664" s="21"/>
      <c r="L664" s="21"/>
      <c r="M664" s="21"/>
      <c r="N664" s="21"/>
      <c r="O664" s="21"/>
      <c r="P664" s="21"/>
      <c r="Q664" s="22"/>
    </row>
    <row r="665" spans="1:17" ht="13.5" customHeight="1" x14ac:dyDescent="0.25">
      <c r="A665" s="12" t="str">
        <f t="shared" si="9"/>
        <v/>
      </c>
      <c r="B665" s="44"/>
      <c r="C665" s="32"/>
      <c r="D665" s="10" t="str">
        <f>+IF(C665&lt;&gt;"",VLOOKUP(C665,CENSO_REVCOM2024_2024!#REF!,6,0),"")</f>
        <v/>
      </c>
      <c r="E665" s="21"/>
      <c r="F665" s="21"/>
      <c r="G665" s="21"/>
      <c r="H665" s="21"/>
      <c r="I665" s="21"/>
      <c r="J665" s="21"/>
      <c r="K665" s="21"/>
      <c r="L665" s="21"/>
      <c r="M665" s="21"/>
      <c r="N665" s="21"/>
      <c r="O665" s="21"/>
      <c r="P665" s="21"/>
      <c r="Q665" s="22"/>
    </row>
    <row r="666" spans="1:17" ht="13.5" customHeight="1" x14ac:dyDescent="0.25">
      <c r="A666" s="12" t="str">
        <f t="shared" si="9"/>
        <v/>
      </c>
      <c r="B666" s="44"/>
      <c r="C666" s="32"/>
      <c r="D666" s="10" t="str">
        <f>+IF(C666&lt;&gt;"",VLOOKUP(C666,CENSO_REVCOM2024_2024!#REF!,6,0),"")</f>
        <v/>
      </c>
      <c r="E666" s="21"/>
      <c r="F666" s="21"/>
      <c r="G666" s="21"/>
      <c r="H666" s="21"/>
      <c r="I666" s="21"/>
      <c r="J666" s="21"/>
      <c r="K666" s="21"/>
      <c r="L666" s="21"/>
      <c r="M666" s="21"/>
      <c r="N666" s="21"/>
      <c r="O666" s="21"/>
      <c r="P666" s="21"/>
      <c r="Q666" s="22"/>
    </row>
    <row r="667" spans="1:17" ht="13.5" customHeight="1" x14ac:dyDescent="0.25">
      <c r="A667" s="12" t="str">
        <f t="shared" si="9"/>
        <v/>
      </c>
      <c r="B667" s="44"/>
      <c r="C667" s="32"/>
      <c r="D667" s="10" t="str">
        <f>+IF(C667&lt;&gt;"",VLOOKUP(C667,CENSO_REVCOM2024_2024!#REF!,6,0),"")</f>
        <v/>
      </c>
      <c r="E667" s="21"/>
      <c r="F667" s="21"/>
      <c r="G667" s="21"/>
      <c r="H667" s="21"/>
      <c r="I667" s="21"/>
      <c r="J667" s="21"/>
      <c r="K667" s="21"/>
      <c r="L667" s="21"/>
      <c r="M667" s="21"/>
      <c r="N667" s="21"/>
      <c r="O667" s="21"/>
      <c r="P667" s="21"/>
      <c r="Q667" s="22"/>
    </row>
    <row r="668" spans="1:17" ht="13.5" customHeight="1" x14ac:dyDescent="0.25">
      <c r="A668" s="12" t="str">
        <f t="shared" si="9"/>
        <v/>
      </c>
      <c r="B668" s="44"/>
      <c r="C668" s="32"/>
      <c r="D668" s="10" t="str">
        <f>+IF(C668&lt;&gt;"",VLOOKUP(C668,CENSO_REVCOM2024_2024!#REF!,6,0),"")</f>
        <v/>
      </c>
      <c r="E668" s="21"/>
      <c r="F668" s="21"/>
      <c r="G668" s="21"/>
      <c r="H668" s="21"/>
      <c r="I668" s="21"/>
      <c r="J668" s="21"/>
      <c r="K668" s="21"/>
      <c r="L668" s="21"/>
      <c r="M668" s="21"/>
      <c r="N668" s="21"/>
      <c r="O668" s="21"/>
      <c r="P668" s="21"/>
      <c r="Q668" s="22"/>
    </row>
    <row r="669" spans="1:17" ht="13.5" customHeight="1" x14ac:dyDescent="0.25">
      <c r="A669" s="12" t="str">
        <f t="shared" si="9"/>
        <v/>
      </c>
      <c r="B669" s="44"/>
      <c r="C669" s="32"/>
      <c r="D669" s="10" t="str">
        <f>+IF(C669&lt;&gt;"",VLOOKUP(C669,CENSO_REVCOM2024_2024!#REF!,6,0),"")</f>
        <v/>
      </c>
      <c r="E669" s="21"/>
      <c r="F669" s="21"/>
      <c r="G669" s="21"/>
      <c r="H669" s="21"/>
      <c r="I669" s="21"/>
      <c r="J669" s="21"/>
      <c r="K669" s="21"/>
      <c r="L669" s="21"/>
      <c r="M669" s="21"/>
      <c r="N669" s="21"/>
      <c r="O669" s="21"/>
      <c r="P669" s="21"/>
      <c r="Q669" s="22"/>
    </row>
    <row r="670" spans="1:17" ht="13.5" customHeight="1" x14ac:dyDescent="0.25">
      <c r="A670" s="12" t="str">
        <f t="shared" si="9"/>
        <v/>
      </c>
      <c r="B670" s="44"/>
      <c r="C670" s="32"/>
      <c r="D670" s="10" t="str">
        <f>+IF(C670&lt;&gt;"",VLOOKUP(C670,CENSO_REVCOM2024_2024!#REF!,6,0),"")</f>
        <v/>
      </c>
      <c r="E670" s="21"/>
      <c r="F670" s="21"/>
      <c r="G670" s="21"/>
      <c r="H670" s="21"/>
      <c r="I670" s="21"/>
      <c r="J670" s="21"/>
      <c r="K670" s="21"/>
      <c r="L670" s="21"/>
      <c r="M670" s="21"/>
      <c r="N670" s="21"/>
      <c r="O670" s="21"/>
      <c r="P670" s="21"/>
      <c r="Q670" s="22"/>
    </row>
    <row r="671" spans="1:17" ht="13.5" customHeight="1" x14ac:dyDescent="0.25">
      <c r="A671" s="12" t="str">
        <f t="shared" si="9"/>
        <v/>
      </c>
      <c r="B671" s="44"/>
      <c r="C671" s="32"/>
      <c r="D671" s="10" t="str">
        <f>+IF(C671&lt;&gt;"",VLOOKUP(C671,CENSO_REVCOM2024_2024!#REF!,6,0),"")</f>
        <v/>
      </c>
      <c r="E671" s="21"/>
      <c r="F671" s="21"/>
      <c r="G671" s="21"/>
      <c r="H671" s="21"/>
      <c r="I671" s="21"/>
      <c r="J671" s="21"/>
      <c r="K671" s="21"/>
      <c r="L671" s="21"/>
      <c r="M671" s="21"/>
      <c r="N671" s="21"/>
      <c r="O671" s="21"/>
      <c r="P671" s="21"/>
      <c r="Q671" s="22"/>
    </row>
    <row r="672" spans="1:17" ht="13.5" customHeight="1" x14ac:dyDescent="0.25">
      <c r="A672" s="12" t="str">
        <f t="shared" si="9"/>
        <v/>
      </c>
      <c r="B672" s="44"/>
      <c r="C672" s="32"/>
      <c r="D672" s="10" t="str">
        <f>+IF(C672&lt;&gt;"",VLOOKUP(C672,CENSO_REVCOM2024_2024!#REF!,6,0),"")</f>
        <v/>
      </c>
      <c r="E672" s="21"/>
      <c r="F672" s="21"/>
      <c r="G672" s="21"/>
      <c r="H672" s="21"/>
      <c r="I672" s="21"/>
      <c r="J672" s="21"/>
      <c r="K672" s="21"/>
      <c r="L672" s="21"/>
      <c r="M672" s="21"/>
      <c r="N672" s="21"/>
      <c r="O672" s="21"/>
      <c r="P672" s="21"/>
      <c r="Q672" s="22"/>
    </row>
    <row r="673" spans="1:17" ht="13.5" customHeight="1" x14ac:dyDescent="0.25">
      <c r="A673" s="12" t="str">
        <f t="shared" si="9"/>
        <v/>
      </c>
      <c r="B673" s="44"/>
      <c r="C673" s="32"/>
      <c r="D673" s="10" t="str">
        <f>+IF(C673&lt;&gt;"",VLOOKUP(C673,CENSO_REVCOM2024_2024!#REF!,6,0),"")</f>
        <v/>
      </c>
      <c r="E673" s="21"/>
      <c r="F673" s="21"/>
      <c r="G673" s="21"/>
      <c r="H673" s="21"/>
      <c r="I673" s="21"/>
      <c r="J673" s="21"/>
      <c r="K673" s="21"/>
      <c r="L673" s="21"/>
      <c r="M673" s="21"/>
      <c r="N673" s="21"/>
      <c r="O673" s="21"/>
      <c r="P673" s="21"/>
      <c r="Q673" s="22"/>
    </row>
    <row r="674" spans="1:17" ht="13.5" customHeight="1" x14ac:dyDescent="0.25">
      <c r="A674" s="12" t="str">
        <f t="shared" si="9"/>
        <v/>
      </c>
      <c r="B674" s="44"/>
      <c r="C674" s="32"/>
      <c r="D674" s="10" t="str">
        <f>+IF(C674&lt;&gt;"",VLOOKUP(C674,CENSO_REVCOM2024_2024!#REF!,6,0),"")</f>
        <v/>
      </c>
      <c r="E674" s="21"/>
      <c r="F674" s="21"/>
      <c r="G674" s="21"/>
      <c r="H674" s="21"/>
      <c r="I674" s="21"/>
      <c r="J674" s="21"/>
      <c r="K674" s="21"/>
      <c r="L674" s="21"/>
      <c r="M674" s="21"/>
      <c r="N674" s="21"/>
      <c r="O674" s="21"/>
      <c r="P674" s="21"/>
      <c r="Q674" s="22"/>
    </row>
    <row r="675" spans="1:17" ht="13.5" customHeight="1" x14ac:dyDescent="0.25">
      <c r="A675" s="12" t="str">
        <f t="shared" si="9"/>
        <v/>
      </c>
      <c r="B675" s="44"/>
      <c r="C675" s="32"/>
      <c r="D675" s="10" t="str">
        <f>+IF(C675&lt;&gt;"",VLOOKUP(C675,CENSO_REVCOM2024_2024!#REF!,6,0),"")</f>
        <v/>
      </c>
      <c r="E675" s="21"/>
      <c r="F675" s="21"/>
      <c r="G675" s="21"/>
      <c r="H675" s="21"/>
      <c r="I675" s="21"/>
      <c r="J675" s="21"/>
      <c r="K675" s="21"/>
      <c r="L675" s="21"/>
      <c r="M675" s="21"/>
      <c r="N675" s="21"/>
      <c r="O675" s="21"/>
      <c r="P675" s="21"/>
      <c r="Q675" s="22"/>
    </row>
    <row r="676" spans="1:17" ht="13.5" customHeight="1" x14ac:dyDescent="0.25">
      <c r="A676" s="12" t="str">
        <f t="shared" si="9"/>
        <v/>
      </c>
      <c r="B676" s="44"/>
      <c r="C676" s="32"/>
      <c r="D676" s="10" t="str">
        <f>+IF(C676&lt;&gt;"",VLOOKUP(C676,CENSO_REVCOM2024_2024!#REF!,6,0),"")</f>
        <v/>
      </c>
      <c r="E676" s="21"/>
      <c r="F676" s="21"/>
      <c r="G676" s="21"/>
      <c r="H676" s="21"/>
      <c r="I676" s="21"/>
      <c r="J676" s="21"/>
      <c r="K676" s="21"/>
      <c r="L676" s="21"/>
      <c r="M676" s="21"/>
      <c r="N676" s="21"/>
      <c r="O676" s="21"/>
      <c r="P676" s="21"/>
      <c r="Q676" s="22"/>
    </row>
    <row r="677" spans="1:17" ht="13.5" customHeight="1" x14ac:dyDescent="0.25">
      <c r="A677" s="12" t="str">
        <f t="shared" si="9"/>
        <v/>
      </c>
      <c r="B677" s="44"/>
      <c r="C677" s="32"/>
      <c r="D677" s="10" t="str">
        <f>+IF(C677&lt;&gt;"",VLOOKUP(C677,CENSO_REVCOM2024_2024!#REF!,6,0),"")</f>
        <v/>
      </c>
      <c r="E677" s="21"/>
      <c r="F677" s="21"/>
      <c r="G677" s="21"/>
      <c r="H677" s="21"/>
      <c r="I677" s="21"/>
      <c r="J677" s="21"/>
      <c r="K677" s="21"/>
      <c r="L677" s="21"/>
      <c r="M677" s="21"/>
      <c r="N677" s="21"/>
      <c r="O677" s="21"/>
      <c r="P677" s="21"/>
      <c r="Q677" s="22"/>
    </row>
    <row r="678" spans="1:17" ht="13.5" customHeight="1" x14ac:dyDescent="0.25">
      <c r="A678" s="12" t="str">
        <f t="shared" si="9"/>
        <v/>
      </c>
      <c r="B678" s="44"/>
      <c r="C678" s="32"/>
      <c r="D678" s="10" t="str">
        <f>+IF(C678&lt;&gt;"",VLOOKUP(C678,CENSO_REVCOM2024_2024!#REF!,6,0),"")</f>
        <v/>
      </c>
      <c r="E678" s="21"/>
      <c r="F678" s="21"/>
      <c r="G678" s="21"/>
      <c r="H678" s="21"/>
      <c r="I678" s="21"/>
      <c r="J678" s="21"/>
      <c r="K678" s="21"/>
      <c r="L678" s="21"/>
      <c r="M678" s="21"/>
      <c r="N678" s="21"/>
      <c r="O678" s="21"/>
      <c r="P678" s="21"/>
      <c r="Q678" s="22"/>
    </row>
    <row r="679" spans="1:17" ht="13.5" customHeight="1" x14ac:dyDescent="0.25">
      <c r="A679" s="12" t="str">
        <f t="shared" si="9"/>
        <v/>
      </c>
      <c r="B679" s="44"/>
      <c r="C679" s="32"/>
      <c r="D679" s="10" t="str">
        <f>+IF(C679&lt;&gt;"",VLOOKUP(C679,CENSO_REVCOM2024_2024!#REF!,6,0),"")</f>
        <v/>
      </c>
      <c r="E679" s="21"/>
      <c r="F679" s="21"/>
      <c r="G679" s="21"/>
      <c r="H679" s="21"/>
      <c r="I679" s="21"/>
      <c r="J679" s="21"/>
      <c r="K679" s="21"/>
      <c r="L679" s="21"/>
      <c r="M679" s="21"/>
      <c r="N679" s="21"/>
      <c r="O679" s="21"/>
      <c r="P679" s="21"/>
      <c r="Q679" s="22"/>
    </row>
    <row r="680" spans="1:17" ht="13.5" customHeight="1" x14ac:dyDescent="0.25">
      <c r="A680" s="12" t="str">
        <f t="shared" si="9"/>
        <v/>
      </c>
      <c r="B680" s="44"/>
      <c r="C680" s="32"/>
      <c r="D680" s="10" t="str">
        <f>+IF(C680&lt;&gt;"",VLOOKUP(C680,CENSO_REVCOM2024_2024!#REF!,6,0),"")</f>
        <v/>
      </c>
      <c r="E680" s="21"/>
      <c r="F680" s="21"/>
      <c r="G680" s="21"/>
      <c r="H680" s="21"/>
      <c r="I680" s="21"/>
      <c r="J680" s="21"/>
      <c r="K680" s="21"/>
      <c r="L680" s="21"/>
      <c r="M680" s="21"/>
      <c r="N680" s="21"/>
      <c r="O680" s="21"/>
      <c r="P680" s="21"/>
      <c r="Q680" s="22"/>
    </row>
    <row r="681" spans="1:17" ht="13.5" customHeight="1" x14ac:dyDescent="0.25">
      <c r="A681" s="12" t="str">
        <f t="shared" si="9"/>
        <v/>
      </c>
      <c r="B681" s="44"/>
      <c r="C681" s="32"/>
      <c r="D681" s="10" t="str">
        <f>+IF(C681&lt;&gt;"",VLOOKUP(C681,CENSO_REVCOM2024_2024!#REF!,6,0),"")</f>
        <v/>
      </c>
      <c r="E681" s="21"/>
      <c r="F681" s="21"/>
      <c r="G681" s="21"/>
      <c r="H681" s="21"/>
      <c r="I681" s="21"/>
      <c r="J681" s="21"/>
      <c r="K681" s="21"/>
      <c r="L681" s="21"/>
      <c r="M681" s="21"/>
      <c r="N681" s="21"/>
      <c r="O681" s="21"/>
      <c r="P681" s="21"/>
      <c r="Q681" s="22"/>
    </row>
    <row r="682" spans="1:17" ht="13.5" customHeight="1" x14ac:dyDescent="0.25">
      <c r="A682" s="12" t="str">
        <f t="shared" si="9"/>
        <v/>
      </c>
      <c r="B682" s="44"/>
      <c r="C682" s="32"/>
      <c r="D682" s="10" t="str">
        <f>+IF(C682&lt;&gt;"",VLOOKUP(C682,CENSO_REVCOM2024_2024!#REF!,6,0),"")</f>
        <v/>
      </c>
      <c r="E682" s="21"/>
      <c r="F682" s="21"/>
      <c r="G682" s="21"/>
      <c r="H682" s="21"/>
      <c r="I682" s="21"/>
      <c r="J682" s="21"/>
      <c r="K682" s="21"/>
      <c r="L682" s="21"/>
      <c r="M682" s="21"/>
      <c r="N682" s="21"/>
      <c r="O682" s="21"/>
      <c r="P682" s="21"/>
      <c r="Q682" s="22"/>
    </row>
    <row r="683" spans="1:17" ht="13.5" customHeight="1" x14ac:dyDescent="0.25">
      <c r="A683" s="12" t="str">
        <f t="shared" si="9"/>
        <v/>
      </c>
      <c r="B683" s="44"/>
      <c r="C683" s="32"/>
      <c r="D683" s="10" t="str">
        <f>+IF(C683&lt;&gt;"",VLOOKUP(C683,CENSO_REVCOM2024_2024!#REF!,6,0),"")</f>
        <v/>
      </c>
      <c r="E683" s="21"/>
      <c r="F683" s="21"/>
      <c r="G683" s="21"/>
      <c r="H683" s="21"/>
      <c r="I683" s="21"/>
      <c r="J683" s="21"/>
      <c r="K683" s="21"/>
      <c r="L683" s="21"/>
      <c r="M683" s="21"/>
      <c r="N683" s="21"/>
      <c r="O683" s="21"/>
      <c r="P683" s="21"/>
      <c r="Q683" s="22"/>
    </row>
    <row r="684" spans="1:17" ht="13.5" customHeight="1" x14ac:dyDescent="0.25">
      <c r="A684" s="12" t="str">
        <f t="shared" si="9"/>
        <v/>
      </c>
      <c r="B684" s="44"/>
      <c r="C684" s="32"/>
      <c r="D684" s="10" t="str">
        <f>+IF(C684&lt;&gt;"",VLOOKUP(C684,CENSO_REVCOM2024_2024!#REF!,6,0),"")</f>
        <v/>
      </c>
      <c r="E684" s="21"/>
      <c r="F684" s="21"/>
      <c r="G684" s="21"/>
      <c r="H684" s="21"/>
      <c r="I684" s="21"/>
      <c r="J684" s="21"/>
      <c r="K684" s="21"/>
      <c r="L684" s="21"/>
      <c r="M684" s="21"/>
      <c r="N684" s="21"/>
      <c r="O684" s="21"/>
      <c r="P684" s="21"/>
      <c r="Q684" s="22"/>
    </row>
    <row r="685" spans="1:17" ht="13.5" customHeight="1" x14ac:dyDescent="0.25">
      <c r="A685" s="12" t="str">
        <f t="shared" si="9"/>
        <v/>
      </c>
      <c r="B685" s="44"/>
      <c r="C685" s="32"/>
      <c r="D685" s="10" t="str">
        <f>+IF(C685&lt;&gt;"",VLOOKUP(C685,CENSO_REVCOM2024_2024!#REF!,6,0),"")</f>
        <v/>
      </c>
      <c r="E685" s="21"/>
      <c r="F685" s="21"/>
      <c r="G685" s="21"/>
      <c r="H685" s="21"/>
      <c r="I685" s="21"/>
      <c r="J685" s="21"/>
      <c r="K685" s="21"/>
      <c r="L685" s="21"/>
      <c r="M685" s="21"/>
      <c r="N685" s="21"/>
      <c r="O685" s="21"/>
      <c r="P685" s="21"/>
      <c r="Q685" s="22"/>
    </row>
    <row r="686" spans="1:17" ht="13.5" customHeight="1" x14ac:dyDescent="0.25">
      <c r="A686" s="12" t="str">
        <f t="shared" si="9"/>
        <v/>
      </c>
      <c r="B686" s="44"/>
      <c r="C686" s="32"/>
      <c r="D686" s="10" t="str">
        <f>+IF(C686&lt;&gt;"",VLOOKUP(C686,CENSO_REVCOM2024_2024!#REF!,6,0),"")</f>
        <v/>
      </c>
      <c r="E686" s="21"/>
      <c r="F686" s="21"/>
      <c r="G686" s="21"/>
      <c r="H686" s="21"/>
      <c r="I686" s="21"/>
      <c r="J686" s="21"/>
      <c r="K686" s="21"/>
      <c r="L686" s="21"/>
      <c r="M686" s="21"/>
      <c r="N686" s="21"/>
      <c r="O686" s="21"/>
      <c r="P686" s="21"/>
      <c r="Q686" s="22"/>
    </row>
    <row r="687" spans="1:17" ht="13.5" customHeight="1" x14ac:dyDescent="0.25">
      <c r="A687" s="12" t="str">
        <f t="shared" si="9"/>
        <v/>
      </c>
      <c r="B687" s="44"/>
      <c r="C687" s="32"/>
      <c r="D687" s="10" t="str">
        <f>+IF(C687&lt;&gt;"",VLOOKUP(C687,CENSO_REVCOM2024_2024!#REF!,6,0),"")</f>
        <v/>
      </c>
      <c r="E687" s="21"/>
      <c r="F687" s="21"/>
      <c r="G687" s="21"/>
      <c r="H687" s="21"/>
      <c r="I687" s="21"/>
      <c r="J687" s="21"/>
      <c r="K687" s="21"/>
      <c r="L687" s="21"/>
      <c r="M687" s="21"/>
      <c r="N687" s="21"/>
      <c r="O687" s="21"/>
      <c r="P687" s="21"/>
      <c r="Q687" s="22"/>
    </row>
    <row r="688" spans="1:17" ht="13.5" customHeight="1" x14ac:dyDescent="0.25">
      <c r="A688" s="12" t="str">
        <f t="shared" si="9"/>
        <v/>
      </c>
      <c r="B688" s="44"/>
      <c r="C688" s="32"/>
      <c r="D688" s="10" t="str">
        <f>+IF(C688&lt;&gt;"",VLOOKUP(C688,CENSO_REVCOM2024_2024!#REF!,6,0),"")</f>
        <v/>
      </c>
      <c r="E688" s="21"/>
      <c r="F688" s="21"/>
      <c r="G688" s="21"/>
      <c r="H688" s="21"/>
      <c r="I688" s="21"/>
      <c r="J688" s="21"/>
      <c r="K688" s="21"/>
      <c r="L688" s="21"/>
      <c r="M688" s="21"/>
      <c r="N688" s="21"/>
      <c r="O688" s="21"/>
      <c r="P688" s="21"/>
      <c r="Q688" s="22"/>
    </row>
    <row r="689" spans="1:17" ht="13.5" customHeight="1" x14ac:dyDescent="0.25">
      <c r="A689" s="12" t="str">
        <f t="shared" si="9"/>
        <v/>
      </c>
      <c r="B689" s="44"/>
      <c r="C689" s="32"/>
      <c r="D689" s="10" t="str">
        <f>+IF(C689&lt;&gt;"",VLOOKUP(C689,CENSO_REVCOM2024_2024!#REF!,6,0),"")</f>
        <v/>
      </c>
      <c r="E689" s="21"/>
      <c r="F689" s="21"/>
      <c r="G689" s="21"/>
      <c r="H689" s="21"/>
      <c r="I689" s="21"/>
      <c r="J689" s="21"/>
      <c r="K689" s="21"/>
      <c r="L689" s="21"/>
      <c r="M689" s="21"/>
      <c r="N689" s="21"/>
      <c r="O689" s="21"/>
      <c r="P689" s="21"/>
      <c r="Q689" s="22"/>
    </row>
    <row r="690" spans="1:17" ht="13.5" customHeight="1" x14ac:dyDescent="0.25">
      <c r="A690" s="12" t="str">
        <f t="shared" si="9"/>
        <v/>
      </c>
      <c r="B690" s="44"/>
      <c r="C690" s="32"/>
      <c r="D690" s="10" t="str">
        <f>+IF(C690&lt;&gt;"",VLOOKUP(C690,CENSO_REVCOM2024_2024!#REF!,6,0),"")</f>
        <v/>
      </c>
      <c r="E690" s="21"/>
      <c r="F690" s="21"/>
      <c r="G690" s="21"/>
      <c r="H690" s="21"/>
      <c r="I690" s="21"/>
      <c r="J690" s="21"/>
      <c r="K690" s="21"/>
      <c r="L690" s="21"/>
      <c r="M690" s="21"/>
      <c r="N690" s="21"/>
      <c r="O690" s="21"/>
      <c r="P690" s="21"/>
      <c r="Q690" s="22"/>
    </row>
    <row r="691" spans="1:17" ht="13.5" customHeight="1" x14ac:dyDescent="0.25">
      <c r="A691" s="12" t="str">
        <f t="shared" si="9"/>
        <v/>
      </c>
      <c r="B691" s="44"/>
      <c r="C691" s="32"/>
      <c r="D691" s="10" t="str">
        <f>+IF(C691&lt;&gt;"",VLOOKUP(C691,CENSO_REVCOM2024_2024!#REF!,6,0),"")</f>
        <v/>
      </c>
      <c r="E691" s="21"/>
      <c r="F691" s="21"/>
      <c r="G691" s="21"/>
      <c r="H691" s="21"/>
      <c r="I691" s="21"/>
      <c r="J691" s="21"/>
      <c r="K691" s="21"/>
      <c r="L691" s="21"/>
      <c r="M691" s="21"/>
      <c r="N691" s="21"/>
      <c r="O691" s="21"/>
      <c r="P691" s="21"/>
      <c r="Q691" s="22"/>
    </row>
    <row r="692" spans="1:17" ht="13.5" customHeight="1" x14ac:dyDescent="0.25">
      <c r="A692" s="12" t="str">
        <f t="shared" si="9"/>
        <v/>
      </c>
      <c r="B692" s="44"/>
      <c r="C692" s="32"/>
      <c r="D692" s="10" t="str">
        <f>+IF(C692&lt;&gt;"",VLOOKUP(C692,CENSO_REVCOM2024_2024!#REF!,6,0),"")</f>
        <v/>
      </c>
      <c r="E692" s="21"/>
      <c r="F692" s="21"/>
      <c r="G692" s="21"/>
      <c r="H692" s="21"/>
      <c r="I692" s="21"/>
      <c r="J692" s="21"/>
      <c r="K692" s="21"/>
      <c r="L692" s="21"/>
      <c r="M692" s="21"/>
      <c r="N692" s="21"/>
      <c r="O692" s="21"/>
      <c r="P692" s="21"/>
      <c r="Q692" s="22"/>
    </row>
    <row r="693" spans="1:17" ht="13.5" customHeight="1" x14ac:dyDescent="0.25">
      <c r="A693" s="12" t="str">
        <f t="shared" si="9"/>
        <v/>
      </c>
      <c r="B693" s="44"/>
      <c r="C693" s="32"/>
      <c r="D693" s="10" t="str">
        <f>+IF(C693&lt;&gt;"",VLOOKUP(C693,CENSO_REVCOM2024_2024!#REF!,6,0),"")</f>
        <v/>
      </c>
      <c r="E693" s="21"/>
      <c r="F693" s="21"/>
      <c r="G693" s="21"/>
      <c r="H693" s="21"/>
      <c r="I693" s="21"/>
      <c r="J693" s="21"/>
      <c r="K693" s="21"/>
      <c r="L693" s="21"/>
      <c r="M693" s="21"/>
      <c r="N693" s="21"/>
      <c r="O693" s="21"/>
      <c r="P693" s="21"/>
      <c r="Q693" s="22"/>
    </row>
    <row r="694" spans="1:17" ht="13.5" customHeight="1" x14ac:dyDescent="0.25">
      <c r="A694" s="12" t="str">
        <f t="shared" si="9"/>
        <v/>
      </c>
      <c r="B694" s="44"/>
      <c r="C694" s="32"/>
      <c r="D694" s="10" t="str">
        <f>+IF(C694&lt;&gt;"",VLOOKUP(C694,CENSO_REVCOM2024_2024!#REF!,6,0),"")</f>
        <v/>
      </c>
      <c r="E694" s="21"/>
      <c r="F694" s="21"/>
      <c r="G694" s="21"/>
      <c r="H694" s="21"/>
      <c r="I694" s="21"/>
      <c r="J694" s="21"/>
      <c r="K694" s="21"/>
      <c r="L694" s="21"/>
      <c r="M694" s="21"/>
      <c r="N694" s="21"/>
      <c r="O694" s="21"/>
      <c r="P694" s="21"/>
      <c r="Q694" s="22"/>
    </row>
    <row r="695" spans="1:17" ht="13.5" customHeight="1" x14ac:dyDescent="0.25">
      <c r="A695" s="12" t="str">
        <f t="shared" si="9"/>
        <v/>
      </c>
      <c r="B695" s="44"/>
      <c r="C695" s="32"/>
      <c r="D695" s="10" t="str">
        <f>+IF(C695&lt;&gt;"",VLOOKUP(C695,CENSO_REVCOM2024_2024!#REF!,6,0),"")</f>
        <v/>
      </c>
      <c r="E695" s="21"/>
      <c r="F695" s="21"/>
      <c r="G695" s="21"/>
      <c r="H695" s="21"/>
      <c r="I695" s="21"/>
      <c r="J695" s="21"/>
      <c r="K695" s="21"/>
      <c r="L695" s="21"/>
      <c r="M695" s="21"/>
      <c r="N695" s="21"/>
      <c r="O695" s="21"/>
      <c r="P695" s="21"/>
      <c r="Q695" s="22"/>
    </row>
    <row r="696" spans="1:17" ht="13.5" customHeight="1" x14ac:dyDescent="0.25">
      <c r="A696" s="12" t="str">
        <f t="shared" si="9"/>
        <v/>
      </c>
      <c r="B696" s="44"/>
      <c r="C696" s="32"/>
      <c r="D696" s="10" t="str">
        <f>+IF(C696&lt;&gt;"",VLOOKUP(C696,CENSO_REVCOM2024_2024!#REF!,6,0),"")</f>
        <v/>
      </c>
      <c r="E696" s="21"/>
      <c r="F696" s="21"/>
      <c r="G696" s="21"/>
      <c r="H696" s="21"/>
      <c r="I696" s="21"/>
      <c r="J696" s="21"/>
      <c r="K696" s="21"/>
      <c r="L696" s="21"/>
      <c r="M696" s="21"/>
      <c r="N696" s="21"/>
      <c r="O696" s="21"/>
      <c r="P696" s="21"/>
      <c r="Q696" s="22"/>
    </row>
    <row r="697" spans="1:17" ht="13.5" customHeight="1" x14ac:dyDescent="0.25">
      <c r="A697" s="12" t="str">
        <f t="shared" si="9"/>
        <v/>
      </c>
      <c r="B697" s="44"/>
      <c r="C697" s="32"/>
      <c r="D697" s="10" t="str">
        <f>+IF(C697&lt;&gt;"",VLOOKUP(C697,CENSO_REVCOM2024_2024!#REF!,6,0),"")</f>
        <v/>
      </c>
      <c r="E697" s="21"/>
      <c r="F697" s="21"/>
      <c r="G697" s="21"/>
      <c r="H697" s="21"/>
      <c r="I697" s="21"/>
      <c r="J697" s="21"/>
      <c r="K697" s="21"/>
      <c r="L697" s="21"/>
      <c r="M697" s="21"/>
      <c r="N697" s="21"/>
      <c r="O697" s="21"/>
      <c r="P697" s="21"/>
      <c r="Q697" s="22"/>
    </row>
    <row r="698" spans="1:17" ht="13.5" customHeight="1" x14ac:dyDescent="0.25">
      <c r="A698" s="12" t="str">
        <f t="shared" si="9"/>
        <v/>
      </c>
      <c r="B698" s="44"/>
      <c r="C698" s="32"/>
      <c r="D698" s="10" t="str">
        <f>+IF(C698&lt;&gt;"",VLOOKUP(C698,CENSO_REVCOM2024_2024!#REF!,6,0),"")</f>
        <v/>
      </c>
      <c r="E698" s="21"/>
      <c r="F698" s="21"/>
      <c r="G698" s="21"/>
      <c r="H698" s="21"/>
      <c r="I698" s="21"/>
      <c r="J698" s="21"/>
      <c r="K698" s="21"/>
      <c r="L698" s="21"/>
      <c r="M698" s="21"/>
      <c r="N698" s="21"/>
      <c r="O698" s="21"/>
      <c r="P698" s="21"/>
      <c r="Q698" s="22"/>
    </row>
    <row r="699" spans="1:17" ht="13.5" customHeight="1" x14ac:dyDescent="0.25">
      <c r="A699" s="12" t="str">
        <f t="shared" si="9"/>
        <v/>
      </c>
      <c r="B699" s="44"/>
      <c r="C699" s="32"/>
      <c r="D699" s="10" t="str">
        <f>+IF(C699&lt;&gt;"",VLOOKUP(C699,CENSO_REVCOM2024_2024!#REF!,6,0),"")</f>
        <v/>
      </c>
      <c r="E699" s="21"/>
      <c r="F699" s="21"/>
      <c r="G699" s="21"/>
      <c r="H699" s="21"/>
      <c r="I699" s="21"/>
      <c r="J699" s="21"/>
      <c r="K699" s="21"/>
      <c r="L699" s="21"/>
      <c r="M699" s="21"/>
      <c r="N699" s="21"/>
      <c r="O699" s="21"/>
      <c r="P699" s="21"/>
      <c r="Q699" s="22"/>
    </row>
    <row r="700" spans="1:17" ht="13.5" customHeight="1" x14ac:dyDescent="0.25">
      <c r="A700" s="12" t="str">
        <f t="shared" si="9"/>
        <v/>
      </c>
      <c r="B700" s="44"/>
      <c r="C700" s="32"/>
      <c r="D700" s="10" t="str">
        <f>+IF(C700&lt;&gt;"",VLOOKUP(C700,CENSO_REVCOM2024_2024!#REF!,6,0),"")</f>
        <v/>
      </c>
      <c r="E700" s="21"/>
      <c r="F700" s="21"/>
      <c r="G700" s="21"/>
      <c r="H700" s="21"/>
      <c r="I700" s="21"/>
      <c r="J700" s="21"/>
      <c r="K700" s="21"/>
      <c r="L700" s="21"/>
      <c r="M700" s="21"/>
      <c r="N700" s="21"/>
      <c r="O700" s="21"/>
      <c r="P700" s="21"/>
      <c r="Q700" s="22"/>
    </row>
    <row r="701" spans="1:17" ht="13.5" customHeight="1" x14ac:dyDescent="0.25">
      <c r="A701" s="12" t="str">
        <f t="shared" si="9"/>
        <v/>
      </c>
      <c r="B701" s="44"/>
      <c r="C701" s="32"/>
      <c r="D701" s="10" t="str">
        <f>+IF(C701&lt;&gt;"",VLOOKUP(C701,CENSO_REVCOM2024_2024!#REF!,6,0),"")</f>
        <v/>
      </c>
      <c r="E701" s="21"/>
      <c r="F701" s="21"/>
      <c r="G701" s="21"/>
      <c r="H701" s="21"/>
      <c r="I701" s="21"/>
      <c r="J701" s="21"/>
      <c r="K701" s="21"/>
      <c r="L701" s="21"/>
      <c r="M701" s="21"/>
      <c r="N701" s="21"/>
      <c r="O701" s="21"/>
      <c r="P701" s="21"/>
      <c r="Q701" s="22"/>
    </row>
    <row r="702" spans="1:17" ht="13.5" customHeight="1" x14ac:dyDescent="0.25">
      <c r="A702" s="12" t="str">
        <f t="shared" si="9"/>
        <v/>
      </c>
      <c r="B702" s="44"/>
      <c r="C702" s="32"/>
      <c r="D702" s="10" t="str">
        <f>+IF(C702&lt;&gt;"",VLOOKUP(C702,CENSO_REVCOM2024_2024!#REF!,6,0),"")</f>
        <v/>
      </c>
      <c r="E702" s="21"/>
      <c r="F702" s="21"/>
      <c r="G702" s="21"/>
      <c r="H702" s="21"/>
      <c r="I702" s="21"/>
      <c r="J702" s="21"/>
      <c r="K702" s="21"/>
      <c r="L702" s="21"/>
      <c r="M702" s="21"/>
      <c r="N702" s="21"/>
      <c r="O702" s="21"/>
      <c r="P702" s="21"/>
      <c r="Q702" s="22"/>
    </row>
    <row r="703" spans="1:17" ht="13.5" customHeight="1" x14ac:dyDescent="0.25">
      <c r="A703" s="12" t="str">
        <f t="shared" si="9"/>
        <v/>
      </c>
      <c r="B703" s="44"/>
      <c r="C703" s="32"/>
      <c r="D703" s="10" t="str">
        <f>+IF(C703&lt;&gt;"",VLOOKUP(C703,CENSO_REVCOM2024_2024!#REF!,6,0),"")</f>
        <v/>
      </c>
      <c r="E703" s="21"/>
      <c r="F703" s="21"/>
      <c r="G703" s="21"/>
      <c r="H703" s="21"/>
      <c r="I703" s="21"/>
      <c r="J703" s="21"/>
      <c r="K703" s="21"/>
      <c r="L703" s="21"/>
      <c r="M703" s="21"/>
      <c r="N703" s="21"/>
      <c r="O703" s="21"/>
      <c r="P703" s="21"/>
      <c r="Q703" s="22"/>
    </row>
    <row r="704" spans="1:17" ht="13.5" customHeight="1" x14ac:dyDescent="0.25">
      <c r="A704" s="12" t="str">
        <f t="shared" si="9"/>
        <v/>
      </c>
      <c r="B704" s="44"/>
      <c r="C704" s="32"/>
      <c r="D704" s="10" t="str">
        <f>+IF(C704&lt;&gt;"",VLOOKUP(C704,CENSO_REVCOM2024_2024!#REF!,6,0),"")</f>
        <v/>
      </c>
      <c r="E704" s="21"/>
      <c r="F704" s="21"/>
      <c r="G704" s="21"/>
      <c r="H704" s="21"/>
      <c r="I704" s="21"/>
      <c r="J704" s="21"/>
      <c r="K704" s="21"/>
      <c r="L704" s="21"/>
      <c r="M704" s="21"/>
      <c r="N704" s="21"/>
      <c r="O704" s="21"/>
      <c r="P704" s="21"/>
      <c r="Q704" s="22"/>
    </row>
    <row r="705" spans="1:17" ht="13.5" customHeight="1" x14ac:dyDescent="0.25">
      <c r="A705" s="12" t="str">
        <f t="shared" si="9"/>
        <v/>
      </c>
      <c r="B705" s="44"/>
      <c r="C705" s="32"/>
      <c r="D705" s="10" t="str">
        <f>+IF(C705&lt;&gt;"",VLOOKUP(C705,CENSO_REVCOM2024_2024!#REF!,6,0),"")</f>
        <v/>
      </c>
      <c r="E705" s="21"/>
      <c r="F705" s="21"/>
      <c r="G705" s="21"/>
      <c r="H705" s="21"/>
      <c r="I705" s="21"/>
      <c r="J705" s="21"/>
      <c r="K705" s="21"/>
      <c r="L705" s="21"/>
      <c r="M705" s="21"/>
      <c r="N705" s="21"/>
      <c r="O705" s="21"/>
      <c r="P705" s="21"/>
      <c r="Q705" s="22"/>
    </row>
    <row r="706" spans="1:17" ht="13.5" customHeight="1" x14ac:dyDescent="0.25">
      <c r="A706" s="12" t="str">
        <f t="shared" si="9"/>
        <v/>
      </c>
      <c r="B706" s="44"/>
      <c r="C706" s="32"/>
      <c r="D706" s="10" t="str">
        <f>+IF(C706&lt;&gt;"",VLOOKUP(C706,CENSO_REVCOM2024_2024!#REF!,6,0),"")</f>
        <v/>
      </c>
      <c r="E706" s="21"/>
      <c r="F706" s="21"/>
      <c r="G706" s="21"/>
      <c r="H706" s="21"/>
      <c r="I706" s="21"/>
      <c r="J706" s="21"/>
      <c r="K706" s="21"/>
      <c r="L706" s="21"/>
      <c r="M706" s="21"/>
      <c r="N706" s="21"/>
      <c r="O706" s="21"/>
      <c r="P706" s="21"/>
      <c r="Q706" s="22"/>
    </row>
    <row r="707" spans="1:17" ht="13.5" customHeight="1" x14ac:dyDescent="0.25">
      <c r="A707" s="12" t="str">
        <f t="shared" si="9"/>
        <v/>
      </c>
      <c r="B707" s="44"/>
      <c r="C707" s="32"/>
      <c r="D707" s="10" t="str">
        <f>+IF(C707&lt;&gt;"",VLOOKUP(C707,CENSO_REVCOM2024_2024!#REF!,6,0),"")</f>
        <v/>
      </c>
      <c r="E707" s="21"/>
      <c r="F707" s="21"/>
      <c r="G707" s="21"/>
      <c r="H707" s="21"/>
      <c r="I707" s="21"/>
      <c r="J707" s="21"/>
      <c r="K707" s="21"/>
      <c r="L707" s="21"/>
      <c r="M707" s="21"/>
      <c r="N707" s="21"/>
      <c r="O707" s="21"/>
      <c r="P707" s="21"/>
      <c r="Q707" s="22"/>
    </row>
    <row r="708" spans="1:17" ht="13.5" customHeight="1" x14ac:dyDescent="0.25">
      <c r="A708" s="12" t="str">
        <f t="shared" si="9"/>
        <v/>
      </c>
      <c r="B708" s="44"/>
      <c r="C708" s="32"/>
      <c r="D708" s="10" t="str">
        <f>+IF(C708&lt;&gt;"",VLOOKUP(C708,CENSO_REVCOM2024_2024!#REF!,6,0),"")</f>
        <v/>
      </c>
      <c r="E708" s="21"/>
      <c r="F708" s="21"/>
      <c r="G708" s="21"/>
      <c r="H708" s="21"/>
      <c r="I708" s="21"/>
      <c r="J708" s="21"/>
      <c r="K708" s="21"/>
      <c r="L708" s="21"/>
      <c r="M708" s="21"/>
      <c r="N708" s="21"/>
      <c r="O708" s="21"/>
      <c r="P708" s="21"/>
      <c r="Q708" s="22"/>
    </row>
    <row r="709" spans="1:17" ht="13.5" customHeight="1" x14ac:dyDescent="0.25">
      <c r="A709" s="12" t="str">
        <f t="shared" si="9"/>
        <v/>
      </c>
      <c r="B709" s="44"/>
      <c r="C709" s="32"/>
      <c r="D709" s="10" t="str">
        <f>+IF(C709&lt;&gt;"",VLOOKUP(C709,CENSO_REVCOM2024_2024!#REF!,6,0),"")</f>
        <v/>
      </c>
      <c r="E709" s="21"/>
      <c r="F709" s="21"/>
      <c r="G709" s="21"/>
      <c r="H709" s="21"/>
      <c r="I709" s="21"/>
      <c r="J709" s="21"/>
      <c r="K709" s="21"/>
      <c r="L709" s="21"/>
      <c r="M709" s="21"/>
      <c r="N709" s="21"/>
      <c r="O709" s="21"/>
      <c r="P709" s="21"/>
      <c r="Q709" s="22"/>
    </row>
    <row r="710" spans="1:17" ht="13.5" customHeight="1" x14ac:dyDescent="0.25">
      <c r="A710" s="12" t="str">
        <f t="shared" ref="A710:A773" si="10">IF(AND(A709="No",B710&lt;&gt;""),1,IF(B710&lt;&gt;"",A709+"1",""))</f>
        <v/>
      </c>
      <c r="B710" s="44"/>
      <c r="C710" s="32"/>
      <c r="D710" s="10" t="str">
        <f>+IF(C710&lt;&gt;"",VLOOKUP(C710,CENSO_REVCOM2024_2024!#REF!,6,0),"")</f>
        <v/>
      </c>
      <c r="E710" s="21"/>
      <c r="F710" s="21"/>
      <c r="G710" s="21"/>
      <c r="H710" s="21"/>
      <c r="I710" s="21"/>
      <c r="J710" s="21"/>
      <c r="K710" s="21"/>
      <c r="L710" s="21"/>
      <c r="M710" s="21"/>
      <c r="N710" s="21"/>
      <c r="O710" s="21"/>
      <c r="P710" s="21"/>
      <c r="Q710" s="22"/>
    </row>
    <row r="711" spans="1:17" ht="13.5" customHeight="1" x14ac:dyDescent="0.25">
      <c r="A711" s="12" t="str">
        <f t="shared" si="10"/>
        <v/>
      </c>
      <c r="B711" s="44"/>
      <c r="C711" s="32"/>
      <c r="D711" s="10" t="str">
        <f>+IF(C711&lt;&gt;"",VLOOKUP(C711,CENSO_REVCOM2024_2024!#REF!,6,0),"")</f>
        <v/>
      </c>
      <c r="E711" s="21"/>
      <c r="F711" s="21"/>
      <c r="G711" s="21"/>
      <c r="H711" s="21"/>
      <c r="I711" s="21"/>
      <c r="J711" s="21"/>
      <c r="K711" s="21"/>
      <c r="L711" s="21"/>
      <c r="M711" s="21"/>
      <c r="N711" s="21"/>
      <c r="O711" s="21"/>
      <c r="P711" s="21"/>
      <c r="Q711" s="22"/>
    </row>
    <row r="712" spans="1:17" ht="13.5" customHeight="1" x14ac:dyDescent="0.25">
      <c r="A712" s="12" t="str">
        <f t="shared" si="10"/>
        <v/>
      </c>
      <c r="B712" s="44"/>
      <c r="C712" s="32"/>
      <c r="D712" s="10" t="str">
        <f>+IF(C712&lt;&gt;"",VLOOKUP(C712,CENSO_REVCOM2024_2024!#REF!,6,0),"")</f>
        <v/>
      </c>
      <c r="E712" s="21"/>
      <c r="F712" s="21"/>
      <c r="G712" s="21"/>
      <c r="H712" s="21"/>
      <c r="I712" s="21"/>
      <c r="J712" s="21"/>
      <c r="K712" s="21"/>
      <c r="L712" s="21"/>
      <c r="M712" s="21"/>
      <c r="N712" s="21"/>
      <c r="O712" s="21"/>
      <c r="P712" s="21"/>
      <c r="Q712" s="22"/>
    </row>
    <row r="713" spans="1:17" ht="13.5" customHeight="1" x14ac:dyDescent="0.25">
      <c r="A713" s="12" t="str">
        <f t="shared" si="10"/>
        <v/>
      </c>
      <c r="B713" s="44"/>
      <c r="C713" s="32"/>
      <c r="D713" s="10" t="str">
        <f>+IF(C713&lt;&gt;"",VLOOKUP(C713,CENSO_REVCOM2024_2024!#REF!,6,0),"")</f>
        <v/>
      </c>
      <c r="E713" s="21"/>
      <c r="F713" s="21"/>
      <c r="G713" s="21"/>
      <c r="H713" s="21"/>
      <c r="I713" s="21"/>
      <c r="J713" s="21"/>
      <c r="K713" s="21"/>
      <c r="L713" s="21"/>
      <c r="M713" s="21"/>
      <c r="N713" s="21"/>
      <c r="O713" s="21"/>
      <c r="P713" s="21"/>
      <c r="Q713" s="22"/>
    </row>
    <row r="714" spans="1:17" ht="13.5" customHeight="1" x14ac:dyDescent="0.25">
      <c r="A714" s="12" t="str">
        <f t="shared" si="10"/>
        <v/>
      </c>
      <c r="B714" s="44"/>
      <c r="C714" s="32"/>
      <c r="D714" s="10" t="str">
        <f>+IF(C714&lt;&gt;"",VLOOKUP(C714,CENSO_REVCOM2024_2024!#REF!,6,0),"")</f>
        <v/>
      </c>
      <c r="E714" s="21"/>
      <c r="F714" s="21"/>
      <c r="G714" s="21"/>
      <c r="H714" s="21"/>
      <c r="I714" s="21"/>
      <c r="J714" s="21"/>
      <c r="K714" s="21"/>
      <c r="L714" s="21"/>
      <c r="M714" s="21"/>
      <c r="N714" s="21"/>
      <c r="O714" s="21"/>
      <c r="P714" s="21"/>
      <c r="Q714" s="22"/>
    </row>
    <row r="715" spans="1:17" ht="13.5" customHeight="1" x14ac:dyDescent="0.25">
      <c r="A715" s="12" t="str">
        <f t="shared" si="10"/>
        <v/>
      </c>
      <c r="B715" s="44"/>
      <c r="C715" s="32"/>
      <c r="D715" s="10" t="str">
        <f>+IF(C715&lt;&gt;"",VLOOKUP(C715,CENSO_REVCOM2024_2024!#REF!,6,0),"")</f>
        <v/>
      </c>
      <c r="E715" s="21"/>
      <c r="F715" s="21"/>
      <c r="G715" s="21"/>
      <c r="H715" s="21"/>
      <c r="I715" s="21"/>
      <c r="J715" s="21"/>
      <c r="K715" s="21"/>
      <c r="L715" s="21"/>
      <c r="M715" s="21"/>
      <c r="N715" s="21"/>
      <c r="O715" s="21"/>
      <c r="P715" s="21"/>
      <c r="Q715" s="22"/>
    </row>
    <row r="716" spans="1:17" ht="13.5" customHeight="1" x14ac:dyDescent="0.25">
      <c r="A716" s="12" t="str">
        <f t="shared" si="10"/>
        <v/>
      </c>
      <c r="B716" s="44"/>
      <c r="C716" s="32"/>
      <c r="D716" s="10" t="str">
        <f>+IF(C716&lt;&gt;"",VLOOKUP(C716,CENSO_REVCOM2024_2024!#REF!,6,0),"")</f>
        <v/>
      </c>
      <c r="E716" s="21"/>
      <c r="F716" s="21"/>
      <c r="G716" s="21"/>
      <c r="H716" s="21"/>
      <c r="I716" s="21"/>
      <c r="J716" s="21"/>
      <c r="K716" s="21"/>
      <c r="L716" s="21"/>
      <c r="M716" s="21"/>
      <c r="N716" s="21"/>
      <c r="O716" s="21"/>
      <c r="P716" s="21"/>
      <c r="Q716" s="22"/>
    </row>
    <row r="717" spans="1:17" ht="13.5" customHeight="1" x14ac:dyDescent="0.25">
      <c r="A717" s="12" t="str">
        <f t="shared" si="10"/>
        <v/>
      </c>
      <c r="B717" s="44"/>
      <c r="C717" s="32"/>
      <c r="D717" s="10" t="str">
        <f>+IF(C717&lt;&gt;"",VLOOKUP(C717,CENSO_REVCOM2024_2024!#REF!,6,0),"")</f>
        <v/>
      </c>
      <c r="E717" s="21"/>
      <c r="F717" s="21"/>
      <c r="G717" s="21"/>
      <c r="H717" s="21"/>
      <c r="I717" s="21"/>
      <c r="J717" s="21"/>
      <c r="K717" s="21"/>
      <c r="L717" s="21"/>
      <c r="M717" s="21"/>
      <c r="N717" s="21"/>
      <c r="O717" s="21"/>
      <c r="P717" s="21"/>
      <c r="Q717" s="22"/>
    </row>
    <row r="718" spans="1:17" ht="13.5" customHeight="1" x14ac:dyDescent="0.25">
      <c r="A718" s="12" t="str">
        <f t="shared" si="10"/>
        <v/>
      </c>
      <c r="B718" s="44"/>
      <c r="C718" s="32"/>
      <c r="D718" s="10" t="str">
        <f>+IF(C718&lt;&gt;"",VLOOKUP(C718,CENSO_REVCOM2024_2024!#REF!,6,0),"")</f>
        <v/>
      </c>
      <c r="E718" s="21"/>
      <c r="F718" s="21"/>
      <c r="G718" s="21"/>
      <c r="H718" s="21"/>
      <c r="I718" s="21"/>
      <c r="J718" s="21"/>
      <c r="K718" s="21"/>
      <c r="L718" s="21"/>
      <c r="M718" s="21"/>
      <c r="N718" s="21"/>
      <c r="O718" s="21"/>
      <c r="P718" s="21"/>
      <c r="Q718" s="22"/>
    </row>
    <row r="719" spans="1:17" ht="13.5" customHeight="1" x14ac:dyDescent="0.25">
      <c r="A719" s="12" t="str">
        <f t="shared" si="10"/>
        <v/>
      </c>
      <c r="B719" s="44"/>
      <c r="C719" s="32"/>
      <c r="D719" s="10" t="str">
        <f>+IF(C719&lt;&gt;"",VLOOKUP(C719,CENSO_REVCOM2024_2024!#REF!,6,0),"")</f>
        <v/>
      </c>
      <c r="E719" s="21"/>
      <c r="F719" s="21"/>
      <c r="G719" s="21"/>
      <c r="H719" s="21"/>
      <c r="I719" s="21"/>
      <c r="J719" s="21"/>
      <c r="K719" s="21"/>
      <c r="L719" s="21"/>
      <c r="M719" s="21"/>
      <c r="N719" s="21"/>
      <c r="O719" s="21"/>
      <c r="P719" s="21"/>
      <c r="Q719" s="22"/>
    </row>
    <row r="720" spans="1:17" ht="13.5" customHeight="1" x14ac:dyDescent="0.25">
      <c r="A720" s="12" t="str">
        <f t="shared" si="10"/>
        <v/>
      </c>
      <c r="B720" s="44"/>
      <c r="C720" s="32"/>
      <c r="D720" s="10" t="str">
        <f>+IF(C720&lt;&gt;"",VLOOKUP(C720,CENSO_REVCOM2024_2024!#REF!,6,0),"")</f>
        <v/>
      </c>
      <c r="E720" s="21"/>
      <c r="F720" s="21"/>
      <c r="G720" s="21"/>
      <c r="H720" s="21"/>
      <c r="I720" s="21"/>
      <c r="J720" s="21"/>
      <c r="K720" s="21"/>
      <c r="L720" s="21"/>
      <c r="M720" s="21"/>
      <c r="N720" s="21"/>
      <c r="O720" s="21"/>
      <c r="P720" s="21"/>
      <c r="Q720" s="22"/>
    </row>
    <row r="721" spans="1:17" ht="13.5" customHeight="1" x14ac:dyDescent="0.25">
      <c r="A721" s="12" t="str">
        <f t="shared" si="10"/>
        <v/>
      </c>
      <c r="B721" s="44"/>
      <c r="C721" s="32"/>
      <c r="D721" s="10" t="str">
        <f>+IF(C721&lt;&gt;"",VLOOKUP(C721,CENSO_REVCOM2024_2024!#REF!,6,0),"")</f>
        <v/>
      </c>
      <c r="E721" s="21"/>
      <c r="F721" s="21"/>
      <c r="G721" s="21"/>
      <c r="H721" s="21"/>
      <c r="I721" s="21"/>
      <c r="J721" s="21"/>
      <c r="K721" s="21"/>
      <c r="L721" s="21"/>
      <c r="M721" s="21"/>
      <c r="N721" s="21"/>
      <c r="O721" s="21"/>
      <c r="P721" s="21"/>
      <c r="Q721" s="22"/>
    </row>
    <row r="722" spans="1:17" ht="13.5" customHeight="1" x14ac:dyDescent="0.25">
      <c r="A722" s="12" t="str">
        <f t="shared" si="10"/>
        <v/>
      </c>
      <c r="B722" s="44"/>
      <c r="C722" s="32"/>
      <c r="D722" s="10" t="str">
        <f>+IF(C722&lt;&gt;"",VLOOKUP(C722,CENSO_REVCOM2024_2024!#REF!,6,0),"")</f>
        <v/>
      </c>
      <c r="E722" s="21"/>
      <c r="F722" s="21"/>
      <c r="G722" s="21"/>
      <c r="H722" s="21"/>
      <c r="I722" s="21"/>
      <c r="J722" s="21"/>
      <c r="K722" s="21"/>
      <c r="L722" s="21"/>
      <c r="M722" s="21"/>
      <c r="N722" s="21"/>
      <c r="O722" s="21"/>
      <c r="P722" s="21"/>
      <c r="Q722" s="22"/>
    </row>
    <row r="723" spans="1:17" ht="13.5" customHeight="1" x14ac:dyDescent="0.25">
      <c r="A723" s="12" t="str">
        <f t="shared" si="10"/>
        <v/>
      </c>
      <c r="B723" s="44"/>
      <c r="C723" s="32"/>
      <c r="D723" s="10" t="str">
        <f>+IF(C723&lt;&gt;"",VLOOKUP(C723,CENSO_REVCOM2024_2024!#REF!,6,0),"")</f>
        <v/>
      </c>
      <c r="E723" s="21"/>
      <c r="F723" s="21"/>
      <c r="G723" s="21"/>
      <c r="H723" s="21"/>
      <c r="I723" s="21"/>
      <c r="J723" s="21"/>
      <c r="K723" s="21"/>
      <c r="L723" s="21"/>
      <c r="M723" s="21"/>
      <c r="N723" s="21"/>
      <c r="O723" s="21"/>
      <c r="P723" s="21"/>
      <c r="Q723" s="22"/>
    </row>
    <row r="724" spans="1:17" ht="13.5" customHeight="1" x14ac:dyDescent="0.25">
      <c r="A724" s="12" t="str">
        <f t="shared" si="10"/>
        <v/>
      </c>
      <c r="B724" s="44"/>
      <c r="C724" s="32"/>
      <c r="D724" s="10" t="str">
        <f>+IF(C724&lt;&gt;"",VLOOKUP(C724,CENSO_REVCOM2024_2024!#REF!,6,0),"")</f>
        <v/>
      </c>
      <c r="E724" s="21"/>
      <c r="F724" s="21"/>
      <c r="G724" s="21"/>
      <c r="H724" s="21"/>
      <c r="I724" s="21"/>
      <c r="J724" s="21"/>
      <c r="K724" s="21"/>
      <c r="L724" s="21"/>
      <c r="M724" s="21"/>
      <c r="N724" s="21"/>
      <c r="O724" s="21"/>
      <c r="P724" s="21"/>
      <c r="Q724" s="22"/>
    </row>
    <row r="725" spans="1:17" ht="13.5" customHeight="1" x14ac:dyDescent="0.25">
      <c r="A725" s="12" t="str">
        <f t="shared" si="10"/>
        <v/>
      </c>
      <c r="B725" s="44"/>
      <c r="C725" s="32"/>
      <c r="D725" s="10" t="str">
        <f>+IF(C725&lt;&gt;"",VLOOKUP(C725,CENSO_REVCOM2024_2024!#REF!,6,0),"")</f>
        <v/>
      </c>
      <c r="E725" s="21"/>
      <c r="F725" s="21"/>
      <c r="G725" s="21"/>
      <c r="H725" s="21"/>
      <c r="I725" s="21"/>
      <c r="J725" s="21"/>
      <c r="K725" s="21"/>
      <c r="L725" s="21"/>
      <c r="M725" s="21"/>
      <c r="N725" s="21"/>
      <c r="O725" s="21"/>
      <c r="P725" s="21"/>
      <c r="Q725" s="22"/>
    </row>
    <row r="726" spans="1:17" ht="13.5" customHeight="1" x14ac:dyDescent="0.25">
      <c r="A726" s="12" t="str">
        <f t="shared" si="10"/>
        <v/>
      </c>
      <c r="B726" s="44"/>
      <c r="C726" s="32"/>
      <c r="D726" s="10" t="str">
        <f>+IF(C726&lt;&gt;"",VLOOKUP(C726,CENSO_REVCOM2024_2024!#REF!,6,0),"")</f>
        <v/>
      </c>
      <c r="E726" s="21"/>
      <c r="F726" s="21"/>
      <c r="G726" s="21"/>
      <c r="H726" s="21"/>
      <c r="I726" s="21"/>
      <c r="J726" s="21"/>
      <c r="K726" s="21"/>
      <c r="L726" s="21"/>
      <c r="M726" s="21"/>
      <c r="N726" s="21"/>
      <c r="O726" s="21"/>
      <c r="P726" s="21"/>
      <c r="Q726" s="22"/>
    </row>
    <row r="727" spans="1:17" ht="13.5" customHeight="1" x14ac:dyDescent="0.25">
      <c r="A727" s="12" t="str">
        <f t="shared" si="10"/>
        <v/>
      </c>
      <c r="B727" s="44"/>
      <c r="C727" s="32"/>
      <c r="D727" s="10" t="str">
        <f>+IF(C727&lt;&gt;"",VLOOKUP(C727,CENSO_REVCOM2024_2024!#REF!,6,0),"")</f>
        <v/>
      </c>
      <c r="E727" s="21"/>
      <c r="F727" s="21"/>
      <c r="G727" s="21"/>
      <c r="H727" s="21"/>
      <c r="I727" s="21"/>
      <c r="J727" s="21"/>
      <c r="K727" s="21"/>
      <c r="L727" s="21"/>
      <c r="M727" s="21"/>
      <c r="N727" s="21"/>
      <c r="O727" s="21"/>
      <c r="P727" s="21"/>
      <c r="Q727" s="22"/>
    </row>
    <row r="728" spans="1:17" ht="13.5" customHeight="1" x14ac:dyDescent="0.25">
      <c r="A728" s="12" t="str">
        <f t="shared" si="10"/>
        <v/>
      </c>
      <c r="B728" s="44"/>
      <c r="C728" s="32"/>
      <c r="D728" s="10" t="str">
        <f>+IF(C728&lt;&gt;"",VLOOKUP(C728,CENSO_REVCOM2024_2024!#REF!,6,0),"")</f>
        <v/>
      </c>
      <c r="E728" s="21"/>
      <c r="F728" s="21"/>
      <c r="G728" s="21"/>
      <c r="H728" s="21"/>
      <c r="I728" s="21"/>
      <c r="J728" s="21"/>
      <c r="K728" s="21"/>
      <c r="L728" s="21"/>
      <c r="M728" s="21"/>
      <c r="N728" s="21"/>
      <c r="O728" s="21"/>
      <c r="P728" s="21"/>
      <c r="Q728" s="22"/>
    </row>
    <row r="729" spans="1:17" ht="13.5" customHeight="1" x14ac:dyDescent="0.25">
      <c r="A729" s="12" t="str">
        <f t="shared" si="10"/>
        <v/>
      </c>
      <c r="B729" s="44"/>
      <c r="C729" s="32"/>
      <c r="D729" s="10" t="str">
        <f>+IF(C729&lt;&gt;"",VLOOKUP(C729,CENSO_REVCOM2024_2024!#REF!,6,0),"")</f>
        <v/>
      </c>
      <c r="E729" s="21"/>
      <c r="F729" s="21"/>
      <c r="G729" s="21"/>
      <c r="H729" s="21"/>
      <c r="I729" s="21"/>
      <c r="J729" s="21"/>
      <c r="K729" s="21"/>
      <c r="L729" s="21"/>
      <c r="M729" s="21"/>
      <c r="N729" s="21"/>
      <c r="O729" s="21"/>
      <c r="P729" s="21"/>
      <c r="Q729" s="22"/>
    </row>
    <row r="730" spans="1:17" ht="13.5" customHeight="1" x14ac:dyDescent="0.25">
      <c r="A730" s="12" t="str">
        <f t="shared" si="10"/>
        <v/>
      </c>
      <c r="B730" s="44"/>
      <c r="C730" s="32"/>
      <c r="D730" s="10" t="str">
        <f>+IF(C730&lt;&gt;"",VLOOKUP(C730,CENSO_REVCOM2024_2024!#REF!,6,0),"")</f>
        <v/>
      </c>
      <c r="E730" s="21"/>
      <c r="F730" s="21"/>
      <c r="G730" s="21"/>
      <c r="H730" s="21"/>
      <c r="I730" s="21"/>
      <c r="J730" s="21"/>
      <c r="K730" s="21"/>
      <c r="L730" s="21"/>
      <c r="M730" s="21"/>
      <c r="N730" s="21"/>
      <c r="O730" s="21"/>
      <c r="P730" s="21"/>
      <c r="Q730" s="22"/>
    </row>
    <row r="731" spans="1:17" ht="13.5" customHeight="1" x14ac:dyDescent="0.25">
      <c r="A731" s="12" t="str">
        <f t="shared" si="10"/>
        <v/>
      </c>
      <c r="B731" s="44"/>
      <c r="C731" s="32"/>
      <c r="D731" s="10" t="str">
        <f>+IF(C731&lt;&gt;"",VLOOKUP(C731,CENSO_REVCOM2024_2024!#REF!,6,0),"")</f>
        <v/>
      </c>
      <c r="E731" s="21"/>
      <c r="F731" s="21"/>
      <c r="G731" s="21"/>
      <c r="H731" s="21"/>
      <c r="I731" s="21"/>
      <c r="J731" s="21"/>
      <c r="K731" s="21"/>
      <c r="L731" s="21"/>
      <c r="M731" s="21"/>
      <c r="N731" s="21"/>
      <c r="O731" s="21"/>
      <c r="P731" s="21"/>
      <c r="Q731" s="22"/>
    </row>
    <row r="732" spans="1:17" ht="13.5" customHeight="1" x14ac:dyDescent="0.25">
      <c r="A732" s="12" t="str">
        <f t="shared" si="10"/>
        <v/>
      </c>
      <c r="B732" s="44"/>
      <c r="C732" s="32"/>
      <c r="D732" s="10" t="str">
        <f>+IF(C732&lt;&gt;"",VLOOKUP(C732,CENSO_REVCOM2024_2024!#REF!,6,0),"")</f>
        <v/>
      </c>
      <c r="E732" s="21"/>
      <c r="F732" s="21"/>
      <c r="G732" s="21"/>
      <c r="H732" s="21"/>
      <c r="I732" s="21"/>
      <c r="J732" s="21"/>
      <c r="K732" s="21"/>
      <c r="L732" s="21"/>
      <c r="M732" s="21"/>
      <c r="N732" s="21"/>
      <c r="O732" s="21"/>
      <c r="P732" s="21"/>
      <c r="Q732" s="22"/>
    </row>
    <row r="733" spans="1:17" ht="13.5" customHeight="1" x14ac:dyDescent="0.25">
      <c r="A733" s="12" t="str">
        <f t="shared" si="10"/>
        <v/>
      </c>
      <c r="B733" s="44"/>
      <c r="C733" s="32"/>
      <c r="D733" s="10" t="str">
        <f>+IF(C733&lt;&gt;"",VLOOKUP(C733,CENSO_REVCOM2024_2024!#REF!,6,0),"")</f>
        <v/>
      </c>
      <c r="E733" s="21"/>
      <c r="F733" s="21"/>
      <c r="G733" s="21"/>
      <c r="H733" s="21"/>
      <c r="I733" s="21"/>
      <c r="J733" s="21"/>
      <c r="K733" s="21"/>
      <c r="L733" s="21"/>
      <c r="M733" s="21"/>
      <c r="N733" s="21"/>
      <c r="O733" s="21"/>
      <c r="P733" s="21"/>
      <c r="Q733" s="22"/>
    </row>
    <row r="734" spans="1:17" ht="13.5" customHeight="1" x14ac:dyDescent="0.25">
      <c r="A734" s="12" t="str">
        <f t="shared" si="10"/>
        <v/>
      </c>
      <c r="B734" s="44"/>
      <c r="C734" s="32"/>
      <c r="D734" s="10" t="str">
        <f>+IF(C734&lt;&gt;"",VLOOKUP(C734,CENSO_REVCOM2024_2024!#REF!,6,0),"")</f>
        <v/>
      </c>
      <c r="E734" s="21"/>
      <c r="F734" s="21"/>
      <c r="G734" s="21"/>
      <c r="H734" s="21"/>
      <c r="I734" s="21"/>
      <c r="J734" s="21"/>
      <c r="K734" s="21"/>
      <c r="L734" s="21"/>
      <c r="M734" s="21"/>
      <c r="N734" s="21"/>
      <c r="O734" s="21"/>
      <c r="P734" s="21"/>
      <c r="Q734" s="22"/>
    </row>
    <row r="735" spans="1:17" ht="13.5" customHeight="1" x14ac:dyDescent="0.25">
      <c r="A735" s="12" t="str">
        <f t="shared" si="10"/>
        <v/>
      </c>
      <c r="B735" s="44"/>
      <c r="C735" s="32"/>
      <c r="D735" s="10" t="str">
        <f>+IF(C735&lt;&gt;"",VLOOKUP(C735,CENSO_REVCOM2024_2024!#REF!,6,0),"")</f>
        <v/>
      </c>
      <c r="E735" s="21"/>
      <c r="F735" s="21"/>
      <c r="G735" s="21"/>
      <c r="H735" s="21"/>
      <c r="I735" s="21"/>
      <c r="J735" s="21"/>
      <c r="K735" s="21"/>
      <c r="L735" s="21"/>
      <c r="M735" s="21"/>
      <c r="N735" s="21"/>
      <c r="O735" s="21"/>
      <c r="P735" s="21"/>
      <c r="Q735" s="22"/>
    </row>
    <row r="736" spans="1:17" ht="13.5" customHeight="1" x14ac:dyDescent="0.25">
      <c r="A736" s="12" t="str">
        <f t="shared" si="10"/>
        <v/>
      </c>
      <c r="B736" s="44"/>
      <c r="C736" s="32"/>
      <c r="D736" s="10" t="str">
        <f>+IF(C736&lt;&gt;"",VLOOKUP(C736,CENSO_REVCOM2024_2024!#REF!,6,0),"")</f>
        <v/>
      </c>
      <c r="E736" s="21"/>
      <c r="F736" s="21"/>
      <c r="G736" s="21"/>
      <c r="H736" s="21"/>
      <c r="I736" s="21"/>
      <c r="J736" s="21"/>
      <c r="K736" s="21"/>
      <c r="L736" s="21"/>
      <c r="M736" s="21"/>
      <c r="N736" s="21"/>
      <c r="O736" s="21"/>
      <c r="P736" s="21"/>
      <c r="Q736" s="22"/>
    </row>
    <row r="737" spans="1:17" ht="13.5" customHeight="1" x14ac:dyDescent="0.25">
      <c r="A737" s="12" t="str">
        <f t="shared" si="10"/>
        <v/>
      </c>
      <c r="B737" s="44"/>
      <c r="C737" s="32"/>
      <c r="D737" s="10" t="str">
        <f>+IF(C737&lt;&gt;"",VLOOKUP(C737,CENSO_REVCOM2024_2024!#REF!,6,0),"")</f>
        <v/>
      </c>
      <c r="E737" s="21"/>
      <c r="F737" s="21"/>
      <c r="G737" s="21"/>
      <c r="H737" s="21"/>
      <c r="I737" s="21"/>
      <c r="J737" s="21"/>
      <c r="K737" s="21"/>
      <c r="L737" s="21"/>
      <c r="M737" s="21"/>
      <c r="N737" s="21"/>
      <c r="O737" s="21"/>
      <c r="P737" s="21"/>
      <c r="Q737" s="22"/>
    </row>
    <row r="738" spans="1:17" ht="13.5" customHeight="1" x14ac:dyDescent="0.25">
      <c r="A738" s="12" t="str">
        <f t="shared" si="10"/>
        <v/>
      </c>
      <c r="B738" s="44"/>
      <c r="C738" s="32"/>
      <c r="D738" s="10" t="str">
        <f>+IF(C738&lt;&gt;"",VLOOKUP(C738,CENSO_REVCOM2024_2024!#REF!,6,0),"")</f>
        <v/>
      </c>
      <c r="E738" s="21"/>
      <c r="F738" s="21"/>
      <c r="G738" s="21"/>
      <c r="H738" s="21"/>
      <c r="I738" s="21"/>
      <c r="J738" s="21"/>
      <c r="K738" s="21"/>
      <c r="L738" s="21"/>
      <c r="M738" s="21"/>
      <c r="N738" s="21"/>
      <c r="O738" s="21"/>
      <c r="P738" s="21"/>
      <c r="Q738" s="22"/>
    </row>
    <row r="739" spans="1:17" ht="13.5" customHeight="1" x14ac:dyDescent="0.25">
      <c r="A739" s="12" t="str">
        <f t="shared" si="10"/>
        <v/>
      </c>
      <c r="B739" s="44"/>
      <c r="C739" s="32"/>
      <c r="D739" s="10" t="str">
        <f>+IF(C739&lt;&gt;"",VLOOKUP(C739,CENSO_REVCOM2024_2024!#REF!,6,0),"")</f>
        <v/>
      </c>
      <c r="E739" s="21"/>
      <c r="F739" s="21"/>
      <c r="G739" s="21"/>
      <c r="H739" s="21"/>
      <c r="I739" s="21"/>
      <c r="J739" s="21"/>
      <c r="K739" s="21"/>
      <c r="L739" s="21"/>
      <c r="M739" s="21"/>
      <c r="N739" s="21"/>
      <c r="O739" s="21"/>
      <c r="P739" s="21"/>
      <c r="Q739" s="22"/>
    </row>
    <row r="740" spans="1:17" ht="13.5" customHeight="1" x14ac:dyDescent="0.25">
      <c r="A740" s="12" t="str">
        <f t="shared" si="10"/>
        <v/>
      </c>
      <c r="B740" s="44"/>
      <c r="C740" s="32"/>
      <c r="D740" s="10" t="str">
        <f>+IF(C740&lt;&gt;"",VLOOKUP(C740,CENSO_REVCOM2024_2024!#REF!,6,0),"")</f>
        <v/>
      </c>
      <c r="E740" s="21"/>
      <c r="F740" s="21"/>
      <c r="G740" s="21"/>
      <c r="H740" s="21"/>
      <c r="I740" s="21"/>
      <c r="J740" s="21"/>
      <c r="K740" s="21"/>
      <c r="L740" s="21"/>
      <c r="M740" s="21"/>
      <c r="N740" s="21"/>
      <c r="O740" s="21"/>
      <c r="P740" s="21"/>
      <c r="Q740" s="22"/>
    </row>
    <row r="741" spans="1:17" ht="13.5" customHeight="1" x14ac:dyDescent="0.25">
      <c r="A741" s="12" t="str">
        <f t="shared" si="10"/>
        <v/>
      </c>
      <c r="B741" s="44"/>
      <c r="C741" s="32"/>
      <c r="D741" s="10" t="str">
        <f>+IF(C741&lt;&gt;"",VLOOKUP(C741,CENSO_REVCOM2024_2024!#REF!,6,0),"")</f>
        <v/>
      </c>
      <c r="E741" s="21"/>
      <c r="F741" s="21"/>
      <c r="G741" s="21"/>
      <c r="H741" s="21"/>
      <c r="I741" s="21"/>
      <c r="J741" s="21"/>
      <c r="K741" s="21"/>
      <c r="L741" s="21"/>
      <c r="M741" s="21"/>
      <c r="N741" s="21"/>
      <c r="O741" s="21"/>
      <c r="P741" s="21"/>
      <c r="Q741" s="22"/>
    </row>
    <row r="742" spans="1:17" ht="13.5" customHeight="1" x14ac:dyDescent="0.25">
      <c r="A742" s="12" t="str">
        <f t="shared" si="10"/>
        <v/>
      </c>
      <c r="B742" s="44"/>
      <c r="C742" s="32"/>
      <c r="D742" s="10" t="str">
        <f>+IF(C742&lt;&gt;"",VLOOKUP(C742,CENSO_REVCOM2024_2024!#REF!,6,0),"")</f>
        <v/>
      </c>
      <c r="E742" s="21"/>
      <c r="F742" s="21"/>
      <c r="G742" s="21"/>
      <c r="H742" s="21"/>
      <c r="I742" s="21"/>
      <c r="J742" s="21"/>
      <c r="K742" s="21"/>
      <c r="L742" s="21"/>
      <c r="M742" s="21"/>
      <c r="N742" s="21"/>
      <c r="O742" s="21"/>
      <c r="P742" s="21"/>
      <c r="Q742" s="22"/>
    </row>
    <row r="743" spans="1:17" ht="13.5" customHeight="1" x14ac:dyDescent="0.25">
      <c r="A743" s="12" t="str">
        <f t="shared" si="10"/>
        <v/>
      </c>
      <c r="B743" s="44"/>
      <c r="C743" s="32"/>
      <c r="D743" s="10" t="str">
        <f>+IF(C743&lt;&gt;"",VLOOKUP(C743,CENSO_REVCOM2024_2024!#REF!,6,0),"")</f>
        <v/>
      </c>
      <c r="E743" s="21"/>
      <c r="F743" s="21"/>
      <c r="G743" s="21"/>
      <c r="H743" s="21"/>
      <c r="I743" s="21"/>
      <c r="J743" s="21"/>
      <c r="K743" s="21"/>
      <c r="L743" s="21"/>
      <c r="M743" s="21"/>
      <c r="N743" s="21"/>
      <c r="O743" s="21"/>
      <c r="P743" s="21"/>
      <c r="Q743" s="22"/>
    </row>
    <row r="744" spans="1:17" ht="13.5" customHeight="1" x14ac:dyDescent="0.25">
      <c r="A744" s="12" t="str">
        <f t="shared" si="10"/>
        <v/>
      </c>
      <c r="B744" s="44"/>
      <c r="C744" s="32"/>
      <c r="D744" s="10" t="str">
        <f>+IF(C744&lt;&gt;"",VLOOKUP(C744,CENSO_REVCOM2024_2024!#REF!,6,0),"")</f>
        <v/>
      </c>
      <c r="E744" s="21"/>
      <c r="F744" s="21"/>
      <c r="G744" s="21"/>
      <c r="H744" s="21"/>
      <c r="I744" s="21"/>
      <c r="J744" s="21"/>
      <c r="K744" s="21"/>
      <c r="L744" s="21"/>
      <c r="M744" s="21"/>
      <c r="N744" s="21"/>
      <c r="O744" s="21"/>
      <c r="P744" s="21"/>
      <c r="Q744" s="22"/>
    </row>
    <row r="745" spans="1:17" ht="13.5" customHeight="1" x14ac:dyDescent="0.25">
      <c r="A745" s="12" t="str">
        <f t="shared" si="10"/>
        <v/>
      </c>
      <c r="B745" s="44"/>
      <c r="C745" s="32"/>
      <c r="D745" s="10" t="str">
        <f>+IF(C745&lt;&gt;"",VLOOKUP(C745,CENSO_REVCOM2024_2024!#REF!,6,0),"")</f>
        <v/>
      </c>
      <c r="E745" s="21"/>
      <c r="F745" s="21"/>
      <c r="G745" s="21"/>
      <c r="H745" s="21"/>
      <c r="I745" s="21"/>
      <c r="J745" s="21"/>
      <c r="K745" s="21"/>
      <c r="L745" s="21"/>
      <c r="M745" s="21"/>
      <c r="N745" s="21"/>
      <c r="O745" s="21"/>
      <c r="P745" s="21"/>
      <c r="Q745" s="22"/>
    </row>
    <row r="746" spans="1:17" ht="13.5" customHeight="1" x14ac:dyDescent="0.25">
      <c r="A746" s="12" t="str">
        <f t="shared" si="10"/>
        <v/>
      </c>
      <c r="B746" s="44"/>
      <c r="C746" s="32"/>
      <c r="D746" s="10" t="str">
        <f>+IF(C746&lt;&gt;"",VLOOKUP(C746,CENSO_REVCOM2024_2024!#REF!,6,0),"")</f>
        <v/>
      </c>
      <c r="E746" s="21"/>
      <c r="F746" s="21"/>
      <c r="G746" s="21"/>
      <c r="H746" s="21"/>
      <c r="I746" s="21"/>
      <c r="J746" s="21"/>
      <c r="K746" s="21"/>
      <c r="L746" s="21"/>
      <c r="M746" s="21"/>
      <c r="N746" s="21"/>
      <c r="O746" s="21"/>
      <c r="P746" s="21"/>
      <c r="Q746" s="22"/>
    </row>
    <row r="747" spans="1:17" ht="13.5" customHeight="1" x14ac:dyDescent="0.25">
      <c r="A747" s="12" t="str">
        <f t="shared" si="10"/>
        <v/>
      </c>
      <c r="B747" s="44"/>
      <c r="C747" s="32"/>
      <c r="D747" s="10" t="str">
        <f>+IF(C747&lt;&gt;"",VLOOKUP(C747,CENSO_REVCOM2024_2024!#REF!,6,0),"")</f>
        <v/>
      </c>
      <c r="E747" s="21"/>
      <c r="F747" s="21"/>
      <c r="G747" s="21"/>
      <c r="H747" s="21"/>
      <c r="I747" s="21"/>
      <c r="J747" s="21"/>
      <c r="K747" s="21"/>
      <c r="L747" s="21"/>
      <c r="M747" s="21"/>
      <c r="N747" s="21"/>
      <c r="O747" s="21"/>
      <c r="P747" s="21"/>
      <c r="Q747" s="22"/>
    </row>
    <row r="748" spans="1:17" ht="13.5" customHeight="1" x14ac:dyDescent="0.25">
      <c r="A748" s="12" t="str">
        <f t="shared" si="10"/>
        <v/>
      </c>
      <c r="B748" s="44"/>
      <c r="C748" s="32"/>
      <c r="D748" s="10" t="str">
        <f>+IF(C748&lt;&gt;"",VLOOKUP(C748,CENSO_REVCOM2024_2024!#REF!,6,0),"")</f>
        <v/>
      </c>
      <c r="E748" s="21"/>
      <c r="F748" s="21"/>
      <c r="G748" s="21"/>
      <c r="H748" s="21"/>
      <c r="I748" s="21"/>
      <c r="J748" s="21"/>
      <c r="K748" s="21"/>
      <c r="L748" s="21"/>
      <c r="M748" s="21"/>
      <c r="N748" s="21"/>
      <c r="O748" s="21"/>
      <c r="P748" s="21"/>
      <c r="Q748" s="22"/>
    </row>
    <row r="749" spans="1:17" ht="13.5" customHeight="1" x14ac:dyDescent="0.25">
      <c r="A749" s="12" t="str">
        <f t="shared" si="10"/>
        <v/>
      </c>
      <c r="B749" s="44"/>
      <c r="C749" s="32"/>
      <c r="D749" s="10" t="str">
        <f>+IF(C749&lt;&gt;"",VLOOKUP(C749,CENSO_REVCOM2024_2024!#REF!,6,0),"")</f>
        <v/>
      </c>
      <c r="E749" s="21"/>
      <c r="F749" s="21"/>
      <c r="G749" s="21"/>
      <c r="H749" s="21"/>
      <c r="I749" s="21"/>
      <c r="J749" s="21"/>
      <c r="K749" s="21"/>
      <c r="L749" s="21"/>
      <c r="M749" s="21"/>
      <c r="N749" s="21"/>
      <c r="O749" s="21"/>
      <c r="P749" s="21"/>
      <c r="Q749" s="22"/>
    </row>
    <row r="750" spans="1:17" ht="13.5" customHeight="1" x14ac:dyDescent="0.25">
      <c r="A750" s="12" t="str">
        <f t="shared" si="10"/>
        <v/>
      </c>
      <c r="B750" s="44"/>
      <c r="C750" s="32"/>
      <c r="D750" s="10" t="str">
        <f>+IF(C750&lt;&gt;"",VLOOKUP(C750,CENSO_REVCOM2024_2024!#REF!,6,0),"")</f>
        <v/>
      </c>
      <c r="E750" s="21"/>
      <c r="F750" s="21"/>
      <c r="G750" s="21"/>
      <c r="H750" s="21"/>
      <c r="I750" s="21"/>
      <c r="J750" s="21"/>
      <c r="K750" s="21"/>
      <c r="L750" s="21"/>
      <c r="M750" s="21"/>
      <c r="N750" s="21"/>
      <c r="O750" s="21"/>
      <c r="P750" s="21"/>
      <c r="Q750" s="22"/>
    </row>
    <row r="751" spans="1:17" ht="13.5" customHeight="1" x14ac:dyDescent="0.25">
      <c r="A751" s="12" t="str">
        <f t="shared" si="10"/>
        <v/>
      </c>
      <c r="B751" s="44"/>
      <c r="C751" s="32"/>
      <c r="D751" s="10" t="str">
        <f>+IF(C751&lt;&gt;"",VLOOKUP(C751,CENSO_REVCOM2024_2024!#REF!,6,0),"")</f>
        <v/>
      </c>
      <c r="E751" s="21"/>
      <c r="F751" s="21"/>
      <c r="G751" s="21"/>
      <c r="H751" s="21"/>
      <c r="I751" s="21"/>
      <c r="J751" s="21"/>
      <c r="K751" s="21"/>
      <c r="L751" s="21"/>
      <c r="M751" s="21"/>
      <c r="N751" s="21"/>
      <c r="O751" s="21"/>
      <c r="P751" s="21"/>
      <c r="Q751" s="22"/>
    </row>
    <row r="752" spans="1:17" ht="13.5" customHeight="1" x14ac:dyDescent="0.25">
      <c r="A752" s="12" t="str">
        <f t="shared" si="10"/>
        <v/>
      </c>
      <c r="B752" s="44"/>
      <c r="C752" s="32"/>
      <c r="D752" s="10" t="str">
        <f>+IF(C752&lt;&gt;"",VLOOKUP(C752,CENSO_REVCOM2024_2024!#REF!,6,0),"")</f>
        <v/>
      </c>
      <c r="E752" s="21"/>
      <c r="F752" s="21"/>
      <c r="G752" s="21"/>
      <c r="H752" s="21"/>
      <c r="I752" s="21"/>
      <c r="J752" s="21"/>
      <c r="K752" s="21"/>
      <c r="L752" s="21"/>
      <c r="M752" s="21"/>
      <c r="N752" s="21"/>
      <c r="O752" s="21"/>
      <c r="P752" s="21"/>
      <c r="Q752" s="22"/>
    </row>
    <row r="753" spans="1:17" ht="13.5" customHeight="1" x14ac:dyDescent="0.25">
      <c r="A753" s="12" t="str">
        <f t="shared" si="10"/>
        <v/>
      </c>
      <c r="B753" s="44"/>
      <c r="C753" s="32"/>
      <c r="D753" s="10" t="str">
        <f>+IF(C753&lt;&gt;"",VLOOKUP(C753,CENSO_REVCOM2024_2024!#REF!,6,0),"")</f>
        <v/>
      </c>
      <c r="E753" s="21"/>
      <c r="F753" s="21"/>
      <c r="G753" s="21"/>
      <c r="H753" s="21"/>
      <c r="I753" s="21"/>
      <c r="J753" s="21"/>
      <c r="K753" s="21"/>
      <c r="L753" s="21"/>
      <c r="M753" s="21"/>
      <c r="N753" s="21"/>
      <c r="O753" s="21"/>
      <c r="P753" s="21"/>
      <c r="Q753" s="22"/>
    </row>
    <row r="754" spans="1:17" ht="13.5" customHeight="1" x14ac:dyDescent="0.25">
      <c r="A754" s="12" t="str">
        <f t="shared" si="10"/>
        <v/>
      </c>
      <c r="B754" s="44"/>
      <c r="C754" s="32"/>
      <c r="D754" s="10" t="str">
        <f>+IF(C754&lt;&gt;"",VLOOKUP(C754,CENSO_REVCOM2024_2024!#REF!,6,0),"")</f>
        <v/>
      </c>
      <c r="E754" s="21"/>
      <c r="F754" s="21"/>
      <c r="G754" s="21"/>
      <c r="H754" s="21"/>
      <c r="I754" s="21"/>
      <c r="J754" s="21"/>
      <c r="K754" s="21"/>
      <c r="L754" s="21"/>
      <c r="M754" s="21"/>
      <c r="N754" s="21"/>
      <c r="O754" s="21"/>
      <c r="P754" s="21"/>
      <c r="Q754" s="22"/>
    </row>
    <row r="755" spans="1:17" ht="13.5" customHeight="1" x14ac:dyDescent="0.25">
      <c r="A755" s="12" t="str">
        <f t="shared" si="10"/>
        <v/>
      </c>
      <c r="B755" s="44"/>
      <c r="C755" s="32"/>
      <c r="D755" s="10" t="str">
        <f>+IF(C755&lt;&gt;"",VLOOKUP(C755,CENSO_REVCOM2024_2024!#REF!,6,0),"")</f>
        <v/>
      </c>
      <c r="E755" s="21"/>
      <c r="F755" s="21"/>
      <c r="G755" s="21"/>
      <c r="H755" s="21"/>
      <c r="I755" s="21"/>
      <c r="J755" s="21"/>
      <c r="K755" s="21"/>
      <c r="L755" s="21"/>
      <c r="M755" s="21"/>
      <c r="N755" s="21"/>
      <c r="O755" s="21"/>
      <c r="P755" s="21"/>
      <c r="Q755" s="22"/>
    </row>
    <row r="756" spans="1:17" ht="13.5" customHeight="1" x14ac:dyDescent="0.25">
      <c r="A756" s="12" t="str">
        <f t="shared" si="10"/>
        <v/>
      </c>
      <c r="B756" s="44"/>
      <c r="C756" s="32"/>
      <c r="D756" s="10" t="str">
        <f>+IF(C756&lt;&gt;"",VLOOKUP(C756,CENSO_REVCOM2024_2024!#REF!,6,0),"")</f>
        <v/>
      </c>
      <c r="E756" s="21"/>
      <c r="F756" s="21"/>
      <c r="G756" s="21"/>
      <c r="H756" s="21"/>
      <c r="I756" s="21"/>
      <c r="J756" s="21"/>
      <c r="K756" s="21"/>
      <c r="L756" s="21"/>
      <c r="M756" s="21"/>
      <c r="N756" s="21"/>
      <c r="O756" s="21"/>
      <c r="P756" s="21"/>
      <c r="Q756" s="22"/>
    </row>
    <row r="757" spans="1:17" ht="13.5" customHeight="1" x14ac:dyDescent="0.25">
      <c r="A757" s="12" t="str">
        <f t="shared" si="10"/>
        <v/>
      </c>
      <c r="B757" s="44"/>
      <c r="C757" s="32"/>
      <c r="D757" s="10" t="str">
        <f>+IF(C757&lt;&gt;"",VLOOKUP(C757,CENSO_REVCOM2024_2024!#REF!,6,0),"")</f>
        <v/>
      </c>
      <c r="E757" s="21"/>
      <c r="F757" s="21"/>
      <c r="G757" s="21"/>
      <c r="H757" s="21"/>
      <c r="I757" s="21"/>
      <c r="J757" s="21"/>
      <c r="K757" s="21"/>
      <c r="L757" s="21"/>
      <c r="M757" s="21"/>
      <c r="N757" s="21"/>
      <c r="O757" s="21"/>
      <c r="P757" s="21"/>
      <c r="Q757" s="22"/>
    </row>
    <row r="758" spans="1:17" ht="13.5" customHeight="1" x14ac:dyDescent="0.25">
      <c r="A758" s="12" t="str">
        <f t="shared" si="10"/>
        <v/>
      </c>
      <c r="B758" s="44"/>
      <c r="C758" s="32"/>
      <c r="D758" s="10" t="str">
        <f>+IF(C758&lt;&gt;"",VLOOKUP(C758,CENSO_REVCOM2024_2024!#REF!,6,0),"")</f>
        <v/>
      </c>
      <c r="E758" s="21"/>
      <c r="F758" s="21"/>
      <c r="G758" s="21"/>
      <c r="H758" s="21"/>
      <c r="I758" s="21"/>
      <c r="J758" s="21"/>
      <c r="K758" s="21"/>
      <c r="L758" s="21"/>
      <c r="M758" s="21"/>
      <c r="N758" s="21"/>
      <c r="O758" s="21"/>
      <c r="P758" s="21"/>
      <c r="Q758" s="22"/>
    </row>
    <row r="759" spans="1:17" ht="13.5" customHeight="1" x14ac:dyDescent="0.25">
      <c r="A759" s="12" t="str">
        <f t="shared" si="10"/>
        <v/>
      </c>
      <c r="B759" s="44"/>
      <c r="C759" s="32"/>
      <c r="D759" s="10" t="str">
        <f>+IF(C759&lt;&gt;"",VLOOKUP(C759,CENSO_REVCOM2024_2024!#REF!,6,0),"")</f>
        <v/>
      </c>
      <c r="E759" s="21"/>
      <c r="F759" s="21"/>
      <c r="G759" s="21"/>
      <c r="H759" s="21"/>
      <c r="I759" s="21"/>
      <c r="J759" s="21"/>
      <c r="K759" s="21"/>
      <c r="L759" s="21"/>
      <c r="M759" s="21"/>
      <c r="N759" s="21"/>
      <c r="O759" s="21"/>
      <c r="P759" s="21"/>
      <c r="Q759" s="22"/>
    </row>
    <row r="760" spans="1:17" ht="13.5" customHeight="1" x14ac:dyDescent="0.25">
      <c r="A760" s="12" t="str">
        <f t="shared" si="10"/>
        <v/>
      </c>
      <c r="B760" s="44"/>
      <c r="C760" s="32"/>
      <c r="D760" s="10" t="str">
        <f>+IF(C760&lt;&gt;"",VLOOKUP(C760,CENSO_REVCOM2024_2024!#REF!,6,0),"")</f>
        <v/>
      </c>
      <c r="E760" s="21"/>
      <c r="F760" s="21"/>
      <c r="G760" s="21"/>
      <c r="H760" s="21"/>
      <c r="I760" s="21"/>
      <c r="J760" s="21"/>
      <c r="K760" s="21"/>
      <c r="L760" s="21"/>
      <c r="M760" s="21"/>
      <c r="N760" s="21"/>
      <c r="O760" s="21"/>
      <c r="P760" s="21"/>
      <c r="Q760" s="22"/>
    </row>
    <row r="761" spans="1:17" ht="13.5" customHeight="1" x14ac:dyDescent="0.25">
      <c r="A761" s="12" t="str">
        <f t="shared" si="10"/>
        <v/>
      </c>
      <c r="B761" s="44"/>
      <c r="C761" s="32"/>
      <c r="D761" s="10" t="str">
        <f>+IF(C761&lt;&gt;"",VLOOKUP(C761,CENSO_REVCOM2024_2024!#REF!,6,0),"")</f>
        <v/>
      </c>
      <c r="E761" s="21"/>
      <c r="F761" s="21"/>
      <c r="G761" s="21"/>
      <c r="H761" s="21"/>
      <c r="I761" s="21"/>
      <c r="J761" s="21"/>
      <c r="K761" s="21"/>
      <c r="L761" s="21"/>
      <c r="M761" s="21"/>
      <c r="N761" s="21"/>
      <c r="O761" s="21"/>
      <c r="P761" s="21"/>
      <c r="Q761" s="22"/>
    </row>
    <row r="762" spans="1:17" ht="13.5" customHeight="1" x14ac:dyDescent="0.25">
      <c r="A762" s="12" t="str">
        <f t="shared" si="10"/>
        <v/>
      </c>
      <c r="B762" s="44"/>
      <c r="C762" s="32"/>
      <c r="D762" s="10" t="str">
        <f>+IF(C762&lt;&gt;"",VLOOKUP(C762,CENSO_REVCOM2024_2024!#REF!,6,0),"")</f>
        <v/>
      </c>
      <c r="E762" s="21"/>
      <c r="F762" s="21"/>
      <c r="G762" s="21"/>
      <c r="H762" s="21"/>
      <c r="I762" s="21"/>
      <c r="J762" s="21"/>
      <c r="K762" s="21"/>
      <c r="L762" s="21"/>
      <c r="M762" s="21"/>
      <c r="N762" s="21"/>
      <c r="O762" s="21"/>
      <c r="P762" s="21"/>
      <c r="Q762" s="22"/>
    </row>
    <row r="763" spans="1:17" ht="13.5" customHeight="1" x14ac:dyDescent="0.25">
      <c r="A763" s="12" t="str">
        <f t="shared" si="10"/>
        <v/>
      </c>
      <c r="B763" s="44"/>
      <c r="C763" s="32"/>
      <c r="D763" s="10" t="str">
        <f>+IF(C763&lt;&gt;"",VLOOKUP(C763,CENSO_REVCOM2024_2024!#REF!,6,0),"")</f>
        <v/>
      </c>
      <c r="E763" s="21"/>
      <c r="F763" s="21"/>
      <c r="G763" s="21"/>
      <c r="H763" s="21"/>
      <c r="I763" s="21"/>
      <c r="J763" s="21"/>
      <c r="K763" s="21"/>
      <c r="L763" s="21"/>
      <c r="M763" s="21"/>
      <c r="N763" s="21"/>
      <c r="O763" s="21"/>
      <c r="P763" s="21"/>
      <c r="Q763" s="22"/>
    </row>
    <row r="764" spans="1:17" ht="13.5" customHeight="1" x14ac:dyDescent="0.25">
      <c r="A764" s="12" t="str">
        <f t="shared" si="10"/>
        <v/>
      </c>
      <c r="B764" s="44"/>
      <c r="C764" s="32"/>
      <c r="D764" s="10" t="str">
        <f>+IF(C764&lt;&gt;"",VLOOKUP(C764,CENSO_REVCOM2024_2024!#REF!,6,0),"")</f>
        <v/>
      </c>
      <c r="E764" s="21"/>
      <c r="F764" s="21"/>
      <c r="G764" s="21"/>
      <c r="H764" s="21"/>
      <c r="I764" s="21"/>
      <c r="J764" s="21"/>
      <c r="K764" s="21"/>
      <c r="L764" s="21"/>
      <c r="M764" s="21"/>
      <c r="N764" s="21"/>
      <c r="O764" s="21"/>
      <c r="P764" s="21"/>
      <c r="Q764" s="22"/>
    </row>
    <row r="765" spans="1:17" ht="13.5" customHeight="1" x14ac:dyDescent="0.25">
      <c r="A765" s="12" t="str">
        <f t="shared" si="10"/>
        <v/>
      </c>
      <c r="B765" s="44"/>
      <c r="C765" s="32"/>
      <c r="D765" s="10" t="str">
        <f>+IF(C765&lt;&gt;"",VLOOKUP(C765,CENSO_REVCOM2024_2024!#REF!,6,0),"")</f>
        <v/>
      </c>
      <c r="E765" s="21"/>
      <c r="F765" s="21"/>
      <c r="G765" s="21"/>
      <c r="H765" s="21"/>
      <c r="I765" s="21"/>
      <c r="J765" s="21"/>
      <c r="K765" s="21"/>
      <c r="L765" s="21"/>
      <c r="M765" s="21"/>
      <c r="N765" s="21"/>
      <c r="O765" s="21"/>
      <c r="P765" s="21"/>
      <c r="Q765" s="22"/>
    </row>
    <row r="766" spans="1:17" ht="13.5" customHeight="1" x14ac:dyDescent="0.25">
      <c r="A766" s="12" t="str">
        <f t="shared" si="10"/>
        <v/>
      </c>
      <c r="B766" s="44"/>
      <c r="C766" s="32"/>
      <c r="D766" s="10" t="str">
        <f>+IF(C766&lt;&gt;"",VLOOKUP(C766,CENSO_REVCOM2024_2024!#REF!,6,0),"")</f>
        <v/>
      </c>
      <c r="E766" s="21"/>
      <c r="F766" s="21"/>
      <c r="G766" s="21"/>
      <c r="H766" s="21"/>
      <c r="I766" s="21"/>
      <c r="J766" s="21"/>
      <c r="K766" s="21"/>
      <c r="L766" s="21"/>
      <c r="M766" s="21"/>
      <c r="N766" s="21"/>
      <c r="O766" s="21"/>
      <c r="P766" s="21"/>
      <c r="Q766" s="22"/>
    </row>
    <row r="767" spans="1:17" ht="13.5" customHeight="1" x14ac:dyDescent="0.25">
      <c r="A767" s="12" t="str">
        <f t="shared" si="10"/>
        <v/>
      </c>
      <c r="B767" s="44"/>
      <c r="C767" s="32"/>
      <c r="D767" s="10" t="str">
        <f>+IF(C767&lt;&gt;"",VLOOKUP(C767,CENSO_REVCOM2024_2024!#REF!,6,0),"")</f>
        <v/>
      </c>
      <c r="E767" s="21"/>
      <c r="F767" s="21"/>
      <c r="G767" s="21"/>
      <c r="H767" s="21"/>
      <c r="I767" s="21"/>
      <c r="J767" s="21"/>
      <c r="K767" s="21"/>
      <c r="L767" s="21"/>
      <c r="M767" s="21"/>
      <c r="N767" s="21"/>
      <c r="O767" s="21"/>
      <c r="P767" s="21"/>
      <c r="Q767" s="22"/>
    </row>
    <row r="768" spans="1:17" ht="13.5" customHeight="1" x14ac:dyDescent="0.25">
      <c r="A768" s="12" t="str">
        <f t="shared" si="10"/>
        <v/>
      </c>
      <c r="B768" s="44"/>
      <c r="C768" s="32"/>
      <c r="D768" s="10" t="str">
        <f>+IF(C768&lt;&gt;"",VLOOKUP(C768,CENSO_REVCOM2024_2024!#REF!,6,0),"")</f>
        <v/>
      </c>
      <c r="E768" s="21"/>
      <c r="F768" s="21"/>
      <c r="G768" s="21"/>
      <c r="H768" s="21"/>
      <c r="I768" s="21"/>
      <c r="J768" s="21"/>
      <c r="K768" s="21"/>
      <c r="L768" s="21"/>
      <c r="M768" s="21"/>
      <c r="N768" s="21"/>
      <c r="O768" s="21"/>
      <c r="P768" s="21"/>
      <c r="Q768" s="22"/>
    </row>
    <row r="769" spans="1:17" ht="13.5" customHeight="1" x14ac:dyDescent="0.25">
      <c r="A769" s="12" t="str">
        <f t="shared" si="10"/>
        <v/>
      </c>
      <c r="B769" s="44"/>
      <c r="C769" s="32"/>
      <c r="D769" s="10" t="str">
        <f>+IF(C769&lt;&gt;"",VLOOKUP(C769,CENSO_REVCOM2024_2024!#REF!,6,0),"")</f>
        <v/>
      </c>
      <c r="E769" s="21"/>
      <c r="F769" s="21"/>
      <c r="G769" s="21"/>
      <c r="H769" s="21"/>
      <c r="I769" s="21"/>
      <c r="J769" s="21"/>
      <c r="K769" s="21"/>
      <c r="L769" s="21"/>
      <c r="M769" s="21"/>
      <c r="N769" s="21"/>
      <c r="O769" s="21"/>
      <c r="P769" s="21"/>
      <c r="Q769" s="22"/>
    </row>
    <row r="770" spans="1:17" ht="13.5" customHeight="1" x14ac:dyDescent="0.25">
      <c r="A770" s="12" t="str">
        <f t="shared" si="10"/>
        <v/>
      </c>
      <c r="B770" s="44"/>
      <c r="C770" s="32"/>
      <c r="D770" s="10" t="str">
        <f>+IF(C770&lt;&gt;"",VLOOKUP(C770,CENSO_REVCOM2024_2024!#REF!,6,0),"")</f>
        <v/>
      </c>
      <c r="E770" s="21"/>
      <c r="F770" s="21"/>
      <c r="G770" s="21"/>
      <c r="H770" s="21"/>
      <c r="I770" s="21"/>
      <c r="J770" s="21"/>
      <c r="K770" s="21"/>
      <c r="L770" s="21"/>
      <c r="M770" s="21"/>
      <c r="N770" s="21"/>
      <c r="O770" s="21"/>
      <c r="P770" s="21"/>
      <c r="Q770" s="22"/>
    </row>
    <row r="771" spans="1:17" ht="13.5" customHeight="1" x14ac:dyDescent="0.25">
      <c r="A771" s="12" t="str">
        <f t="shared" si="10"/>
        <v/>
      </c>
      <c r="B771" s="44"/>
      <c r="C771" s="32"/>
      <c r="D771" s="10" t="str">
        <f>+IF(C771&lt;&gt;"",VLOOKUP(C771,CENSO_REVCOM2024_2024!#REF!,6,0),"")</f>
        <v/>
      </c>
      <c r="E771" s="21"/>
      <c r="F771" s="21"/>
      <c r="G771" s="21"/>
      <c r="H771" s="21"/>
      <c r="I771" s="21"/>
      <c r="J771" s="21"/>
      <c r="K771" s="21"/>
      <c r="L771" s="21"/>
      <c r="M771" s="21"/>
      <c r="N771" s="21"/>
      <c r="O771" s="21"/>
      <c r="P771" s="21"/>
      <c r="Q771" s="22"/>
    </row>
    <row r="772" spans="1:17" ht="13.5" customHeight="1" x14ac:dyDescent="0.25">
      <c r="A772" s="12" t="str">
        <f t="shared" si="10"/>
        <v/>
      </c>
      <c r="B772" s="44"/>
      <c r="C772" s="32"/>
      <c r="D772" s="10" t="str">
        <f>+IF(C772&lt;&gt;"",VLOOKUP(C772,CENSO_REVCOM2024_2024!#REF!,6,0),"")</f>
        <v/>
      </c>
      <c r="E772" s="21"/>
      <c r="F772" s="21"/>
      <c r="G772" s="21"/>
      <c r="H772" s="21"/>
      <c r="I772" s="21"/>
      <c r="J772" s="21"/>
      <c r="K772" s="21"/>
      <c r="L772" s="21"/>
      <c r="M772" s="21"/>
      <c r="N772" s="21"/>
      <c r="O772" s="21"/>
      <c r="P772" s="21"/>
      <c r="Q772" s="22"/>
    </row>
    <row r="773" spans="1:17" ht="13.5" customHeight="1" x14ac:dyDescent="0.25">
      <c r="A773" s="12" t="str">
        <f t="shared" si="10"/>
        <v/>
      </c>
      <c r="B773" s="44"/>
      <c r="C773" s="32"/>
      <c r="D773" s="10" t="str">
        <f>+IF(C773&lt;&gt;"",VLOOKUP(C773,CENSO_REVCOM2024_2024!#REF!,6,0),"")</f>
        <v/>
      </c>
      <c r="E773" s="21"/>
      <c r="F773" s="21"/>
      <c r="G773" s="21"/>
      <c r="H773" s="21"/>
      <c r="I773" s="21"/>
      <c r="J773" s="21"/>
      <c r="K773" s="21"/>
      <c r="L773" s="21"/>
      <c r="M773" s="21"/>
      <c r="N773" s="21"/>
      <c r="O773" s="21"/>
      <c r="P773" s="21"/>
      <c r="Q773" s="22"/>
    </row>
    <row r="774" spans="1:17" ht="13.5" customHeight="1" x14ac:dyDescent="0.25">
      <c r="A774" s="12" t="str">
        <f t="shared" ref="A774:A837" si="11">IF(AND(A773="No",B774&lt;&gt;""),1,IF(B774&lt;&gt;"",A773+"1",""))</f>
        <v/>
      </c>
      <c r="B774" s="44"/>
      <c r="C774" s="32"/>
      <c r="D774" s="10" t="str">
        <f>+IF(C774&lt;&gt;"",VLOOKUP(C774,CENSO_REVCOM2024_2024!#REF!,6,0),"")</f>
        <v/>
      </c>
      <c r="E774" s="21"/>
      <c r="F774" s="21"/>
      <c r="G774" s="21"/>
      <c r="H774" s="21"/>
      <c r="I774" s="21"/>
      <c r="J774" s="21"/>
      <c r="K774" s="21"/>
      <c r="L774" s="21"/>
      <c r="M774" s="21"/>
      <c r="N774" s="21"/>
      <c r="O774" s="21"/>
      <c r="P774" s="21"/>
      <c r="Q774" s="22"/>
    </row>
    <row r="775" spans="1:17" ht="13.5" customHeight="1" x14ac:dyDescent="0.25">
      <c r="A775" s="12" t="str">
        <f t="shared" si="11"/>
        <v/>
      </c>
      <c r="B775" s="44"/>
      <c r="C775" s="32"/>
      <c r="D775" s="10" t="str">
        <f>+IF(C775&lt;&gt;"",VLOOKUP(C775,CENSO_REVCOM2024_2024!#REF!,6,0),"")</f>
        <v/>
      </c>
      <c r="E775" s="21"/>
      <c r="F775" s="21"/>
      <c r="G775" s="21"/>
      <c r="H775" s="21"/>
      <c r="I775" s="21"/>
      <c r="J775" s="21"/>
      <c r="K775" s="21"/>
      <c r="L775" s="21"/>
      <c r="M775" s="21"/>
      <c r="N775" s="21"/>
      <c r="O775" s="21"/>
      <c r="P775" s="21"/>
      <c r="Q775" s="22"/>
    </row>
    <row r="776" spans="1:17" ht="13.5" customHeight="1" x14ac:dyDescent="0.25">
      <c r="A776" s="12" t="str">
        <f t="shared" si="11"/>
        <v/>
      </c>
      <c r="B776" s="44"/>
      <c r="C776" s="32"/>
      <c r="D776" s="10" t="str">
        <f>+IF(C776&lt;&gt;"",VLOOKUP(C776,CENSO_REVCOM2024_2024!#REF!,6,0),"")</f>
        <v/>
      </c>
      <c r="E776" s="21"/>
      <c r="F776" s="21"/>
      <c r="G776" s="21"/>
      <c r="H776" s="21"/>
      <c r="I776" s="21"/>
      <c r="J776" s="21"/>
      <c r="K776" s="21"/>
      <c r="L776" s="21"/>
      <c r="M776" s="21"/>
      <c r="N776" s="21"/>
      <c r="O776" s="21"/>
      <c r="P776" s="21"/>
      <c r="Q776" s="22"/>
    </row>
    <row r="777" spans="1:17" ht="13.5" customHeight="1" x14ac:dyDescent="0.25">
      <c r="A777" s="12" t="str">
        <f t="shared" si="11"/>
        <v/>
      </c>
      <c r="B777" s="44"/>
      <c r="C777" s="32"/>
      <c r="D777" s="10" t="str">
        <f>+IF(C777&lt;&gt;"",VLOOKUP(C777,CENSO_REVCOM2024_2024!#REF!,6,0),"")</f>
        <v/>
      </c>
      <c r="E777" s="21"/>
      <c r="F777" s="21"/>
      <c r="G777" s="21"/>
      <c r="H777" s="21"/>
      <c r="I777" s="21"/>
      <c r="J777" s="21"/>
      <c r="K777" s="21"/>
      <c r="L777" s="21"/>
      <c r="M777" s="21"/>
      <c r="N777" s="21"/>
      <c r="O777" s="21"/>
      <c r="P777" s="21"/>
      <c r="Q777" s="22"/>
    </row>
    <row r="778" spans="1:17" ht="13.5" customHeight="1" x14ac:dyDescent="0.25">
      <c r="A778" s="12" t="str">
        <f t="shared" si="11"/>
        <v/>
      </c>
      <c r="B778" s="44"/>
      <c r="C778" s="32"/>
      <c r="D778" s="10" t="str">
        <f>+IF(C778&lt;&gt;"",VLOOKUP(C778,CENSO_REVCOM2024_2024!#REF!,6,0),"")</f>
        <v/>
      </c>
      <c r="E778" s="21"/>
      <c r="F778" s="21"/>
      <c r="G778" s="21"/>
      <c r="H778" s="21"/>
      <c r="I778" s="21"/>
      <c r="J778" s="21"/>
      <c r="K778" s="21"/>
      <c r="L778" s="21"/>
      <c r="M778" s="21"/>
      <c r="N778" s="21"/>
      <c r="O778" s="21"/>
      <c r="P778" s="21"/>
      <c r="Q778" s="22"/>
    </row>
    <row r="779" spans="1:17" ht="13.5" customHeight="1" x14ac:dyDescent="0.25">
      <c r="A779" s="12" t="str">
        <f t="shared" si="11"/>
        <v/>
      </c>
      <c r="B779" s="44"/>
      <c r="C779" s="32"/>
      <c r="D779" s="10" t="str">
        <f>+IF(C779&lt;&gt;"",VLOOKUP(C779,CENSO_REVCOM2024_2024!#REF!,6,0),"")</f>
        <v/>
      </c>
      <c r="E779" s="21"/>
      <c r="F779" s="21"/>
      <c r="G779" s="21"/>
      <c r="H779" s="21"/>
      <c r="I779" s="21"/>
      <c r="J779" s="21"/>
      <c r="K779" s="21"/>
      <c r="L779" s="21"/>
      <c r="M779" s="21"/>
      <c r="N779" s="21"/>
      <c r="O779" s="21"/>
      <c r="P779" s="21"/>
      <c r="Q779" s="22"/>
    </row>
    <row r="780" spans="1:17" ht="13.5" customHeight="1" x14ac:dyDescent="0.25">
      <c r="A780" s="12" t="str">
        <f t="shared" si="11"/>
        <v/>
      </c>
      <c r="B780" s="44"/>
      <c r="C780" s="32"/>
      <c r="D780" s="10" t="str">
        <f>+IF(C780&lt;&gt;"",VLOOKUP(C780,CENSO_REVCOM2024_2024!#REF!,6,0),"")</f>
        <v/>
      </c>
      <c r="E780" s="21"/>
      <c r="F780" s="21"/>
      <c r="G780" s="21"/>
      <c r="H780" s="21"/>
      <c r="I780" s="21"/>
      <c r="J780" s="21"/>
      <c r="K780" s="21"/>
      <c r="L780" s="21"/>
      <c r="M780" s="21"/>
      <c r="N780" s="21"/>
      <c r="O780" s="21"/>
      <c r="P780" s="21"/>
      <c r="Q780" s="22"/>
    </row>
    <row r="781" spans="1:17" ht="13.5" customHeight="1" x14ac:dyDescent="0.25">
      <c r="A781" s="12" t="str">
        <f t="shared" si="11"/>
        <v/>
      </c>
      <c r="B781" s="44"/>
      <c r="C781" s="32"/>
      <c r="D781" s="10" t="str">
        <f>+IF(C781&lt;&gt;"",VLOOKUP(C781,CENSO_REVCOM2024_2024!#REF!,6,0),"")</f>
        <v/>
      </c>
      <c r="E781" s="21"/>
      <c r="F781" s="21"/>
      <c r="G781" s="21"/>
      <c r="H781" s="21"/>
      <c r="I781" s="21"/>
      <c r="J781" s="21"/>
      <c r="K781" s="21"/>
      <c r="L781" s="21"/>
      <c r="M781" s="21"/>
      <c r="N781" s="21"/>
      <c r="O781" s="21"/>
      <c r="P781" s="21"/>
      <c r="Q781" s="22"/>
    </row>
    <row r="782" spans="1:17" ht="13.5" customHeight="1" x14ac:dyDescent="0.25">
      <c r="A782" s="12" t="str">
        <f t="shared" si="11"/>
        <v/>
      </c>
      <c r="B782" s="44"/>
      <c r="C782" s="32"/>
      <c r="D782" s="10" t="str">
        <f>+IF(C782&lt;&gt;"",VLOOKUP(C782,CENSO_REVCOM2024_2024!#REF!,6,0),"")</f>
        <v/>
      </c>
      <c r="E782" s="21"/>
      <c r="F782" s="21"/>
      <c r="G782" s="21"/>
      <c r="H782" s="21"/>
      <c r="I782" s="21"/>
      <c r="J782" s="21"/>
      <c r="K782" s="21"/>
      <c r="L782" s="21"/>
      <c r="M782" s="21"/>
      <c r="N782" s="21"/>
      <c r="O782" s="21"/>
      <c r="P782" s="21"/>
      <c r="Q782" s="22"/>
    </row>
    <row r="783" spans="1:17" ht="13.5" customHeight="1" x14ac:dyDescent="0.25">
      <c r="A783" s="12" t="str">
        <f t="shared" si="11"/>
        <v/>
      </c>
      <c r="B783" s="44"/>
      <c r="C783" s="32"/>
      <c r="D783" s="10" t="str">
        <f>+IF(C783&lt;&gt;"",VLOOKUP(C783,CENSO_REVCOM2024_2024!#REF!,6,0),"")</f>
        <v/>
      </c>
      <c r="E783" s="21"/>
      <c r="F783" s="21"/>
      <c r="G783" s="21"/>
      <c r="H783" s="21"/>
      <c r="I783" s="21"/>
      <c r="J783" s="21"/>
      <c r="K783" s="21"/>
      <c r="L783" s="21"/>
      <c r="M783" s="21"/>
      <c r="N783" s="21"/>
      <c r="O783" s="21"/>
      <c r="P783" s="21"/>
      <c r="Q783" s="22"/>
    </row>
    <row r="784" spans="1:17" ht="13.5" customHeight="1" x14ac:dyDescent="0.25">
      <c r="A784" s="12" t="str">
        <f t="shared" si="11"/>
        <v/>
      </c>
      <c r="B784" s="44"/>
      <c r="C784" s="32"/>
      <c r="D784" s="10" t="str">
        <f>+IF(C784&lt;&gt;"",VLOOKUP(C784,CENSO_REVCOM2024_2024!#REF!,6,0),"")</f>
        <v/>
      </c>
      <c r="E784" s="21"/>
      <c r="F784" s="21"/>
      <c r="G784" s="21"/>
      <c r="H784" s="21"/>
      <c r="I784" s="21"/>
      <c r="J784" s="21"/>
      <c r="K784" s="21"/>
      <c r="L784" s="21"/>
      <c r="M784" s="21"/>
      <c r="N784" s="21"/>
      <c r="O784" s="21"/>
      <c r="P784" s="21"/>
      <c r="Q784" s="22"/>
    </row>
    <row r="785" spans="1:17" ht="13.5" customHeight="1" x14ac:dyDescent="0.25">
      <c r="A785" s="12" t="str">
        <f t="shared" si="11"/>
        <v/>
      </c>
      <c r="B785" s="44"/>
      <c r="C785" s="32"/>
      <c r="D785" s="10" t="str">
        <f>+IF(C785&lt;&gt;"",VLOOKUP(C785,CENSO_REVCOM2024_2024!#REF!,6,0),"")</f>
        <v/>
      </c>
      <c r="E785" s="21"/>
      <c r="F785" s="21"/>
      <c r="G785" s="21"/>
      <c r="H785" s="21"/>
      <c r="I785" s="21"/>
      <c r="J785" s="21"/>
      <c r="K785" s="21"/>
      <c r="L785" s="21"/>
      <c r="M785" s="21"/>
      <c r="N785" s="21"/>
      <c r="O785" s="21"/>
      <c r="P785" s="21"/>
      <c r="Q785" s="22"/>
    </row>
    <row r="786" spans="1:17" ht="13.5" customHeight="1" x14ac:dyDescent="0.25">
      <c r="A786" s="12" t="str">
        <f t="shared" si="11"/>
        <v/>
      </c>
      <c r="B786" s="44"/>
      <c r="C786" s="32"/>
      <c r="D786" s="10" t="str">
        <f>+IF(C786&lt;&gt;"",VLOOKUP(C786,CENSO_REVCOM2024_2024!#REF!,6,0),"")</f>
        <v/>
      </c>
      <c r="E786" s="21"/>
      <c r="F786" s="21"/>
      <c r="G786" s="21"/>
      <c r="H786" s="21"/>
      <c r="I786" s="21"/>
      <c r="J786" s="21"/>
      <c r="K786" s="21"/>
      <c r="L786" s="21"/>
      <c r="M786" s="21"/>
      <c r="N786" s="21"/>
      <c r="O786" s="21"/>
      <c r="P786" s="21"/>
      <c r="Q786" s="22"/>
    </row>
    <row r="787" spans="1:17" ht="13.5" customHeight="1" x14ac:dyDescent="0.25">
      <c r="A787" s="12" t="str">
        <f t="shared" si="11"/>
        <v/>
      </c>
      <c r="B787" s="44"/>
      <c r="C787" s="32"/>
      <c r="D787" s="10" t="str">
        <f>+IF(C787&lt;&gt;"",VLOOKUP(C787,CENSO_REVCOM2024_2024!#REF!,6,0),"")</f>
        <v/>
      </c>
      <c r="E787" s="21"/>
      <c r="F787" s="21"/>
      <c r="G787" s="21"/>
      <c r="H787" s="21"/>
      <c r="I787" s="21"/>
      <c r="J787" s="21"/>
      <c r="K787" s="21"/>
      <c r="L787" s="21"/>
      <c r="M787" s="21"/>
      <c r="N787" s="21"/>
      <c r="O787" s="21"/>
      <c r="P787" s="21"/>
      <c r="Q787" s="22"/>
    </row>
    <row r="788" spans="1:17" ht="13.5" customHeight="1" x14ac:dyDescent="0.25">
      <c r="A788" s="12" t="str">
        <f t="shared" si="11"/>
        <v/>
      </c>
      <c r="B788" s="44"/>
      <c r="C788" s="32"/>
      <c r="D788" s="10" t="str">
        <f>+IF(C788&lt;&gt;"",VLOOKUP(C788,CENSO_REVCOM2024_2024!#REF!,6,0),"")</f>
        <v/>
      </c>
      <c r="E788" s="21"/>
      <c r="F788" s="21"/>
      <c r="G788" s="21"/>
      <c r="H788" s="21"/>
      <c r="I788" s="21"/>
      <c r="J788" s="21"/>
      <c r="K788" s="21"/>
      <c r="L788" s="21"/>
      <c r="M788" s="21"/>
      <c r="N788" s="21"/>
      <c r="O788" s="21"/>
      <c r="P788" s="21"/>
      <c r="Q788" s="22"/>
    </row>
    <row r="789" spans="1:17" ht="13.5" customHeight="1" x14ac:dyDescent="0.25">
      <c r="A789" s="12" t="str">
        <f t="shared" si="11"/>
        <v/>
      </c>
      <c r="B789" s="44"/>
      <c r="C789" s="32"/>
      <c r="D789" s="10" t="str">
        <f>+IF(C789&lt;&gt;"",VLOOKUP(C789,CENSO_REVCOM2024_2024!#REF!,6,0),"")</f>
        <v/>
      </c>
      <c r="E789" s="21"/>
      <c r="F789" s="21"/>
      <c r="G789" s="21"/>
      <c r="H789" s="21"/>
      <c r="I789" s="21"/>
      <c r="J789" s="21"/>
      <c r="K789" s="21"/>
      <c r="L789" s="21"/>
      <c r="M789" s="21"/>
      <c r="N789" s="21"/>
      <c r="O789" s="21"/>
      <c r="P789" s="21"/>
      <c r="Q789" s="22"/>
    </row>
    <row r="790" spans="1:17" ht="13.5" customHeight="1" x14ac:dyDescent="0.25">
      <c r="A790" s="12" t="str">
        <f t="shared" si="11"/>
        <v/>
      </c>
      <c r="B790" s="44"/>
      <c r="C790" s="32"/>
      <c r="D790" s="10" t="str">
        <f>+IF(C790&lt;&gt;"",VLOOKUP(C790,CENSO_REVCOM2024_2024!#REF!,6,0),"")</f>
        <v/>
      </c>
      <c r="E790" s="21"/>
      <c r="F790" s="21"/>
      <c r="G790" s="21"/>
      <c r="H790" s="21"/>
      <c r="I790" s="21"/>
      <c r="J790" s="21"/>
      <c r="K790" s="21"/>
      <c r="L790" s="21"/>
      <c r="M790" s="21"/>
      <c r="N790" s="21"/>
      <c r="O790" s="21"/>
      <c r="P790" s="21"/>
      <c r="Q790" s="22"/>
    </row>
    <row r="791" spans="1:17" ht="13.5" customHeight="1" x14ac:dyDescent="0.25">
      <c r="A791" s="12" t="str">
        <f t="shared" si="11"/>
        <v/>
      </c>
      <c r="B791" s="44"/>
      <c r="C791" s="32"/>
      <c r="D791" s="10" t="str">
        <f>+IF(C791&lt;&gt;"",VLOOKUP(C791,CENSO_REVCOM2024_2024!#REF!,6,0),"")</f>
        <v/>
      </c>
      <c r="E791" s="21"/>
      <c r="F791" s="21"/>
      <c r="G791" s="21"/>
      <c r="H791" s="21"/>
      <c r="I791" s="21"/>
      <c r="J791" s="21"/>
      <c r="K791" s="21"/>
      <c r="L791" s="21"/>
      <c r="M791" s="21"/>
      <c r="N791" s="21"/>
      <c r="O791" s="21"/>
      <c r="P791" s="21"/>
      <c r="Q791" s="22"/>
    </row>
    <row r="792" spans="1:17" ht="13.5" customHeight="1" x14ac:dyDescent="0.25">
      <c r="A792" s="12" t="str">
        <f t="shared" si="11"/>
        <v/>
      </c>
      <c r="B792" s="44"/>
      <c r="C792" s="32"/>
      <c r="D792" s="10" t="str">
        <f>+IF(C792&lt;&gt;"",VLOOKUP(C792,CENSO_REVCOM2024_2024!#REF!,6,0),"")</f>
        <v/>
      </c>
      <c r="E792" s="21"/>
      <c r="F792" s="21"/>
      <c r="G792" s="21"/>
      <c r="H792" s="21"/>
      <c r="I792" s="21"/>
      <c r="J792" s="21"/>
      <c r="K792" s="21"/>
      <c r="L792" s="21"/>
      <c r="M792" s="21"/>
      <c r="N792" s="21"/>
      <c r="O792" s="21"/>
      <c r="P792" s="21"/>
      <c r="Q792" s="22"/>
    </row>
    <row r="793" spans="1:17" ht="13.5" customHeight="1" x14ac:dyDescent="0.25">
      <c r="A793" s="12" t="str">
        <f t="shared" si="11"/>
        <v/>
      </c>
      <c r="B793" s="44"/>
      <c r="C793" s="32"/>
      <c r="D793" s="10" t="str">
        <f>+IF(C793&lt;&gt;"",VLOOKUP(C793,CENSO_REVCOM2024_2024!#REF!,6,0),"")</f>
        <v/>
      </c>
      <c r="E793" s="21"/>
      <c r="F793" s="21"/>
      <c r="G793" s="21"/>
      <c r="H793" s="21"/>
      <c r="I793" s="21"/>
      <c r="J793" s="21"/>
      <c r="K793" s="21"/>
      <c r="L793" s="21"/>
      <c r="M793" s="21"/>
      <c r="N793" s="21"/>
      <c r="O793" s="21"/>
      <c r="P793" s="21"/>
      <c r="Q793" s="22"/>
    </row>
    <row r="794" spans="1:17" ht="13.5" customHeight="1" x14ac:dyDescent="0.25">
      <c r="A794" s="12" t="str">
        <f t="shared" si="11"/>
        <v/>
      </c>
      <c r="B794" s="44"/>
      <c r="C794" s="32"/>
      <c r="D794" s="10" t="str">
        <f>+IF(C794&lt;&gt;"",VLOOKUP(C794,CENSO_REVCOM2024_2024!#REF!,6,0),"")</f>
        <v/>
      </c>
      <c r="E794" s="21"/>
      <c r="F794" s="21"/>
      <c r="G794" s="21"/>
      <c r="H794" s="21"/>
      <c r="I794" s="21"/>
      <c r="J794" s="21"/>
      <c r="K794" s="21"/>
      <c r="L794" s="21"/>
      <c r="M794" s="21"/>
      <c r="N794" s="21"/>
      <c r="O794" s="21"/>
      <c r="P794" s="21"/>
      <c r="Q794" s="22"/>
    </row>
    <row r="795" spans="1:17" ht="13.5" customHeight="1" x14ac:dyDescent="0.25">
      <c r="A795" s="12" t="str">
        <f t="shared" si="11"/>
        <v/>
      </c>
      <c r="B795" s="44"/>
      <c r="C795" s="32"/>
      <c r="D795" s="10" t="str">
        <f>+IF(C795&lt;&gt;"",VLOOKUP(C795,CENSO_REVCOM2024_2024!#REF!,6,0),"")</f>
        <v/>
      </c>
      <c r="E795" s="21"/>
      <c r="F795" s="21"/>
      <c r="G795" s="21"/>
      <c r="H795" s="21"/>
      <c r="I795" s="21"/>
      <c r="J795" s="21"/>
      <c r="K795" s="21"/>
      <c r="L795" s="21"/>
      <c r="M795" s="21"/>
      <c r="N795" s="21"/>
      <c r="O795" s="21"/>
      <c r="P795" s="21"/>
      <c r="Q795" s="22"/>
    </row>
    <row r="796" spans="1:17" ht="13.5" customHeight="1" x14ac:dyDescent="0.25">
      <c r="A796" s="12" t="str">
        <f t="shared" si="11"/>
        <v/>
      </c>
      <c r="B796" s="44"/>
      <c r="C796" s="32"/>
      <c r="D796" s="10" t="str">
        <f>+IF(C796&lt;&gt;"",VLOOKUP(C796,CENSO_REVCOM2024_2024!#REF!,6,0),"")</f>
        <v/>
      </c>
      <c r="E796" s="21"/>
      <c r="F796" s="21"/>
      <c r="G796" s="21"/>
      <c r="H796" s="21"/>
      <c r="I796" s="21"/>
      <c r="J796" s="21"/>
      <c r="K796" s="21"/>
      <c r="L796" s="21"/>
      <c r="M796" s="21"/>
      <c r="N796" s="21"/>
      <c r="O796" s="21"/>
      <c r="P796" s="21"/>
      <c r="Q796" s="22"/>
    </row>
    <row r="797" spans="1:17" ht="13.5" customHeight="1" x14ac:dyDescent="0.25">
      <c r="A797" s="12" t="str">
        <f t="shared" si="11"/>
        <v/>
      </c>
      <c r="B797" s="44"/>
      <c r="C797" s="32"/>
      <c r="D797" s="10" t="str">
        <f>+IF(C797&lt;&gt;"",VLOOKUP(C797,CENSO_REVCOM2024_2024!#REF!,6,0),"")</f>
        <v/>
      </c>
      <c r="E797" s="21"/>
      <c r="F797" s="21"/>
      <c r="G797" s="21"/>
      <c r="H797" s="21"/>
      <c r="I797" s="21"/>
      <c r="J797" s="21"/>
      <c r="K797" s="21"/>
      <c r="L797" s="21"/>
      <c r="M797" s="21"/>
      <c r="N797" s="21"/>
      <c r="O797" s="21"/>
      <c r="P797" s="21"/>
      <c r="Q797" s="22"/>
    </row>
    <row r="798" spans="1:17" ht="13.5" customHeight="1" x14ac:dyDescent="0.25">
      <c r="A798" s="12" t="str">
        <f t="shared" si="11"/>
        <v/>
      </c>
      <c r="B798" s="44"/>
      <c r="C798" s="32"/>
      <c r="D798" s="10" t="str">
        <f>+IF(C798&lt;&gt;"",VLOOKUP(C798,CENSO_REVCOM2024_2024!#REF!,6,0),"")</f>
        <v/>
      </c>
      <c r="E798" s="21"/>
      <c r="F798" s="21"/>
      <c r="G798" s="21"/>
      <c r="H798" s="21"/>
      <c r="I798" s="21"/>
      <c r="J798" s="21"/>
      <c r="K798" s="21"/>
      <c r="L798" s="21"/>
      <c r="M798" s="21"/>
      <c r="N798" s="21"/>
      <c r="O798" s="21"/>
      <c r="P798" s="21"/>
      <c r="Q798" s="22"/>
    </row>
    <row r="799" spans="1:17" ht="13.5" customHeight="1" x14ac:dyDescent="0.25">
      <c r="A799" s="12" t="str">
        <f t="shared" si="11"/>
        <v/>
      </c>
      <c r="B799" s="44"/>
      <c r="C799" s="32"/>
      <c r="D799" s="10" t="str">
        <f>+IF(C799&lt;&gt;"",VLOOKUP(C799,CENSO_REVCOM2024_2024!#REF!,6,0),"")</f>
        <v/>
      </c>
      <c r="E799" s="21"/>
      <c r="F799" s="21"/>
      <c r="G799" s="21"/>
      <c r="H799" s="21"/>
      <c r="I799" s="21"/>
      <c r="J799" s="21"/>
      <c r="K799" s="21"/>
      <c r="L799" s="21"/>
      <c r="M799" s="21"/>
      <c r="N799" s="21"/>
      <c r="O799" s="21"/>
      <c r="P799" s="21"/>
      <c r="Q799" s="22"/>
    </row>
    <row r="800" spans="1:17" ht="13.5" customHeight="1" x14ac:dyDescent="0.25">
      <c r="A800" s="12" t="str">
        <f t="shared" si="11"/>
        <v/>
      </c>
      <c r="B800" s="44"/>
      <c r="C800" s="32"/>
      <c r="D800" s="10" t="str">
        <f>+IF(C800&lt;&gt;"",VLOOKUP(C800,CENSO_REVCOM2024_2024!#REF!,6,0),"")</f>
        <v/>
      </c>
      <c r="E800" s="21"/>
      <c r="F800" s="21"/>
      <c r="G800" s="21"/>
      <c r="H800" s="21"/>
      <c r="I800" s="21"/>
      <c r="J800" s="21"/>
      <c r="K800" s="21"/>
      <c r="L800" s="21"/>
      <c r="M800" s="21"/>
      <c r="N800" s="21"/>
      <c r="O800" s="21"/>
      <c r="P800" s="21"/>
      <c r="Q800" s="22"/>
    </row>
    <row r="801" spans="1:17" ht="13.5" customHeight="1" x14ac:dyDescent="0.25">
      <c r="A801" s="12" t="str">
        <f t="shared" si="11"/>
        <v/>
      </c>
      <c r="B801" s="44"/>
      <c r="C801" s="32"/>
      <c r="D801" s="10" t="str">
        <f>+IF(C801&lt;&gt;"",VLOOKUP(C801,CENSO_REVCOM2024_2024!#REF!,6,0),"")</f>
        <v/>
      </c>
      <c r="E801" s="21"/>
      <c r="F801" s="21"/>
      <c r="G801" s="21"/>
      <c r="H801" s="21"/>
      <c r="I801" s="21"/>
      <c r="J801" s="21"/>
      <c r="K801" s="21"/>
      <c r="L801" s="21"/>
      <c r="M801" s="21"/>
      <c r="N801" s="21"/>
      <c r="O801" s="21"/>
      <c r="P801" s="21"/>
      <c r="Q801" s="22"/>
    </row>
    <row r="802" spans="1:17" ht="13.5" customHeight="1" x14ac:dyDescent="0.25">
      <c r="A802" s="12" t="str">
        <f t="shared" si="11"/>
        <v/>
      </c>
      <c r="B802" s="44"/>
      <c r="C802" s="32"/>
      <c r="D802" s="10" t="str">
        <f>+IF(C802&lt;&gt;"",VLOOKUP(C802,CENSO_REVCOM2024_2024!#REF!,6,0),"")</f>
        <v/>
      </c>
      <c r="E802" s="21"/>
      <c r="F802" s="21"/>
      <c r="G802" s="21"/>
      <c r="H802" s="21"/>
      <c r="I802" s="21"/>
      <c r="J802" s="21"/>
      <c r="K802" s="21"/>
      <c r="L802" s="21"/>
      <c r="M802" s="21"/>
      <c r="N802" s="21"/>
      <c r="O802" s="21"/>
      <c r="P802" s="21"/>
      <c r="Q802" s="22"/>
    </row>
    <row r="803" spans="1:17" ht="13.5" customHeight="1" x14ac:dyDescent="0.25">
      <c r="A803" s="12" t="str">
        <f t="shared" si="11"/>
        <v/>
      </c>
      <c r="B803" s="44"/>
      <c r="C803" s="32"/>
      <c r="D803" s="10" t="str">
        <f>+IF(C803&lt;&gt;"",VLOOKUP(C803,CENSO_REVCOM2024_2024!#REF!,6,0),"")</f>
        <v/>
      </c>
      <c r="E803" s="21"/>
      <c r="F803" s="21"/>
      <c r="G803" s="21"/>
      <c r="H803" s="21"/>
      <c r="I803" s="21"/>
      <c r="J803" s="21"/>
      <c r="K803" s="21"/>
      <c r="L803" s="21"/>
      <c r="M803" s="21"/>
      <c r="N803" s="21"/>
      <c r="O803" s="21"/>
      <c r="P803" s="21"/>
      <c r="Q803" s="22"/>
    </row>
    <row r="804" spans="1:17" ht="13.5" customHeight="1" x14ac:dyDescent="0.25">
      <c r="A804" s="12" t="str">
        <f t="shared" si="11"/>
        <v/>
      </c>
      <c r="B804" s="44"/>
      <c r="C804" s="32"/>
      <c r="D804" s="10" t="str">
        <f>+IF(C804&lt;&gt;"",VLOOKUP(C804,CENSO_REVCOM2024_2024!#REF!,6,0),"")</f>
        <v/>
      </c>
      <c r="E804" s="21"/>
      <c r="F804" s="21"/>
      <c r="G804" s="21"/>
      <c r="H804" s="21"/>
      <c r="I804" s="21"/>
      <c r="J804" s="21"/>
      <c r="K804" s="21"/>
      <c r="L804" s="21"/>
      <c r="M804" s="21"/>
      <c r="N804" s="21"/>
      <c r="O804" s="21"/>
      <c r="P804" s="21"/>
      <c r="Q804" s="22"/>
    </row>
    <row r="805" spans="1:17" ht="13.5" customHeight="1" x14ac:dyDescent="0.25">
      <c r="A805" s="12" t="str">
        <f t="shared" si="11"/>
        <v/>
      </c>
      <c r="B805" s="44"/>
      <c r="C805" s="32"/>
      <c r="D805" s="10" t="str">
        <f>+IF(C805&lt;&gt;"",VLOOKUP(C805,CENSO_REVCOM2024_2024!#REF!,6,0),"")</f>
        <v/>
      </c>
      <c r="E805" s="21"/>
      <c r="F805" s="21"/>
      <c r="G805" s="21"/>
      <c r="H805" s="21"/>
      <c r="I805" s="21"/>
      <c r="J805" s="21"/>
      <c r="K805" s="21"/>
      <c r="L805" s="21"/>
      <c r="M805" s="21"/>
      <c r="N805" s="21"/>
      <c r="O805" s="21"/>
      <c r="P805" s="21"/>
      <c r="Q805" s="22"/>
    </row>
    <row r="806" spans="1:17" ht="13.5" customHeight="1" x14ac:dyDescent="0.25">
      <c r="A806" s="12" t="str">
        <f t="shared" si="11"/>
        <v/>
      </c>
      <c r="B806" s="44"/>
      <c r="C806" s="32"/>
      <c r="D806" s="10" t="str">
        <f>+IF(C806&lt;&gt;"",VLOOKUP(C806,CENSO_REVCOM2024_2024!#REF!,6,0),"")</f>
        <v/>
      </c>
      <c r="E806" s="21"/>
      <c r="F806" s="21"/>
      <c r="G806" s="21"/>
      <c r="H806" s="21"/>
      <c r="I806" s="21"/>
      <c r="J806" s="21"/>
      <c r="K806" s="21"/>
      <c r="L806" s="21"/>
      <c r="M806" s="21"/>
      <c r="N806" s="21"/>
      <c r="O806" s="21"/>
      <c r="P806" s="21"/>
      <c r="Q806" s="22"/>
    </row>
    <row r="807" spans="1:17" ht="13.5" customHeight="1" x14ac:dyDescent="0.25">
      <c r="A807" s="12" t="str">
        <f t="shared" si="11"/>
        <v/>
      </c>
      <c r="B807" s="44"/>
      <c r="C807" s="32"/>
      <c r="D807" s="10" t="str">
        <f>+IF(C807&lt;&gt;"",VLOOKUP(C807,CENSO_REVCOM2024_2024!#REF!,6,0),"")</f>
        <v/>
      </c>
      <c r="E807" s="21"/>
      <c r="F807" s="21"/>
      <c r="G807" s="21"/>
      <c r="H807" s="21"/>
      <c r="I807" s="21"/>
      <c r="J807" s="21"/>
      <c r="K807" s="21"/>
      <c r="L807" s="21"/>
      <c r="M807" s="21"/>
      <c r="N807" s="21"/>
      <c r="O807" s="21"/>
      <c r="P807" s="21"/>
      <c r="Q807" s="22"/>
    </row>
    <row r="808" spans="1:17" ht="13.5" customHeight="1" x14ac:dyDescent="0.25">
      <c r="A808" s="12" t="str">
        <f t="shared" si="11"/>
        <v/>
      </c>
      <c r="B808" s="44"/>
      <c r="C808" s="32"/>
      <c r="D808" s="10" t="str">
        <f>+IF(C808&lt;&gt;"",VLOOKUP(C808,CENSO_REVCOM2024_2024!#REF!,6,0),"")</f>
        <v/>
      </c>
      <c r="E808" s="21"/>
      <c r="F808" s="21"/>
      <c r="G808" s="21"/>
      <c r="H808" s="21"/>
      <c r="I808" s="21"/>
      <c r="J808" s="21"/>
      <c r="K808" s="21"/>
      <c r="L808" s="21"/>
      <c r="M808" s="21"/>
      <c r="N808" s="21"/>
      <c r="O808" s="21"/>
      <c r="P808" s="21"/>
      <c r="Q808" s="22"/>
    </row>
    <row r="809" spans="1:17" ht="13.5" customHeight="1" x14ac:dyDescent="0.25">
      <c r="A809" s="12" t="str">
        <f t="shared" si="11"/>
        <v/>
      </c>
      <c r="B809" s="44"/>
      <c r="C809" s="32"/>
      <c r="D809" s="10" t="str">
        <f>+IF(C809&lt;&gt;"",VLOOKUP(C809,CENSO_REVCOM2024_2024!#REF!,6,0),"")</f>
        <v/>
      </c>
      <c r="E809" s="21"/>
      <c r="F809" s="21"/>
      <c r="G809" s="21"/>
      <c r="H809" s="21"/>
      <c r="I809" s="21"/>
      <c r="J809" s="21"/>
      <c r="K809" s="21"/>
      <c r="L809" s="21"/>
      <c r="M809" s="21"/>
      <c r="N809" s="21"/>
      <c r="O809" s="21"/>
      <c r="P809" s="21"/>
      <c r="Q809" s="22"/>
    </row>
    <row r="810" spans="1:17" ht="13.5" customHeight="1" x14ac:dyDescent="0.25">
      <c r="A810" s="12" t="str">
        <f t="shared" si="11"/>
        <v/>
      </c>
      <c r="B810" s="44"/>
      <c r="C810" s="32"/>
      <c r="D810" s="10" t="str">
        <f>+IF(C810&lt;&gt;"",VLOOKUP(C810,CENSO_REVCOM2024_2024!#REF!,6,0),"")</f>
        <v/>
      </c>
      <c r="E810" s="21"/>
      <c r="F810" s="21"/>
      <c r="G810" s="21"/>
      <c r="H810" s="21"/>
      <c r="I810" s="21"/>
      <c r="J810" s="21"/>
      <c r="K810" s="21"/>
      <c r="L810" s="21"/>
      <c r="M810" s="21"/>
      <c r="N810" s="21"/>
      <c r="O810" s="21"/>
      <c r="P810" s="21"/>
      <c r="Q810" s="22"/>
    </row>
    <row r="811" spans="1:17" ht="13.5" customHeight="1" x14ac:dyDescent="0.25">
      <c r="A811" s="12" t="str">
        <f t="shared" si="11"/>
        <v/>
      </c>
      <c r="B811" s="44"/>
      <c r="C811" s="32"/>
      <c r="D811" s="10" t="str">
        <f>+IF(C811&lt;&gt;"",VLOOKUP(C811,CENSO_REVCOM2024_2024!#REF!,6,0),"")</f>
        <v/>
      </c>
      <c r="E811" s="21"/>
      <c r="F811" s="21"/>
      <c r="G811" s="21"/>
      <c r="H811" s="21"/>
      <c r="I811" s="21"/>
      <c r="J811" s="21"/>
      <c r="K811" s="21"/>
      <c r="L811" s="21"/>
      <c r="M811" s="21"/>
      <c r="N811" s="21"/>
      <c r="O811" s="21"/>
      <c r="P811" s="21"/>
      <c r="Q811" s="22"/>
    </row>
    <row r="812" spans="1:17" ht="13.5" customHeight="1" x14ac:dyDescent="0.25">
      <c r="A812" s="12" t="str">
        <f t="shared" si="11"/>
        <v/>
      </c>
      <c r="B812" s="44"/>
      <c r="C812" s="32"/>
      <c r="D812" s="10" t="str">
        <f>+IF(C812&lt;&gt;"",VLOOKUP(C812,CENSO_REVCOM2024_2024!#REF!,6,0),"")</f>
        <v/>
      </c>
      <c r="E812" s="21"/>
      <c r="F812" s="21"/>
      <c r="G812" s="21"/>
      <c r="H812" s="21"/>
      <c r="I812" s="21"/>
      <c r="J812" s="21"/>
      <c r="K812" s="21"/>
      <c r="L812" s="21"/>
      <c r="M812" s="21"/>
      <c r="N812" s="21"/>
      <c r="O812" s="21"/>
      <c r="P812" s="21"/>
      <c r="Q812" s="22"/>
    </row>
    <row r="813" spans="1:17" ht="13.5" customHeight="1" x14ac:dyDescent="0.25">
      <c r="A813" s="12" t="str">
        <f t="shared" si="11"/>
        <v/>
      </c>
      <c r="B813" s="44"/>
      <c r="C813" s="32"/>
      <c r="D813" s="10" t="str">
        <f>+IF(C813&lt;&gt;"",VLOOKUP(C813,CENSO_REVCOM2024_2024!#REF!,6,0),"")</f>
        <v/>
      </c>
      <c r="E813" s="21"/>
      <c r="F813" s="21"/>
      <c r="G813" s="21"/>
      <c r="H813" s="21"/>
      <c r="I813" s="21"/>
      <c r="J813" s="21"/>
      <c r="K813" s="21"/>
      <c r="L813" s="21"/>
      <c r="M813" s="21"/>
      <c r="N813" s="21"/>
      <c r="O813" s="21"/>
      <c r="P813" s="21"/>
      <c r="Q813" s="22"/>
    </row>
    <row r="814" spans="1:17" ht="13.5" customHeight="1" x14ac:dyDescent="0.25">
      <c r="A814" s="12" t="str">
        <f t="shared" si="11"/>
        <v/>
      </c>
      <c r="B814" s="44"/>
      <c r="C814" s="32"/>
      <c r="D814" s="10" t="str">
        <f>+IF(C814&lt;&gt;"",VLOOKUP(C814,CENSO_REVCOM2024_2024!#REF!,6,0),"")</f>
        <v/>
      </c>
      <c r="E814" s="21"/>
      <c r="F814" s="21"/>
      <c r="G814" s="21"/>
      <c r="H814" s="21"/>
      <c r="I814" s="21"/>
      <c r="J814" s="21"/>
      <c r="K814" s="21"/>
      <c r="L814" s="21"/>
      <c r="M814" s="21"/>
      <c r="N814" s="21"/>
      <c r="O814" s="21"/>
      <c r="P814" s="21"/>
      <c r="Q814" s="22"/>
    </row>
    <row r="815" spans="1:17" ht="13.5" customHeight="1" x14ac:dyDescent="0.25">
      <c r="A815" s="12" t="str">
        <f t="shared" si="11"/>
        <v/>
      </c>
      <c r="B815" s="44"/>
      <c r="C815" s="32"/>
      <c r="D815" s="10" t="str">
        <f>+IF(C815&lt;&gt;"",VLOOKUP(C815,CENSO_REVCOM2024_2024!#REF!,6,0),"")</f>
        <v/>
      </c>
      <c r="E815" s="21"/>
      <c r="F815" s="21"/>
      <c r="G815" s="21"/>
      <c r="H815" s="21"/>
      <c r="I815" s="21"/>
      <c r="J815" s="21"/>
      <c r="K815" s="21"/>
      <c r="L815" s="21"/>
      <c r="M815" s="21"/>
      <c r="N815" s="21"/>
      <c r="O815" s="21"/>
      <c r="P815" s="21"/>
      <c r="Q815" s="22"/>
    </row>
    <row r="816" spans="1:17" ht="13.5" customHeight="1" x14ac:dyDescent="0.25">
      <c r="A816" s="12" t="str">
        <f t="shared" si="11"/>
        <v/>
      </c>
      <c r="B816" s="44"/>
      <c r="C816" s="32"/>
      <c r="D816" s="10" t="str">
        <f>+IF(C816&lt;&gt;"",VLOOKUP(C816,CENSO_REVCOM2024_2024!#REF!,6,0),"")</f>
        <v/>
      </c>
      <c r="E816" s="21"/>
      <c r="F816" s="21"/>
      <c r="G816" s="21"/>
      <c r="H816" s="21"/>
      <c r="I816" s="21"/>
      <c r="J816" s="21"/>
      <c r="K816" s="21"/>
      <c r="L816" s="21"/>
      <c r="M816" s="21"/>
      <c r="N816" s="21"/>
      <c r="O816" s="21"/>
      <c r="P816" s="21"/>
      <c r="Q816" s="22"/>
    </row>
    <row r="817" spans="1:17" ht="13.5" customHeight="1" x14ac:dyDescent="0.25">
      <c r="A817" s="12" t="str">
        <f t="shared" si="11"/>
        <v/>
      </c>
      <c r="B817" s="44"/>
      <c r="C817" s="32"/>
      <c r="D817" s="10" t="str">
        <f>+IF(C817&lt;&gt;"",VLOOKUP(C817,CENSO_REVCOM2024_2024!#REF!,6,0),"")</f>
        <v/>
      </c>
      <c r="E817" s="21"/>
      <c r="F817" s="21"/>
      <c r="G817" s="21"/>
      <c r="H817" s="21"/>
      <c r="I817" s="21"/>
      <c r="J817" s="21"/>
      <c r="K817" s="21"/>
      <c r="L817" s="21"/>
      <c r="M817" s="21"/>
      <c r="N817" s="21"/>
      <c r="O817" s="21"/>
      <c r="P817" s="21"/>
      <c r="Q817" s="22"/>
    </row>
    <row r="818" spans="1:17" ht="13.5" customHeight="1" x14ac:dyDescent="0.25">
      <c r="A818" s="12" t="str">
        <f t="shared" si="11"/>
        <v/>
      </c>
      <c r="B818" s="44"/>
      <c r="C818" s="32"/>
      <c r="D818" s="10" t="str">
        <f>+IF(C818&lt;&gt;"",VLOOKUP(C818,CENSO_REVCOM2024_2024!B196:G196,6,0),"")</f>
        <v/>
      </c>
      <c r="E818" s="21"/>
      <c r="F818" s="21"/>
      <c r="G818" s="21"/>
      <c r="H818" s="21"/>
      <c r="I818" s="21"/>
      <c r="J818" s="21"/>
      <c r="K818" s="21"/>
      <c r="L818" s="21"/>
      <c r="M818" s="21"/>
      <c r="N818" s="21"/>
      <c r="O818" s="21"/>
      <c r="P818" s="21"/>
      <c r="Q818" s="22"/>
    </row>
    <row r="819" spans="1:17" ht="13.5" customHeight="1" x14ac:dyDescent="0.25">
      <c r="A819" s="12" t="str">
        <f t="shared" si="11"/>
        <v/>
      </c>
      <c r="B819" s="44"/>
      <c r="C819" s="32"/>
      <c r="D819" s="10" t="str">
        <f>+IF(C819&lt;&gt;"",VLOOKUP(C819,CENSO_REVCOM2024_2024!B196:G197,6,0),"")</f>
        <v/>
      </c>
      <c r="E819" s="21"/>
      <c r="F819" s="21"/>
      <c r="G819" s="21"/>
      <c r="H819" s="21"/>
      <c r="I819" s="21"/>
      <c r="J819" s="21"/>
      <c r="K819" s="21"/>
      <c r="L819" s="21"/>
      <c r="M819" s="21"/>
      <c r="N819" s="21"/>
      <c r="O819" s="21"/>
      <c r="P819" s="21"/>
      <c r="Q819" s="22"/>
    </row>
    <row r="820" spans="1:17" ht="13.5" customHeight="1" x14ac:dyDescent="0.25">
      <c r="A820" s="12" t="str">
        <f t="shared" si="11"/>
        <v/>
      </c>
      <c r="B820" s="44"/>
      <c r="C820" s="32"/>
      <c r="D820" s="10" t="str">
        <f>+IF(C820&lt;&gt;"",VLOOKUP(C820,CENSO_REVCOM2024_2024!B196:G198,6,0),"")</f>
        <v/>
      </c>
      <c r="E820" s="21"/>
      <c r="F820" s="21"/>
      <c r="G820" s="21"/>
      <c r="H820" s="21"/>
      <c r="I820" s="21"/>
      <c r="J820" s="21"/>
      <c r="K820" s="21"/>
      <c r="L820" s="21"/>
      <c r="M820" s="21"/>
      <c r="N820" s="21"/>
      <c r="O820" s="21"/>
      <c r="P820" s="21"/>
      <c r="Q820" s="22"/>
    </row>
    <row r="821" spans="1:17" ht="13.5" customHeight="1" x14ac:dyDescent="0.25">
      <c r="A821" s="12" t="str">
        <f t="shared" si="11"/>
        <v/>
      </c>
      <c r="B821" s="44"/>
      <c r="C821" s="32"/>
      <c r="D821" s="10" t="str">
        <f>+IF(C821&lt;&gt;"",VLOOKUP(C821,CENSO_REVCOM2024_2024!B196:G199,6,0),"")</f>
        <v/>
      </c>
      <c r="E821" s="21"/>
      <c r="F821" s="21"/>
      <c r="G821" s="21"/>
      <c r="H821" s="21"/>
      <c r="I821" s="21"/>
      <c r="J821" s="21"/>
      <c r="K821" s="21"/>
      <c r="L821" s="21"/>
      <c r="M821" s="21"/>
      <c r="N821" s="21"/>
      <c r="O821" s="21"/>
      <c r="P821" s="21"/>
      <c r="Q821" s="22"/>
    </row>
    <row r="822" spans="1:17" ht="13.5" customHeight="1" x14ac:dyDescent="0.25">
      <c r="A822" s="12" t="str">
        <f t="shared" si="11"/>
        <v/>
      </c>
      <c r="B822" s="44"/>
      <c r="C822" s="32"/>
      <c r="D822" s="10" t="str">
        <f>+IF(C822&lt;&gt;"",VLOOKUP(C822,CENSO_REVCOM2024_2024!B196:G200,6,0),"")</f>
        <v/>
      </c>
      <c r="E822" s="21"/>
      <c r="F822" s="21"/>
      <c r="G822" s="21"/>
      <c r="H822" s="21"/>
      <c r="I822" s="21"/>
      <c r="J822" s="21"/>
      <c r="K822" s="21"/>
      <c r="L822" s="21"/>
      <c r="M822" s="21"/>
      <c r="N822" s="21"/>
      <c r="O822" s="21"/>
      <c r="P822" s="21"/>
      <c r="Q822" s="22"/>
    </row>
    <row r="823" spans="1:17" ht="13.5" customHeight="1" x14ac:dyDescent="0.25">
      <c r="A823" s="12" t="str">
        <f t="shared" si="11"/>
        <v/>
      </c>
      <c r="B823" s="44"/>
      <c r="C823" s="32"/>
      <c r="D823" s="10" t="str">
        <f>+IF(C823&lt;&gt;"",VLOOKUP(C823,CENSO_REVCOM2024_2024!B196:G201,6,0),"")</f>
        <v/>
      </c>
      <c r="E823" s="21"/>
      <c r="F823" s="21"/>
      <c r="G823" s="21"/>
      <c r="H823" s="21"/>
      <c r="I823" s="21"/>
      <c r="J823" s="21"/>
      <c r="K823" s="21"/>
      <c r="L823" s="21"/>
      <c r="M823" s="21"/>
      <c r="N823" s="21"/>
      <c r="O823" s="21"/>
      <c r="P823" s="21"/>
      <c r="Q823" s="22"/>
    </row>
    <row r="824" spans="1:17" ht="13.5" customHeight="1" x14ac:dyDescent="0.25">
      <c r="A824" s="12" t="str">
        <f t="shared" si="11"/>
        <v/>
      </c>
      <c r="B824" s="44"/>
      <c r="C824" s="32"/>
      <c r="D824" s="10" t="str">
        <f>+IF(C824&lt;&gt;"",VLOOKUP(C824,CENSO_REVCOM2024_2024!B196:G202,6,0),"")</f>
        <v/>
      </c>
      <c r="E824" s="21"/>
      <c r="F824" s="21"/>
      <c r="G824" s="21"/>
      <c r="H824" s="21"/>
      <c r="I824" s="21"/>
      <c r="J824" s="21"/>
      <c r="K824" s="21"/>
      <c r="L824" s="21"/>
      <c r="M824" s="21"/>
      <c r="N824" s="21"/>
      <c r="O824" s="21"/>
      <c r="P824" s="21"/>
      <c r="Q824" s="22"/>
    </row>
    <row r="825" spans="1:17" ht="13.5" customHeight="1" x14ac:dyDescent="0.25">
      <c r="A825" s="12" t="str">
        <f t="shared" si="11"/>
        <v/>
      </c>
      <c r="B825" s="44"/>
      <c r="C825" s="32"/>
      <c r="D825" s="10" t="str">
        <f>+IF(C825&lt;&gt;"",VLOOKUP(C825,CENSO_REVCOM2024_2024!B196:G203,6,0),"")</f>
        <v/>
      </c>
      <c r="E825" s="21"/>
      <c r="F825" s="21"/>
      <c r="G825" s="21"/>
      <c r="H825" s="21"/>
      <c r="I825" s="21"/>
      <c r="J825" s="21"/>
      <c r="K825" s="21"/>
      <c r="L825" s="21"/>
      <c r="M825" s="21"/>
      <c r="N825" s="21"/>
      <c r="O825" s="21"/>
      <c r="P825" s="21"/>
      <c r="Q825" s="22"/>
    </row>
    <row r="826" spans="1:17" ht="13.5" customHeight="1" x14ac:dyDescent="0.25">
      <c r="A826" s="12" t="str">
        <f t="shared" si="11"/>
        <v/>
      </c>
      <c r="B826" s="44"/>
      <c r="C826" s="32"/>
      <c r="D826" s="10" t="str">
        <f>+IF(C826&lt;&gt;"",VLOOKUP(C826,CENSO_REVCOM2024_2024!B196:G204,6,0),"")</f>
        <v/>
      </c>
      <c r="E826" s="21"/>
      <c r="F826" s="21"/>
      <c r="G826" s="21"/>
      <c r="H826" s="21"/>
      <c r="I826" s="21"/>
      <c r="J826" s="21"/>
      <c r="K826" s="21"/>
      <c r="L826" s="21"/>
      <c r="M826" s="21"/>
      <c r="N826" s="21"/>
      <c r="O826" s="21"/>
      <c r="P826" s="21"/>
      <c r="Q826" s="22"/>
    </row>
    <row r="827" spans="1:17" ht="13.5" customHeight="1" x14ac:dyDescent="0.25">
      <c r="A827" s="12" t="str">
        <f t="shared" si="11"/>
        <v/>
      </c>
      <c r="B827" s="44"/>
      <c r="C827" s="32"/>
      <c r="D827" s="10" t="str">
        <f>+IF(C827&lt;&gt;"",VLOOKUP(C827,CENSO_REVCOM2024_2024!B196:G205,6,0),"")</f>
        <v/>
      </c>
      <c r="E827" s="21"/>
      <c r="F827" s="21"/>
      <c r="G827" s="21"/>
      <c r="H827" s="21"/>
      <c r="I827" s="21"/>
      <c r="J827" s="21"/>
      <c r="K827" s="21"/>
      <c r="L827" s="21"/>
      <c r="M827" s="21"/>
      <c r="N827" s="21"/>
      <c r="O827" s="21"/>
      <c r="P827" s="21"/>
      <c r="Q827" s="22"/>
    </row>
    <row r="828" spans="1:17" ht="13.5" customHeight="1" x14ac:dyDescent="0.25">
      <c r="A828" s="12" t="str">
        <f t="shared" si="11"/>
        <v/>
      </c>
      <c r="B828" s="44"/>
      <c r="C828" s="32"/>
      <c r="D828" s="10" t="str">
        <f>+IF(C828&lt;&gt;"",VLOOKUP(C828,CENSO_REVCOM2024_2024!B196:G206,6,0),"")</f>
        <v/>
      </c>
      <c r="E828" s="21"/>
      <c r="F828" s="21"/>
      <c r="G828" s="21"/>
      <c r="H828" s="21"/>
      <c r="I828" s="21"/>
      <c r="J828" s="21"/>
      <c r="K828" s="21"/>
      <c r="L828" s="21"/>
      <c r="M828" s="21"/>
      <c r="N828" s="21"/>
      <c r="O828" s="21"/>
      <c r="P828" s="21"/>
      <c r="Q828" s="22"/>
    </row>
    <row r="829" spans="1:17" ht="13.5" customHeight="1" x14ac:dyDescent="0.25">
      <c r="A829" s="12" t="str">
        <f t="shared" si="11"/>
        <v/>
      </c>
      <c r="B829" s="44"/>
      <c r="C829" s="32"/>
      <c r="D829" s="10" t="str">
        <f>+IF(C829&lt;&gt;"",VLOOKUP(C829,CENSO_REVCOM2024_2024!B196:G207,6,0),"")</f>
        <v/>
      </c>
      <c r="E829" s="21"/>
      <c r="F829" s="21"/>
      <c r="G829" s="21"/>
      <c r="H829" s="21"/>
      <c r="I829" s="21"/>
      <c r="J829" s="21"/>
      <c r="K829" s="21"/>
      <c r="L829" s="21"/>
      <c r="M829" s="21"/>
      <c r="N829" s="21"/>
      <c r="O829" s="21"/>
      <c r="P829" s="21"/>
      <c r="Q829" s="22"/>
    </row>
    <row r="830" spans="1:17" ht="13.5" customHeight="1" x14ac:dyDescent="0.25">
      <c r="A830" s="12" t="str">
        <f t="shared" si="11"/>
        <v/>
      </c>
      <c r="B830" s="44"/>
      <c r="C830" s="32"/>
      <c r="D830" s="10" t="str">
        <f>+IF(C830&lt;&gt;"",VLOOKUP(C830,CENSO_REVCOM2024_2024!B196:G208,6,0),"")</f>
        <v/>
      </c>
      <c r="E830" s="21"/>
      <c r="F830" s="21"/>
      <c r="G830" s="21"/>
      <c r="H830" s="21"/>
      <c r="I830" s="21"/>
      <c r="J830" s="21"/>
      <c r="K830" s="21"/>
      <c r="L830" s="21"/>
      <c r="M830" s="21"/>
      <c r="N830" s="21"/>
      <c r="O830" s="21"/>
      <c r="P830" s="21"/>
      <c r="Q830" s="22"/>
    </row>
    <row r="831" spans="1:17" ht="13.5" customHeight="1" x14ac:dyDescent="0.25">
      <c r="A831" s="12" t="str">
        <f t="shared" si="11"/>
        <v/>
      </c>
      <c r="B831" s="44"/>
      <c r="C831" s="32"/>
      <c r="D831" s="10" t="str">
        <f>+IF(C831&lt;&gt;"",VLOOKUP(C831,CENSO_REVCOM2024_2024!B196:G209,6,0),"")</f>
        <v/>
      </c>
      <c r="E831" s="21"/>
      <c r="F831" s="21"/>
      <c r="G831" s="21"/>
      <c r="H831" s="21"/>
      <c r="I831" s="21"/>
      <c r="J831" s="21"/>
      <c r="K831" s="21"/>
      <c r="L831" s="21"/>
      <c r="M831" s="21"/>
      <c r="N831" s="21"/>
      <c r="O831" s="21"/>
      <c r="P831" s="21"/>
      <c r="Q831" s="22"/>
    </row>
    <row r="832" spans="1:17" ht="13.5" customHeight="1" x14ac:dyDescent="0.25">
      <c r="A832" s="12" t="str">
        <f t="shared" si="11"/>
        <v/>
      </c>
      <c r="B832" s="44"/>
      <c r="C832" s="32"/>
      <c r="D832" s="10" t="str">
        <f>+IF(C832&lt;&gt;"",VLOOKUP(C832,CENSO_REVCOM2024_2024!B196:G210,6,0),"")</f>
        <v/>
      </c>
      <c r="E832" s="21"/>
      <c r="F832" s="21"/>
      <c r="G832" s="21"/>
      <c r="H832" s="21"/>
      <c r="I832" s="21"/>
      <c r="J832" s="21"/>
      <c r="K832" s="21"/>
      <c r="L832" s="21"/>
      <c r="M832" s="21"/>
      <c r="N832" s="21"/>
      <c r="O832" s="21"/>
      <c r="P832" s="21"/>
      <c r="Q832" s="22"/>
    </row>
    <row r="833" spans="1:17" ht="13.5" customHeight="1" x14ac:dyDescent="0.25">
      <c r="A833" s="12" t="str">
        <f t="shared" si="11"/>
        <v/>
      </c>
      <c r="B833" s="44"/>
      <c r="C833" s="32"/>
      <c r="D833" s="10" t="str">
        <f>+IF(C833&lt;&gt;"",VLOOKUP(C833,CENSO_REVCOM2024_2024!B196:G211,6,0),"")</f>
        <v/>
      </c>
      <c r="E833" s="21"/>
      <c r="F833" s="21"/>
      <c r="G833" s="21"/>
      <c r="H833" s="21"/>
      <c r="I833" s="21"/>
      <c r="J833" s="21"/>
      <c r="K833" s="21"/>
      <c r="L833" s="21"/>
      <c r="M833" s="21"/>
      <c r="N833" s="21"/>
      <c r="O833" s="21"/>
      <c r="P833" s="21"/>
      <c r="Q833" s="22"/>
    </row>
    <row r="834" spans="1:17" ht="13.5" customHeight="1" x14ac:dyDescent="0.25">
      <c r="A834" s="12" t="str">
        <f t="shared" si="11"/>
        <v/>
      </c>
      <c r="B834" s="44"/>
      <c r="C834" s="32"/>
      <c r="D834" s="10" t="str">
        <f>+IF(C834&lt;&gt;"",VLOOKUP(C834,CENSO_REVCOM2024_2024!B196:G212,6,0),"")</f>
        <v/>
      </c>
      <c r="E834" s="21"/>
      <c r="F834" s="21"/>
      <c r="G834" s="21"/>
      <c r="H834" s="21"/>
      <c r="I834" s="21"/>
      <c r="J834" s="21"/>
      <c r="K834" s="21"/>
      <c r="L834" s="21"/>
      <c r="M834" s="21"/>
      <c r="N834" s="21"/>
      <c r="O834" s="21"/>
      <c r="P834" s="21"/>
      <c r="Q834" s="22"/>
    </row>
    <row r="835" spans="1:17" ht="13.5" customHeight="1" x14ac:dyDescent="0.25">
      <c r="A835" s="12" t="str">
        <f t="shared" si="11"/>
        <v/>
      </c>
      <c r="B835" s="44"/>
      <c r="C835" s="32"/>
      <c r="D835" s="10" t="str">
        <f>+IF(C835&lt;&gt;"",VLOOKUP(C835,CENSO_REVCOM2024_2024!B196:G213,6,0),"")</f>
        <v/>
      </c>
      <c r="E835" s="21"/>
      <c r="F835" s="21"/>
      <c r="G835" s="21"/>
      <c r="H835" s="21"/>
      <c r="I835" s="21"/>
      <c r="J835" s="21"/>
      <c r="K835" s="21"/>
      <c r="L835" s="21"/>
      <c r="M835" s="21"/>
      <c r="N835" s="21"/>
      <c r="O835" s="21"/>
      <c r="P835" s="21"/>
      <c r="Q835" s="22"/>
    </row>
    <row r="836" spans="1:17" ht="13.5" customHeight="1" x14ac:dyDescent="0.25">
      <c r="A836" s="12" t="str">
        <f t="shared" si="11"/>
        <v/>
      </c>
      <c r="B836" s="44"/>
      <c r="C836" s="32"/>
      <c r="D836" s="10" t="str">
        <f>+IF(C836&lt;&gt;"",VLOOKUP(C836,CENSO_REVCOM2024_2024!B196:G214,6,0),"")</f>
        <v/>
      </c>
      <c r="E836" s="21"/>
      <c r="F836" s="21"/>
      <c r="G836" s="21"/>
      <c r="H836" s="21"/>
      <c r="I836" s="21"/>
      <c r="J836" s="21"/>
      <c r="K836" s="21"/>
      <c r="L836" s="21"/>
      <c r="M836" s="21"/>
      <c r="N836" s="21"/>
      <c r="O836" s="21"/>
      <c r="P836" s="21"/>
      <c r="Q836" s="22"/>
    </row>
    <row r="837" spans="1:17" ht="13.5" customHeight="1" x14ac:dyDescent="0.25">
      <c r="A837" s="12" t="str">
        <f t="shared" si="11"/>
        <v/>
      </c>
      <c r="B837" s="44"/>
      <c r="C837" s="32"/>
      <c r="D837" s="10" t="str">
        <f>+IF(C837&lt;&gt;"",VLOOKUP(C837,CENSO_REVCOM2024_2024!B196:G215,6,0),"")</f>
        <v/>
      </c>
      <c r="E837" s="21"/>
      <c r="F837" s="21"/>
      <c r="G837" s="21"/>
      <c r="H837" s="21"/>
      <c r="I837" s="21"/>
      <c r="J837" s="21"/>
      <c r="K837" s="21"/>
      <c r="L837" s="21"/>
      <c r="M837" s="21"/>
      <c r="N837" s="21"/>
      <c r="O837" s="21"/>
      <c r="P837" s="21"/>
      <c r="Q837" s="22"/>
    </row>
    <row r="838" spans="1:17" ht="13.5" customHeight="1" x14ac:dyDescent="0.25">
      <c r="A838" s="12" t="str">
        <f t="shared" ref="A838:A901" si="12">IF(AND(A837="No",B838&lt;&gt;""),1,IF(B838&lt;&gt;"",A837+"1",""))</f>
        <v/>
      </c>
      <c r="B838" s="44"/>
      <c r="C838" s="32"/>
      <c r="D838" s="10" t="str">
        <f>+IF(C838&lt;&gt;"",VLOOKUP(C838,CENSO_REVCOM2024_2024!B196:G216,6,0),"")</f>
        <v/>
      </c>
      <c r="E838" s="21"/>
      <c r="F838" s="21"/>
      <c r="G838" s="21"/>
      <c r="H838" s="21"/>
      <c r="I838" s="21"/>
      <c r="J838" s="21"/>
      <c r="K838" s="21"/>
      <c r="L838" s="21"/>
      <c r="M838" s="21"/>
      <c r="N838" s="21"/>
      <c r="O838" s="21"/>
      <c r="P838" s="21"/>
      <c r="Q838" s="22"/>
    </row>
    <row r="839" spans="1:17" ht="13.5" customHeight="1" x14ac:dyDescent="0.25">
      <c r="A839" s="12" t="str">
        <f t="shared" si="12"/>
        <v/>
      </c>
      <c r="B839" s="44"/>
      <c r="C839" s="32"/>
      <c r="D839" s="10" t="str">
        <f>+IF(C839&lt;&gt;"",VLOOKUP(C839,CENSO_REVCOM2024_2024!B196:G217,6,0),"")</f>
        <v/>
      </c>
      <c r="E839" s="21"/>
      <c r="F839" s="21"/>
      <c r="G839" s="21"/>
      <c r="H839" s="21"/>
      <c r="I839" s="21"/>
      <c r="J839" s="21"/>
      <c r="K839" s="21"/>
      <c r="L839" s="21"/>
      <c r="M839" s="21"/>
      <c r="N839" s="21"/>
      <c r="O839" s="21"/>
      <c r="P839" s="21"/>
      <c r="Q839" s="22"/>
    </row>
    <row r="840" spans="1:17" ht="13.5" customHeight="1" x14ac:dyDescent="0.25">
      <c r="A840" s="12" t="str">
        <f t="shared" si="12"/>
        <v/>
      </c>
      <c r="B840" s="44"/>
      <c r="C840" s="32"/>
      <c r="D840" s="10" t="str">
        <f>+IF(C840&lt;&gt;"",VLOOKUP(C840,CENSO_REVCOM2024_2024!B196:G218,6,0),"")</f>
        <v/>
      </c>
      <c r="E840" s="21"/>
      <c r="F840" s="21"/>
      <c r="G840" s="21"/>
      <c r="H840" s="21"/>
      <c r="I840" s="21"/>
      <c r="J840" s="21"/>
      <c r="K840" s="21"/>
      <c r="L840" s="21"/>
      <c r="M840" s="21"/>
      <c r="N840" s="21"/>
      <c r="O840" s="21"/>
      <c r="P840" s="21"/>
      <c r="Q840" s="22"/>
    </row>
    <row r="841" spans="1:17" ht="13.5" customHeight="1" x14ac:dyDescent="0.25">
      <c r="A841" s="12" t="str">
        <f t="shared" si="12"/>
        <v/>
      </c>
      <c r="B841" s="44"/>
      <c r="C841" s="32"/>
      <c r="D841" s="10" t="str">
        <f>+IF(C841&lt;&gt;"",VLOOKUP(C841,CENSO_REVCOM2024_2024!B196:G219,6,0),"")</f>
        <v/>
      </c>
      <c r="E841" s="21"/>
      <c r="F841" s="21"/>
      <c r="G841" s="21"/>
      <c r="H841" s="21"/>
      <c r="I841" s="21"/>
      <c r="J841" s="21"/>
      <c r="K841" s="21"/>
      <c r="L841" s="21"/>
      <c r="M841" s="21"/>
      <c r="N841" s="21"/>
      <c r="O841" s="21"/>
      <c r="P841" s="21"/>
      <c r="Q841" s="22"/>
    </row>
    <row r="842" spans="1:17" ht="13.5" customHeight="1" x14ac:dyDescent="0.25">
      <c r="A842" s="12" t="str">
        <f t="shared" si="12"/>
        <v/>
      </c>
      <c r="B842" s="44"/>
      <c r="C842" s="32"/>
      <c r="D842" s="10" t="str">
        <f>+IF(C842&lt;&gt;"",VLOOKUP(C842,CENSO_REVCOM2024_2024!B196:G220,6,0),"")</f>
        <v/>
      </c>
      <c r="E842" s="21"/>
      <c r="F842" s="21"/>
      <c r="G842" s="21"/>
      <c r="H842" s="21"/>
      <c r="I842" s="21"/>
      <c r="J842" s="21"/>
      <c r="K842" s="21"/>
      <c r="L842" s="21"/>
      <c r="M842" s="21"/>
      <c r="N842" s="21"/>
      <c r="O842" s="21"/>
      <c r="P842" s="21"/>
      <c r="Q842" s="22"/>
    </row>
    <row r="843" spans="1:17" ht="13.5" customHeight="1" x14ac:dyDescent="0.25">
      <c r="A843" s="12" t="str">
        <f t="shared" si="12"/>
        <v/>
      </c>
      <c r="B843" s="44"/>
      <c r="C843" s="32"/>
      <c r="D843" s="10" t="str">
        <f>+IF(C843&lt;&gt;"",VLOOKUP(C843,CENSO_REVCOM2024_2024!B196:G221,6,0),"")</f>
        <v/>
      </c>
      <c r="E843" s="21"/>
      <c r="F843" s="21"/>
      <c r="G843" s="21"/>
      <c r="H843" s="21"/>
      <c r="I843" s="21"/>
      <c r="J843" s="21"/>
      <c r="K843" s="21"/>
      <c r="L843" s="21"/>
      <c r="M843" s="21"/>
      <c r="N843" s="21"/>
      <c r="O843" s="21"/>
      <c r="P843" s="21"/>
      <c r="Q843" s="22"/>
    </row>
    <row r="844" spans="1:17" ht="13.5" customHeight="1" x14ac:dyDescent="0.25">
      <c r="A844" s="12" t="str">
        <f t="shared" si="12"/>
        <v/>
      </c>
      <c r="B844" s="44"/>
      <c r="C844" s="32"/>
      <c r="D844" s="10" t="str">
        <f>+IF(C844&lt;&gt;"",VLOOKUP(C844,CENSO_REVCOM2024_2024!B196:G222,6,0),"")</f>
        <v/>
      </c>
      <c r="E844" s="21"/>
      <c r="F844" s="21"/>
      <c r="G844" s="21"/>
      <c r="H844" s="21"/>
      <c r="I844" s="21"/>
      <c r="J844" s="21"/>
      <c r="K844" s="21"/>
      <c r="L844" s="21"/>
      <c r="M844" s="21"/>
      <c r="N844" s="21"/>
      <c r="O844" s="21"/>
      <c r="P844" s="21"/>
      <c r="Q844" s="22"/>
    </row>
    <row r="845" spans="1:17" ht="13.5" customHeight="1" x14ac:dyDescent="0.25">
      <c r="A845" s="12" t="str">
        <f t="shared" si="12"/>
        <v/>
      </c>
      <c r="B845" s="44"/>
      <c r="C845" s="32"/>
      <c r="D845" s="10" t="str">
        <f>+IF(C845&lt;&gt;"",VLOOKUP(C845,CENSO_REVCOM2024_2024!B196:G223,6,0),"")</f>
        <v/>
      </c>
      <c r="E845" s="21"/>
      <c r="F845" s="21"/>
      <c r="G845" s="21"/>
      <c r="H845" s="21"/>
      <c r="I845" s="21"/>
      <c r="J845" s="21"/>
      <c r="K845" s="21"/>
      <c r="L845" s="21"/>
      <c r="M845" s="21"/>
      <c r="N845" s="21"/>
      <c r="O845" s="21"/>
      <c r="P845" s="21"/>
      <c r="Q845" s="22"/>
    </row>
    <row r="846" spans="1:17" ht="13.5" customHeight="1" x14ac:dyDescent="0.25">
      <c r="A846" s="12" t="str">
        <f t="shared" si="12"/>
        <v/>
      </c>
      <c r="B846" s="44"/>
      <c r="C846" s="32"/>
      <c r="D846" s="10" t="str">
        <f>+IF(C846&lt;&gt;"",VLOOKUP(C846,CENSO_REVCOM2024_2024!B196:G224,6,0),"")</f>
        <v/>
      </c>
      <c r="E846" s="21"/>
      <c r="F846" s="21"/>
      <c r="G846" s="21"/>
      <c r="H846" s="21"/>
      <c r="I846" s="21"/>
      <c r="J846" s="21"/>
      <c r="K846" s="21"/>
      <c r="L846" s="21"/>
      <c r="M846" s="21"/>
      <c r="N846" s="21"/>
      <c r="O846" s="21"/>
      <c r="P846" s="21"/>
      <c r="Q846" s="22"/>
    </row>
    <row r="847" spans="1:17" ht="13.5" customHeight="1" x14ac:dyDescent="0.25">
      <c r="A847" s="12" t="str">
        <f t="shared" si="12"/>
        <v/>
      </c>
      <c r="B847" s="44"/>
      <c r="C847" s="32"/>
      <c r="D847" s="10" t="str">
        <f>+IF(C847&lt;&gt;"",VLOOKUP(C847,CENSO_REVCOM2024_2024!B196:G225,6,0),"")</f>
        <v/>
      </c>
      <c r="E847" s="21"/>
      <c r="F847" s="21"/>
      <c r="G847" s="21"/>
      <c r="H847" s="21"/>
      <c r="I847" s="21"/>
      <c r="J847" s="21"/>
      <c r="K847" s="21"/>
      <c r="L847" s="21"/>
      <c r="M847" s="21"/>
      <c r="N847" s="21"/>
      <c r="O847" s="21"/>
      <c r="P847" s="21"/>
      <c r="Q847" s="22"/>
    </row>
    <row r="848" spans="1:17" x14ac:dyDescent="0.25">
      <c r="A848" s="12" t="str">
        <f t="shared" si="12"/>
        <v/>
      </c>
      <c r="B848" s="44"/>
      <c r="C848" s="32"/>
      <c r="D848" s="10" t="str">
        <f>+IF(C848&lt;&gt;"",VLOOKUP(C848,CENSO_REVCOM2024_2024!B196:G226,6,0),"")</f>
        <v/>
      </c>
      <c r="E848" s="21"/>
      <c r="F848" s="21"/>
      <c r="G848" s="21"/>
      <c r="H848" s="21"/>
      <c r="I848" s="21"/>
      <c r="J848" s="21"/>
      <c r="K848" s="21"/>
      <c r="L848" s="21"/>
      <c r="M848" s="21"/>
      <c r="N848" s="21"/>
      <c r="O848" s="21"/>
      <c r="P848" s="21"/>
      <c r="Q848" s="22"/>
    </row>
    <row r="849" spans="1:17" x14ac:dyDescent="0.25">
      <c r="A849" s="12" t="str">
        <f t="shared" si="12"/>
        <v/>
      </c>
      <c r="B849" s="44"/>
      <c r="C849" s="32"/>
      <c r="D849" s="10" t="str">
        <f>+IF(C849&lt;&gt;"",VLOOKUP(C849,CENSO_REVCOM2024_2024!B196:G227,6,0),"")</f>
        <v/>
      </c>
      <c r="E849" s="21"/>
      <c r="F849" s="21"/>
      <c r="G849" s="21"/>
      <c r="H849" s="21"/>
      <c r="I849" s="21"/>
      <c r="J849" s="21"/>
      <c r="K849" s="21"/>
      <c r="L849" s="21"/>
      <c r="M849" s="21"/>
      <c r="N849" s="21"/>
      <c r="O849" s="21"/>
      <c r="P849" s="21"/>
      <c r="Q849" s="22"/>
    </row>
    <row r="850" spans="1:17" x14ac:dyDescent="0.25">
      <c r="A850" s="12" t="str">
        <f t="shared" si="12"/>
        <v/>
      </c>
      <c r="B850" s="44"/>
      <c r="C850" s="32"/>
      <c r="D850" s="10" t="str">
        <f>+IF(C850&lt;&gt;"",VLOOKUP(C850,CENSO_REVCOM2024_2024!B196:G228,6,0),"")</f>
        <v/>
      </c>
      <c r="E850" s="21"/>
      <c r="F850" s="21"/>
      <c r="G850" s="21"/>
      <c r="H850" s="21"/>
      <c r="I850" s="21"/>
      <c r="J850" s="21"/>
      <c r="K850" s="21"/>
      <c r="L850" s="21"/>
      <c r="M850" s="21"/>
      <c r="N850" s="21"/>
      <c r="O850" s="21"/>
      <c r="P850" s="21"/>
      <c r="Q850" s="22"/>
    </row>
    <row r="851" spans="1:17" x14ac:dyDescent="0.25">
      <c r="A851" s="12" t="str">
        <f t="shared" si="12"/>
        <v/>
      </c>
      <c r="B851" s="44"/>
      <c r="C851" s="32"/>
      <c r="D851" s="10" t="str">
        <f>+IF(C851&lt;&gt;"",VLOOKUP(C851,CENSO_REVCOM2024_2024!B196:G229,6,0),"")</f>
        <v/>
      </c>
      <c r="E851" s="21"/>
      <c r="F851" s="21"/>
      <c r="G851" s="21"/>
      <c r="H851" s="21"/>
      <c r="I851" s="21"/>
      <c r="J851" s="21"/>
      <c r="K851" s="21"/>
      <c r="L851" s="21"/>
      <c r="M851" s="21"/>
      <c r="N851" s="21"/>
      <c r="O851" s="21"/>
      <c r="P851" s="21"/>
      <c r="Q851" s="22"/>
    </row>
    <row r="852" spans="1:17" x14ac:dyDescent="0.25">
      <c r="A852" s="12" t="str">
        <f t="shared" si="12"/>
        <v/>
      </c>
      <c r="B852" s="44"/>
      <c r="C852" s="32"/>
      <c r="D852" s="10" t="str">
        <f>+IF(C852&lt;&gt;"",VLOOKUP(C852,CENSO_REVCOM2024_2024!B196:G230,6,0),"")</f>
        <v/>
      </c>
      <c r="E852" s="21"/>
      <c r="F852" s="21"/>
      <c r="G852" s="21"/>
      <c r="H852" s="21"/>
      <c r="I852" s="21"/>
      <c r="J852" s="21"/>
      <c r="K852" s="21"/>
      <c r="L852" s="21"/>
      <c r="M852" s="21"/>
      <c r="N852" s="21"/>
      <c r="O852" s="21"/>
      <c r="P852" s="21"/>
      <c r="Q852" s="22"/>
    </row>
    <row r="853" spans="1:17" x14ac:dyDescent="0.25">
      <c r="A853" s="12" t="str">
        <f t="shared" si="12"/>
        <v/>
      </c>
      <c r="B853" s="44"/>
      <c r="C853" s="32"/>
      <c r="D853" s="10" t="str">
        <f>+IF(C853&lt;&gt;"",VLOOKUP(C853,CENSO_REVCOM2024_2024!B196:G231,6,0),"")</f>
        <v/>
      </c>
      <c r="E853" s="21"/>
      <c r="F853" s="21"/>
      <c r="G853" s="21"/>
      <c r="H853" s="21"/>
      <c r="I853" s="21"/>
      <c r="J853" s="21"/>
      <c r="K853" s="21"/>
      <c r="L853" s="21"/>
      <c r="M853" s="21"/>
      <c r="N853" s="21"/>
      <c r="O853" s="21"/>
      <c r="P853" s="21"/>
      <c r="Q853" s="22"/>
    </row>
    <row r="854" spans="1:17" x14ac:dyDescent="0.25">
      <c r="A854" s="12" t="str">
        <f t="shared" si="12"/>
        <v/>
      </c>
      <c r="B854" s="44"/>
      <c r="C854" s="32"/>
      <c r="D854" s="10" t="str">
        <f>+IF(C854&lt;&gt;"",VLOOKUP(C854,CENSO_REVCOM2024_2024!B196:G232,6,0),"")</f>
        <v/>
      </c>
      <c r="E854" s="21"/>
      <c r="F854" s="21"/>
      <c r="G854" s="21"/>
      <c r="H854" s="21"/>
      <c r="I854" s="21"/>
      <c r="J854" s="21"/>
      <c r="K854" s="21"/>
      <c r="L854" s="21"/>
      <c r="M854" s="21"/>
      <c r="N854" s="21"/>
      <c r="O854" s="21"/>
      <c r="P854" s="21"/>
      <c r="Q854" s="22"/>
    </row>
    <row r="855" spans="1:17" x14ac:dyDescent="0.25">
      <c r="A855" s="12" t="str">
        <f t="shared" si="12"/>
        <v/>
      </c>
      <c r="B855" s="44"/>
      <c r="C855" s="32"/>
      <c r="D855" s="10" t="str">
        <f>+IF(C855&lt;&gt;"",VLOOKUP(C855,CENSO_REVCOM2024_2024!B196:G233,6,0),"")</f>
        <v/>
      </c>
      <c r="E855" s="21"/>
      <c r="F855" s="21"/>
      <c r="G855" s="21"/>
      <c r="H855" s="21"/>
      <c r="I855" s="21"/>
      <c r="J855" s="21"/>
      <c r="K855" s="21"/>
      <c r="L855" s="21"/>
      <c r="M855" s="21"/>
      <c r="N855" s="21"/>
      <c r="O855" s="21"/>
      <c r="P855" s="21"/>
      <c r="Q855" s="22"/>
    </row>
    <row r="856" spans="1:17" x14ac:dyDescent="0.25">
      <c r="A856" s="12" t="str">
        <f t="shared" si="12"/>
        <v/>
      </c>
      <c r="B856" s="44"/>
      <c r="C856" s="32"/>
      <c r="D856" s="10" t="str">
        <f>+IF(C856&lt;&gt;"",VLOOKUP(C856,CENSO_REVCOM2024_2024!B196:G234,6,0),"")</f>
        <v/>
      </c>
      <c r="E856" s="21"/>
      <c r="F856" s="21"/>
      <c r="G856" s="21"/>
      <c r="H856" s="21"/>
      <c r="I856" s="21"/>
      <c r="J856" s="21"/>
      <c r="K856" s="21"/>
      <c r="L856" s="21"/>
      <c r="M856" s="21"/>
      <c r="N856" s="21"/>
      <c r="O856" s="21"/>
      <c r="P856" s="21"/>
      <c r="Q856" s="22"/>
    </row>
    <row r="857" spans="1:17" x14ac:dyDescent="0.25">
      <c r="A857" s="12" t="str">
        <f t="shared" si="12"/>
        <v/>
      </c>
      <c r="B857" s="44"/>
      <c r="C857" s="32"/>
      <c r="D857" s="10" t="str">
        <f>+IF(C857&lt;&gt;"",VLOOKUP(C857,CENSO_REVCOM2024_2024!B196:G235,6,0),"")</f>
        <v/>
      </c>
      <c r="E857" s="21"/>
      <c r="F857" s="21"/>
      <c r="G857" s="21"/>
      <c r="H857" s="21"/>
      <c r="I857" s="21"/>
      <c r="J857" s="21"/>
      <c r="K857" s="21"/>
      <c r="L857" s="21"/>
      <c r="M857" s="21"/>
      <c r="N857" s="21"/>
      <c r="O857" s="21"/>
      <c r="P857" s="21"/>
      <c r="Q857" s="22"/>
    </row>
    <row r="858" spans="1:17" x14ac:dyDescent="0.25">
      <c r="A858" s="12" t="str">
        <f t="shared" si="12"/>
        <v/>
      </c>
      <c r="B858" s="44"/>
      <c r="C858" s="32"/>
      <c r="D858" s="10" t="str">
        <f>+IF(C858&lt;&gt;"",VLOOKUP(C858,CENSO_REVCOM2024_2024!B196:G236,6,0),"")</f>
        <v/>
      </c>
      <c r="E858" s="21"/>
      <c r="F858" s="21"/>
      <c r="G858" s="21"/>
      <c r="H858" s="21"/>
      <c r="I858" s="21"/>
      <c r="J858" s="21"/>
      <c r="K858" s="21"/>
      <c r="L858" s="21"/>
      <c r="M858" s="21"/>
      <c r="N858" s="21"/>
      <c r="O858" s="21"/>
      <c r="P858" s="21"/>
      <c r="Q858" s="22"/>
    </row>
    <row r="859" spans="1:17" x14ac:dyDescent="0.25">
      <c r="A859" s="12" t="str">
        <f t="shared" si="12"/>
        <v/>
      </c>
      <c r="B859" s="44"/>
      <c r="C859" s="32"/>
      <c r="D859" s="10" t="str">
        <f>+IF(C859&lt;&gt;"",VLOOKUP(C859,CENSO_REVCOM2024_2024!B196:G237,6,0),"")</f>
        <v/>
      </c>
      <c r="E859" s="21"/>
      <c r="F859" s="21"/>
      <c r="G859" s="21"/>
      <c r="H859" s="21"/>
      <c r="I859" s="21"/>
      <c r="J859" s="21"/>
      <c r="K859" s="21"/>
      <c r="L859" s="21"/>
      <c r="M859" s="21"/>
      <c r="N859" s="21"/>
      <c r="O859" s="21"/>
      <c r="P859" s="21"/>
      <c r="Q859" s="22"/>
    </row>
    <row r="860" spans="1:17" x14ac:dyDescent="0.25">
      <c r="A860" s="12" t="str">
        <f t="shared" si="12"/>
        <v/>
      </c>
      <c r="B860" s="44"/>
      <c r="C860" s="32"/>
      <c r="D860" s="10" t="str">
        <f>+IF(C860&lt;&gt;"",VLOOKUP(C860,CENSO_REVCOM2024_2024!B196:G238,6,0),"")</f>
        <v/>
      </c>
      <c r="E860" s="21"/>
      <c r="F860" s="21"/>
      <c r="G860" s="21"/>
      <c r="H860" s="21"/>
      <c r="I860" s="21"/>
      <c r="J860" s="21"/>
      <c r="K860" s="21"/>
      <c r="L860" s="21"/>
      <c r="M860" s="21"/>
      <c r="N860" s="21"/>
      <c r="O860" s="21"/>
      <c r="P860" s="21"/>
      <c r="Q860" s="22"/>
    </row>
    <row r="861" spans="1:17" x14ac:dyDescent="0.25">
      <c r="A861" s="12" t="str">
        <f t="shared" si="12"/>
        <v/>
      </c>
      <c r="B861" s="44"/>
      <c r="C861" s="32"/>
      <c r="D861" s="10" t="str">
        <f>+IF(C861&lt;&gt;"",VLOOKUP(C861,CENSO_REVCOM2024_2024!B196:G239,6,0),"")</f>
        <v/>
      </c>
      <c r="E861" s="21"/>
      <c r="F861" s="21"/>
      <c r="G861" s="21"/>
      <c r="H861" s="21"/>
      <c r="I861" s="21"/>
      <c r="J861" s="21"/>
      <c r="K861" s="21"/>
      <c r="L861" s="21"/>
      <c r="M861" s="21"/>
      <c r="N861" s="21"/>
      <c r="O861" s="21"/>
      <c r="P861" s="21"/>
      <c r="Q861" s="22"/>
    </row>
    <row r="862" spans="1:17" x14ac:dyDescent="0.25">
      <c r="A862" s="12" t="str">
        <f t="shared" si="12"/>
        <v/>
      </c>
      <c r="B862" s="44"/>
      <c r="C862" s="32"/>
      <c r="D862" s="10" t="str">
        <f>+IF(C862&lt;&gt;"",VLOOKUP(C862,CENSO_REVCOM2024_2024!B196:G240,6,0),"")</f>
        <v/>
      </c>
      <c r="E862" s="21"/>
      <c r="F862" s="21"/>
      <c r="G862" s="21"/>
      <c r="H862" s="21"/>
      <c r="I862" s="21"/>
      <c r="J862" s="21"/>
      <c r="K862" s="21"/>
      <c r="L862" s="21"/>
      <c r="M862" s="21"/>
      <c r="N862" s="21"/>
      <c r="O862" s="21"/>
      <c r="P862" s="21"/>
      <c r="Q862" s="22"/>
    </row>
    <row r="863" spans="1:17" x14ac:dyDescent="0.25">
      <c r="A863" s="12" t="str">
        <f t="shared" si="12"/>
        <v/>
      </c>
      <c r="B863" s="44"/>
      <c r="C863" s="32"/>
      <c r="D863" s="10" t="str">
        <f>+IF(C863&lt;&gt;"",VLOOKUP(C863,CENSO_REVCOM2024_2024!B196:G241,6,0),"")</f>
        <v/>
      </c>
      <c r="E863" s="21"/>
      <c r="F863" s="21"/>
      <c r="G863" s="21"/>
      <c r="H863" s="21"/>
      <c r="I863" s="21"/>
      <c r="J863" s="21"/>
      <c r="K863" s="21"/>
      <c r="L863" s="21"/>
      <c r="M863" s="21"/>
      <c r="N863" s="21"/>
      <c r="O863" s="21"/>
      <c r="P863" s="21"/>
      <c r="Q863" s="22"/>
    </row>
    <row r="864" spans="1:17" x14ac:dyDescent="0.25">
      <c r="A864" s="12" t="str">
        <f t="shared" si="12"/>
        <v/>
      </c>
      <c r="B864" s="44"/>
      <c r="C864" s="32"/>
      <c r="D864" s="10" t="str">
        <f>+IF(C864&lt;&gt;"",VLOOKUP(C864,CENSO_REVCOM2024_2024!B196:G242,6,0),"")</f>
        <v/>
      </c>
      <c r="E864" s="21"/>
      <c r="F864" s="21"/>
      <c r="G864" s="21"/>
      <c r="H864" s="21"/>
      <c r="I864" s="21"/>
      <c r="J864" s="21"/>
      <c r="K864" s="21"/>
      <c r="L864" s="21"/>
      <c r="M864" s="21"/>
      <c r="N864" s="21"/>
      <c r="O864" s="21"/>
      <c r="P864" s="21"/>
      <c r="Q864" s="22"/>
    </row>
    <row r="865" spans="1:17" x14ac:dyDescent="0.25">
      <c r="A865" s="12" t="str">
        <f t="shared" si="12"/>
        <v/>
      </c>
      <c r="B865" s="44"/>
      <c r="C865" s="32"/>
      <c r="D865" s="10" t="str">
        <f>+IF(C865&lt;&gt;"",VLOOKUP(C865,CENSO_REVCOM2024_2024!B196:G243,6,0),"")</f>
        <v/>
      </c>
      <c r="E865" s="21"/>
      <c r="F865" s="21"/>
      <c r="G865" s="21"/>
      <c r="H865" s="21"/>
      <c r="I865" s="21"/>
      <c r="J865" s="21"/>
      <c r="K865" s="21"/>
      <c r="L865" s="21"/>
      <c r="M865" s="21"/>
      <c r="N865" s="21"/>
      <c r="O865" s="21"/>
      <c r="P865" s="21"/>
      <c r="Q865" s="22"/>
    </row>
    <row r="866" spans="1:17" x14ac:dyDescent="0.25">
      <c r="A866" s="12" t="str">
        <f t="shared" si="12"/>
        <v/>
      </c>
      <c r="B866" s="44"/>
      <c r="C866" s="32"/>
      <c r="D866" s="10" t="str">
        <f>+IF(C866&lt;&gt;"",VLOOKUP(C866,CENSO_REVCOM2024_2024!B196:G244,6,0),"")</f>
        <v/>
      </c>
      <c r="E866" s="21"/>
      <c r="F866" s="21"/>
      <c r="G866" s="21"/>
      <c r="H866" s="21"/>
      <c r="I866" s="21"/>
      <c r="J866" s="21"/>
      <c r="K866" s="21"/>
      <c r="L866" s="21"/>
      <c r="M866" s="21"/>
      <c r="N866" s="21"/>
      <c r="O866" s="21"/>
      <c r="P866" s="21"/>
      <c r="Q866" s="22"/>
    </row>
    <row r="867" spans="1:17" x14ac:dyDescent="0.25">
      <c r="A867" s="12" t="str">
        <f t="shared" si="12"/>
        <v/>
      </c>
      <c r="B867" s="44"/>
      <c r="C867" s="32"/>
      <c r="D867" s="10" t="str">
        <f>+IF(C867&lt;&gt;"",VLOOKUP(C867,CENSO_REVCOM2024_2024!B196:G245,6,0),"")</f>
        <v/>
      </c>
      <c r="E867" s="21"/>
      <c r="F867" s="21"/>
      <c r="G867" s="21"/>
      <c r="H867" s="21"/>
      <c r="I867" s="21"/>
      <c r="J867" s="21"/>
      <c r="K867" s="21"/>
      <c r="L867" s="21"/>
      <c r="M867" s="21"/>
      <c r="N867" s="21"/>
      <c r="O867" s="21"/>
      <c r="P867" s="21"/>
      <c r="Q867" s="22"/>
    </row>
    <row r="868" spans="1:17" x14ac:dyDescent="0.25">
      <c r="A868" s="12" t="str">
        <f t="shared" si="12"/>
        <v/>
      </c>
      <c r="B868" s="44"/>
      <c r="C868" s="32"/>
      <c r="D868" s="10" t="str">
        <f>+IF(C868&lt;&gt;"",VLOOKUP(C868,CENSO_REVCOM2024_2024!B196:G246,6,0),"")</f>
        <v/>
      </c>
      <c r="E868" s="21"/>
      <c r="F868" s="21"/>
      <c r="G868" s="21"/>
      <c r="H868" s="21"/>
      <c r="I868" s="21"/>
      <c r="J868" s="21"/>
      <c r="K868" s="21"/>
      <c r="L868" s="21"/>
      <c r="M868" s="21"/>
      <c r="N868" s="21"/>
      <c r="O868" s="21"/>
      <c r="P868" s="21"/>
      <c r="Q868" s="22"/>
    </row>
    <row r="869" spans="1:17" x14ac:dyDescent="0.25">
      <c r="A869" s="12" t="str">
        <f t="shared" si="12"/>
        <v/>
      </c>
      <c r="B869" s="44"/>
      <c r="C869" s="32"/>
      <c r="D869" s="10" t="str">
        <f>+IF(C869&lt;&gt;"",VLOOKUP(C869,CENSO_REVCOM2024_2024!B196:G247,6,0),"")</f>
        <v/>
      </c>
      <c r="E869" s="21"/>
      <c r="F869" s="21"/>
      <c r="G869" s="21"/>
      <c r="H869" s="21"/>
      <c r="I869" s="21"/>
      <c r="J869" s="21"/>
      <c r="K869" s="21"/>
      <c r="L869" s="21"/>
      <c r="M869" s="21"/>
      <c r="N869" s="21"/>
      <c r="O869" s="21"/>
      <c r="P869" s="21"/>
      <c r="Q869" s="22"/>
    </row>
    <row r="870" spans="1:17" x14ac:dyDescent="0.25">
      <c r="A870" s="12" t="str">
        <f t="shared" si="12"/>
        <v/>
      </c>
      <c r="B870" s="44"/>
      <c r="C870" s="32"/>
      <c r="D870" s="10" t="str">
        <f>+IF(C870&lt;&gt;"",VLOOKUP(C870,CENSO_REVCOM2024_2024!B196:G248,6,0),"")</f>
        <v/>
      </c>
      <c r="E870" s="21"/>
      <c r="F870" s="21"/>
      <c r="G870" s="21"/>
      <c r="H870" s="21"/>
      <c r="I870" s="21"/>
      <c r="J870" s="21"/>
      <c r="K870" s="21"/>
      <c r="L870" s="21"/>
      <c r="M870" s="21"/>
      <c r="N870" s="21"/>
      <c r="O870" s="21"/>
      <c r="P870" s="21"/>
      <c r="Q870" s="22"/>
    </row>
    <row r="871" spans="1:17" x14ac:dyDescent="0.25">
      <c r="A871" s="12" t="str">
        <f t="shared" si="12"/>
        <v/>
      </c>
      <c r="B871" s="44"/>
      <c r="C871" s="32"/>
      <c r="D871" s="10" t="str">
        <f>+IF(C871&lt;&gt;"",VLOOKUP(C871,CENSO_REVCOM2024_2024!B196:G249,6,0),"")</f>
        <v/>
      </c>
      <c r="E871" s="21"/>
      <c r="F871" s="21"/>
      <c r="G871" s="21"/>
      <c r="H871" s="21"/>
      <c r="I871" s="21"/>
      <c r="J871" s="21"/>
      <c r="K871" s="21"/>
      <c r="L871" s="21"/>
      <c r="M871" s="21"/>
      <c r="N871" s="21"/>
      <c r="O871" s="21"/>
      <c r="P871" s="21"/>
      <c r="Q871" s="22"/>
    </row>
    <row r="872" spans="1:17" x14ac:dyDescent="0.25">
      <c r="A872" s="12" t="str">
        <f t="shared" si="12"/>
        <v/>
      </c>
      <c r="B872" s="44"/>
      <c r="C872" s="32"/>
      <c r="D872" s="10" t="str">
        <f>+IF(C872&lt;&gt;"",VLOOKUP(C872,CENSO_REVCOM2024_2024!B196:G250,6,0),"")</f>
        <v/>
      </c>
      <c r="E872" s="21"/>
      <c r="F872" s="21"/>
      <c r="G872" s="21"/>
      <c r="H872" s="21"/>
      <c r="I872" s="21"/>
      <c r="J872" s="21"/>
      <c r="K872" s="21"/>
      <c r="L872" s="21"/>
      <c r="M872" s="21"/>
      <c r="N872" s="21"/>
      <c r="O872" s="21"/>
      <c r="P872" s="21"/>
      <c r="Q872" s="22"/>
    </row>
    <row r="873" spans="1:17" x14ac:dyDescent="0.25">
      <c r="A873" s="12" t="str">
        <f t="shared" si="12"/>
        <v/>
      </c>
      <c r="B873" s="44"/>
      <c r="C873" s="32"/>
      <c r="D873" s="10" t="str">
        <f>+IF(C873&lt;&gt;"",VLOOKUP(C873,CENSO_REVCOM2024_2024!B196:G251,6,0),"")</f>
        <v/>
      </c>
      <c r="E873" s="21"/>
      <c r="F873" s="21"/>
      <c r="G873" s="21"/>
      <c r="H873" s="21"/>
      <c r="I873" s="21"/>
      <c r="J873" s="21"/>
      <c r="K873" s="21"/>
      <c r="L873" s="21"/>
      <c r="M873" s="21"/>
      <c r="N873" s="21"/>
      <c r="O873" s="21"/>
      <c r="P873" s="21"/>
      <c r="Q873" s="22"/>
    </row>
    <row r="874" spans="1:17" x14ac:dyDescent="0.25">
      <c r="A874" s="12" t="str">
        <f t="shared" si="12"/>
        <v/>
      </c>
      <c r="B874" s="44"/>
      <c r="C874" s="32"/>
      <c r="D874" s="10" t="str">
        <f>+IF(C874&lt;&gt;"",VLOOKUP(C874,CENSO_REVCOM2024_2024!B196:G252,6,0),"")</f>
        <v/>
      </c>
      <c r="E874" s="21"/>
      <c r="F874" s="21"/>
      <c r="G874" s="21"/>
      <c r="H874" s="21"/>
      <c r="I874" s="21"/>
      <c r="J874" s="21"/>
      <c r="K874" s="21"/>
      <c r="L874" s="21"/>
      <c r="M874" s="21"/>
      <c r="N874" s="21"/>
      <c r="O874" s="21"/>
      <c r="P874" s="21"/>
      <c r="Q874" s="22"/>
    </row>
    <row r="875" spans="1:17" x14ac:dyDescent="0.25">
      <c r="A875" s="12" t="str">
        <f t="shared" si="12"/>
        <v/>
      </c>
      <c r="B875" s="44"/>
      <c r="C875" s="32"/>
      <c r="D875" s="10" t="str">
        <f>+IF(C875&lt;&gt;"",VLOOKUP(C875,CENSO_REVCOM2024_2024!B196:G253,6,0),"")</f>
        <v/>
      </c>
      <c r="E875" s="21"/>
      <c r="F875" s="21"/>
      <c r="G875" s="21"/>
      <c r="H875" s="21"/>
      <c r="I875" s="21"/>
      <c r="J875" s="21"/>
      <c r="K875" s="21"/>
      <c r="L875" s="21"/>
      <c r="M875" s="21"/>
      <c r="N875" s="21"/>
      <c r="O875" s="21"/>
      <c r="P875" s="21"/>
      <c r="Q875" s="22"/>
    </row>
    <row r="876" spans="1:17" x14ac:dyDescent="0.25">
      <c r="A876" s="12" t="str">
        <f t="shared" si="12"/>
        <v/>
      </c>
      <c r="B876" s="44"/>
      <c r="C876" s="32"/>
      <c r="D876" s="10" t="str">
        <f>+IF(C876&lt;&gt;"",VLOOKUP(C876,CENSO_REVCOM2024_2024!B196:G254,6,0),"")</f>
        <v/>
      </c>
      <c r="E876" s="21"/>
      <c r="F876" s="21"/>
      <c r="G876" s="21"/>
      <c r="H876" s="21"/>
      <c r="I876" s="21"/>
      <c r="J876" s="21"/>
      <c r="K876" s="21"/>
      <c r="L876" s="21"/>
      <c r="M876" s="21"/>
      <c r="N876" s="21"/>
      <c r="O876" s="21"/>
      <c r="P876" s="21"/>
      <c r="Q876" s="22"/>
    </row>
    <row r="877" spans="1:17" x14ac:dyDescent="0.25">
      <c r="A877" s="12" t="str">
        <f t="shared" si="12"/>
        <v/>
      </c>
      <c r="B877" s="44"/>
      <c r="C877" s="32"/>
      <c r="D877" s="10" t="str">
        <f>+IF(C877&lt;&gt;"",VLOOKUP(C877,CENSO_REVCOM2024_2024!B196:G255,6,0),"")</f>
        <v/>
      </c>
      <c r="E877" s="21"/>
      <c r="F877" s="21"/>
      <c r="G877" s="21"/>
      <c r="H877" s="21"/>
      <c r="I877" s="21"/>
      <c r="J877" s="21"/>
      <c r="K877" s="21"/>
      <c r="L877" s="21"/>
      <c r="M877" s="21"/>
      <c r="N877" s="21"/>
      <c r="O877" s="21"/>
      <c r="P877" s="21"/>
      <c r="Q877" s="22"/>
    </row>
    <row r="878" spans="1:17" x14ac:dyDescent="0.25">
      <c r="A878" s="12" t="str">
        <f t="shared" si="12"/>
        <v/>
      </c>
      <c r="B878" s="44"/>
      <c r="C878" s="32"/>
      <c r="D878" s="10" t="str">
        <f>+IF(C878&lt;&gt;"",VLOOKUP(C878,CENSO_REVCOM2024_2024!B196:G256,6,0),"")</f>
        <v/>
      </c>
      <c r="E878" s="21"/>
      <c r="F878" s="21"/>
      <c r="G878" s="21"/>
      <c r="H878" s="21"/>
      <c r="I878" s="21"/>
      <c r="J878" s="21"/>
      <c r="K878" s="21"/>
      <c r="L878" s="21"/>
      <c r="M878" s="21"/>
      <c r="N878" s="21"/>
      <c r="O878" s="21"/>
      <c r="P878" s="21"/>
      <c r="Q878" s="22"/>
    </row>
    <row r="879" spans="1:17" x14ac:dyDescent="0.25">
      <c r="A879" s="12" t="str">
        <f t="shared" si="12"/>
        <v/>
      </c>
      <c r="B879" s="44"/>
      <c r="C879" s="32"/>
      <c r="D879" s="10" t="str">
        <f>+IF(C879&lt;&gt;"",VLOOKUP(C879,CENSO_REVCOM2024_2024!B196:G257,6,0),"")</f>
        <v/>
      </c>
      <c r="E879" s="21"/>
      <c r="F879" s="21"/>
      <c r="G879" s="21"/>
      <c r="H879" s="21"/>
      <c r="I879" s="21"/>
      <c r="J879" s="21"/>
      <c r="K879" s="21"/>
      <c r="L879" s="21"/>
      <c r="M879" s="21"/>
      <c r="N879" s="21"/>
      <c r="O879" s="21"/>
      <c r="P879" s="21"/>
      <c r="Q879" s="22"/>
    </row>
    <row r="880" spans="1:17" x14ac:dyDescent="0.25">
      <c r="A880" s="12" t="str">
        <f t="shared" si="12"/>
        <v/>
      </c>
      <c r="B880" s="44"/>
      <c r="C880" s="32"/>
      <c r="D880" s="10" t="str">
        <f>+IF(C880&lt;&gt;"",VLOOKUP(C880,CENSO_REVCOM2024_2024!B196:G258,6,0),"")</f>
        <v/>
      </c>
      <c r="E880" s="21"/>
      <c r="F880" s="21"/>
      <c r="G880" s="21"/>
      <c r="H880" s="21"/>
      <c r="I880" s="21"/>
      <c r="J880" s="21"/>
      <c r="K880" s="21"/>
      <c r="L880" s="21"/>
      <c r="M880" s="21"/>
      <c r="N880" s="21"/>
      <c r="O880" s="21"/>
      <c r="P880" s="21"/>
      <c r="Q880" s="22"/>
    </row>
    <row r="881" spans="1:17" x14ac:dyDescent="0.25">
      <c r="A881" s="12" t="str">
        <f t="shared" si="12"/>
        <v/>
      </c>
      <c r="B881" s="44"/>
      <c r="C881" s="32"/>
      <c r="D881" s="10" t="str">
        <f>+IF(C881&lt;&gt;"",VLOOKUP(C881,CENSO_REVCOM2024_2024!B196:G259,6,0),"")</f>
        <v/>
      </c>
      <c r="E881" s="21"/>
      <c r="F881" s="21"/>
      <c r="G881" s="21"/>
      <c r="H881" s="21"/>
      <c r="I881" s="21"/>
      <c r="J881" s="21"/>
      <c r="K881" s="21"/>
      <c r="L881" s="21"/>
      <c r="M881" s="21"/>
      <c r="N881" s="21"/>
      <c r="O881" s="21"/>
      <c r="P881" s="21"/>
      <c r="Q881" s="22"/>
    </row>
    <row r="882" spans="1:17" x14ac:dyDescent="0.25">
      <c r="A882" s="12" t="str">
        <f t="shared" si="12"/>
        <v/>
      </c>
      <c r="B882" s="44"/>
      <c r="C882" s="32"/>
      <c r="D882" s="10" t="str">
        <f>+IF(C882&lt;&gt;"",VLOOKUP(C882,CENSO_REVCOM2024_2024!B196:G260,6,0),"")</f>
        <v/>
      </c>
      <c r="E882" s="21"/>
      <c r="F882" s="21"/>
      <c r="G882" s="21"/>
      <c r="H882" s="21"/>
      <c r="I882" s="21"/>
      <c r="J882" s="21"/>
      <c r="K882" s="21"/>
      <c r="L882" s="21"/>
      <c r="M882" s="21"/>
      <c r="N882" s="21"/>
      <c r="O882" s="21"/>
      <c r="P882" s="21"/>
      <c r="Q882" s="22"/>
    </row>
    <row r="883" spans="1:17" x14ac:dyDescent="0.25">
      <c r="A883" s="12" t="str">
        <f t="shared" si="12"/>
        <v/>
      </c>
      <c r="B883" s="44"/>
      <c r="C883" s="32"/>
      <c r="D883" s="10" t="str">
        <f>+IF(C883&lt;&gt;"",VLOOKUP(C883,CENSO_REVCOM2024_2024!B196:G261,6,0),"")</f>
        <v/>
      </c>
      <c r="E883" s="21"/>
      <c r="F883" s="21"/>
      <c r="G883" s="21"/>
      <c r="H883" s="21"/>
      <c r="I883" s="21"/>
      <c r="J883" s="21"/>
      <c r="K883" s="21"/>
      <c r="L883" s="21"/>
      <c r="M883" s="21"/>
      <c r="N883" s="21"/>
      <c r="O883" s="21"/>
      <c r="P883" s="21"/>
      <c r="Q883" s="22"/>
    </row>
    <row r="884" spans="1:17" x14ac:dyDescent="0.25">
      <c r="A884" s="12" t="str">
        <f t="shared" si="12"/>
        <v/>
      </c>
      <c r="B884" s="44"/>
      <c r="C884" s="32"/>
      <c r="D884" s="10" t="str">
        <f>+IF(C884&lt;&gt;"",VLOOKUP(C884,CENSO_REVCOM2024_2024!B196:G262,6,0),"")</f>
        <v/>
      </c>
      <c r="E884" s="21"/>
      <c r="F884" s="21"/>
      <c r="G884" s="21"/>
      <c r="H884" s="21"/>
      <c r="I884" s="21"/>
      <c r="J884" s="21"/>
      <c r="K884" s="21"/>
      <c r="L884" s="21"/>
      <c r="M884" s="21"/>
      <c r="N884" s="21"/>
      <c r="O884" s="21"/>
      <c r="P884" s="21"/>
      <c r="Q884" s="22"/>
    </row>
    <row r="885" spans="1:17" x14ac:dyDescent="0.25">
      <c r="A885" s="12" t="str">
        <f t="shared" si="12"/>
        <v/>
      </c>
      <c r="B885" s="44"/>
      <c r="C885" s="32"/>
      <c r="D885" s="10" t="str">
        <f>+IF(C885&lt;&gt;"",VLOOKUP(C885,CENSO_REVCOM2024_2024!B196:G263,6,0),"")</f>
        <v/>
      </c>
      <c r="E885" s="21"/>
      <c r="F885" s="21"/>
      <c r="G885" s="21"/>
      <c r="H885" s="21"/>
      <c r="I885" s="21"/>
      <c r="J885" s="21"/>
      <c r="K885" s="21"/>
      <c r="L885" s="21"/>
      <c r="M885" s="21"/>
      <c r="N885" s="21"/>
      <c r="O885" s="21"/>
      <c r="P885" s="21"/>
      <c r="Q885" s="22"/>
    </row>
    <row r="886" spans="1:17" x14ac:dyDescent="0.25">
      <c r="A886" s="12" t="str">
        <f t="shared" si="12"/>
        <v/>
      </c>
      <c r="B886" s="44"/>
      <c r="C886" s="32"/>
      <c r="D886" s="10" t="str">
        <f>+IF(C886&lt;&gt;"",VLOOKUP(C886,CENSO_REVCOM2024_2024!B196:G264,6,0),"")</f>
        <v/>
      </c>
      <c r="E886" s="21"/>
      <c r="F886" s="21"/>
      <c r="G886" s="21"/>
      <c r="H886" s="21"/>
      <c r="I886" s="21"/>
      <c r="J886" s="21"/>
      <c r="K886" s="21"/>
      <c r="L886" s="21"/>
      <c r="M886" s="21"/>
      <c r="N886" s="21"/>
      <c r="O886" s="21"/>
      <c r="P886" s="21"/>
      <c r="Q886" s="22"/>
    </row>
    <row r="887" spans="1:17" x14ac:dyDescent="0.25">
      <c r="A887" s="12" t="str">
        <f t="shared" si="12"/>
        <v/>
      </c>
      <c r="B887" s="44"/>
      <c r="C887" s="32"/>
      <c r="D887" s="10" t="str">
        <f>+IF(C887&lt;&gt;"",VLOOKUP(C887,CENSO_REVCOM2024_2024!B196:G265,6,0),"")</f>
        <v/>
      </c>
      <c r="E887" s="21"/>
      <c r="F887" s="21"/>
      <c r="G887" s="21"/>
      <c r="H887" s="21"/>
      <c r="I887" s="21"/>
      <c r="J887" s="21"/>
      <c r="K887" s="21"/>
      <c r="L887" s="21"/>
      <c r="M887" s="21"/>
      <c r="N887" s="21"/>
      <c r="O887" s="21"/>
      <c r="P887" s="21"/>
      <c r="Q887" s="22"/>
    </row>
    <row r="888" spans="1:17" x14ac:dyDescent="0.25">
      <c r="A888" s="12" t="str">
        <f t="shared" si="12"/>
        <v/>
      </c>
      <c r="B888" s="44"/>
      <c r="C888" s="32"/>
      <c r="D888" s="10" t="str">
        <f>+IF(C888&lt;&gt;"",VLOOKUP(C888,CENSO_REVCOM2024_2024!B196:G266,6,0),"")</f>
        <v/>
      </c>
      <c r="E888" s="21"/>
      <c r="F888" s="21"/>
      <c r="G888" s="21"/>
      <c r="H888" s="21"/>
      <c r="I888" s="21"/>
      <c r="J888" s="21"/>
      <c r="K888" s="21"/>
      <c r="L888" s="21"/>
      <c r="M888" s="21"/>
      <c r="N888" s="21"/>
      <c r="O888" s="21"/>
      <c r="P888" s="21"/>
      <c r="Q888" s="22"/>
    </row>
    <row r="889" spans="1:17" x14ac:dyDescent="0.25">
      <c r="A889" s="12" t="str">
        <f t="shared" si="12"/>
        <v/>
      </c>
      <c r="B889" s="44"/>
      <c r="C889" s="32"/>
      <c r="D889" s="10" t="str">
        <f>+IF(C889&lt;&gt;"",VLOOKUP(C889,CENSO_REVCOM2024_2024!B196:G267,6,0),"")</f>
        <v/>
      </c>
      <c r="E889" s="21"/>
      <c r="F889" s="21"/>
      <c r="G889" s="21"/>
      <c r="H889" s="21"/>
      <c r="I889" s="21"/>
      <c r="J889" s="21"/>
      <c r="K889" s="21"/>
      <c r="L889" s="21"/>
      <c r="M889" s="21"/>
      <c r="N889" s="21"/>
      <c r="O889" s="21"/>
      <c r="P889" s="21"/>
      <c r="Q889" s="22"/>
    </row>
    <row r="890" spans="1:17" x14ac:dyDescent="0.25">
      <c r="A890" s="12" t="str">
        <f t="shared" si="12"/>
        <v/>
      </c>
      <c r="B890" s="44"/>
      <c r="C890" s="32"/>
      <c r="D890" s="10" t="str">
        <f>+IF(C890&lt;&gt;"",VLOOKUP(C890,CENSO_REVCOM2024_2024!B196:G268,6,0),"")</f>
        <v/>
      </c>
      <c r="E890" s="21"/>
      <c r="F890" s="21"/>
      <c r="G890" s="21"/>
      <c r="H890" s="21"/>
      <c r="I890" s="21"/>
      <c r="J890" s="21"/>
      <c r="K890" s="21"/>
      <c r="L890" s="21"/>
      <c r="M890" s="21"/>
      <c r="N890" s="21"/>
      <c r="O890" s="21"/>
      <c r="P890" s="21"/>
      <c r="Q890" s="22"/>
    </row>
    <row r="891" spans="1:17" x14ac:dyDescent="0.25">
      <c r="A891" s="12" t="str">
        <f t="shared" si="12"/>
        <v/>
      </c>
      <c r="B891" s="44"/>
      <c r="C891" s="32"/>
      <c r="D891" s="10" t="str">
        <f>+IF(C891&lt;&gt;"",VLOOKUP(C891,CENSO_REVCOM2024_2024!B196:G269,6,0),"")</f>
        <v/>
      </c>
      <c r="E891" s="21"/>
      <c r="F891" s="21"/>
      <c r="G891" s="21"/>
      <c r="H891" s="21"/>
      <c r="I891" s="21"/>
      <c r="J891" s="21"/>
      <c r="K891" s="21"/>
      <c r="L891" s="21"/>
      <c r="M891" s="21"/>
      <c r="N891" s="21"/>
      <c r="O891" s="21"/>
      <c r="P891" s="21"/>
      <c r="Q891" s="22"/>
    </row>
    <row r="892" spans="1:17" x14ac:dyDescent="0.25">
      <c r="A892" s="12" t="str">
        <f t="shared" si="12"/>
        <v/>
      </c>
      <c r="B892" s="44"/>
      <c r="C892" s="32"/>
      <c r="D892" s="10" t="str">
        <f>+IF(C892&lt;&gt;"",VLOOKUP(C892,CENSO_REVCOM2024_2024!B196:G270,6,0),"")</f>
        <v/>
      </c>
      <c r="E892" s="21"/>
      <c r="F892" s="21"/>
      <c r="G892" s="21"/>
      <c r="H892" s="21"/>
      <c r="I892" s="21"/>
      <c r="J892" s="21"/>
      <c r="K892" s="21"/>
      <c r="L892" s="21"/>
      <c r="M892" s="21"/>
      <c r="N892" s="21"/>
      <c r="O892" s="21"/>
      <c r="P892" s="21"/>
      <c r="Q892" s="22"/>
    </row>
    <row r="893" spans="1:17" x14ac:dyDescent="0.25">
      <c r="A893" s="12" t="str">
        <f t="shared" si="12"/>
        <v/>
      </c>
      <c r="B893" s="44"/>
      <c r="C893" s="32"/>
      <c r="D893" s="10" t="str">
        <f>+IF(C893&lt;&gt;"",VLOOKUP(C893,CENSO_REVCOM2024_2024!B196:G271,6,0),"")</f>
        <v/>
      </c>
      <c r="E893" s="21"/>
      <c r="F893" s="21"/>
      <c r="G893" s="21"/>
      <c r="H893" s="21"/>
      <c r="I893" s="21"/>
      <c r="J893" s="21"/>
      <c r="K893" s="21"/>
      <c r="L893" s="21"/>
      <c r="M893" s="21"/>
      <c r="N893" s="21"/>
      <c r="O893" s="21"/>
      <c r="P893" s="21"/>
      <c r="Q893" s="22"/>
    </row>
    <row r="894" spans="1:17" x14ac:dyDescent="0.25">
      <c r="A894" s="12" t="str">
        <f t="shared" si="12"/>
        <v/>
      </c>
      <c r="B894" s="44"/>
      <c r="C894" s="32"/>
      <c r="D894" s="10" t="str">
        <f>+IF(C894&lt;&gt;"",VLOOKUP(C894,CENSO_REVCOM2024_2024!B196:G272,6,0),"")</f>
        <v/>
      </c>
      <c r="E894" s="21"/>
      <c r="F894" s="21"/>
      <c r="G894" s="21"/>
      <c r="H894" s="21"/>
      <c r="I894" s="21"/>
      <c r="J894" s="21"/>
      <c r="K894" s="21"/>
      <c r="L894" s="21"/>
      <c r="M894" s="21"/>
      <c r="N894" s="21"/>
      <c r="O894" s="21"/>
      <c r="P894" s="21"/>
      <c r="Q894" s="22"/>
    </row>
    <row r="895" spans="1:17" x14ac:dyDescent="0.25">
      <c r="A895" s="12" t="str">
        <f t="shared" si="12"/>
        <v/>
      </c>
      <c r="B895" s="44"/>
      <c r="C895" s="32"/>
      <c r="D895" s="10" t="str">
        <f>+IF(C895&lt;&gt;"",VLOOKUP(C895,CENSO_REVCOM2024_2024!B196:G273,6,0),"")</f>
        <v/>
      </c>
      <c r="E895" s="21"/>
      <c r="F895" s="21"/>
      <c r="G895" s="21"/>
      <c r="H895" s="21"/>
      <c r="I895" s="21"/>
      <c r="J895" s="21"/>
      <c r="K895" s="21"/>
      <c r="L895" s="21"/>
      <c r="M895" s="21"/>
      <c r="N895" s="21"/>
      <c r="O895" s="21"/>
      <c r="P895" s="21"/>
      <c r="Q895" s="22"/>
    </row>
    <row r="896" spans="1:17" x14ac:dyDescent="0.25">
      <c r="A896" s="12" t="str">
        <f t="shared" si="12"/>
        <v/>
      </c>
      <c r="B896" s="44"/>
      <c r="C896" s="32"/>
      <c r="D896" s="10" t="str">
        <f>+IF(C896&lt;&gt;"",VLOOKUP(C896,CENSO_REVCOM2024_2024!B196:G274,6,0),"")</f>
        <v/>
      </c>
      <c r="E896" s="21"/>
      <c r="F896" s="21"/>
      <c r="G896" s="21"/>
      <c r="H896" s="21"/>
      <c r="I896" s="21"/>
      <c r="J896" s="21"/>
      <c r="K896" s="21"/>
      <c r="L896" s="21"/>
      <c r="M896" s="21"/>
      <c r="N896" s="21"/>
      <c r="O896" s="21"/>
      <c r="P896" s="21"/>
      <c r="Q896" s="22"/>
    </row>
    <row r="897" spans="1:17" x14ac:dyDescent="0.25">
      <c r="A897" s="12" t="str">
        <f t="shared" si="12"/>
        <v/>
      </c>
      <c r="B897" s="44"/>
      <c r="C897" s="32"/>
      <c r="D897" s="10" t="str">
        <f>+IF(C897&lt;&gt;"",VLOOKUP(C897,CENSO_REVCOM2024_2024!B196:G275,6,0),"")</f>
        <v/>
      </c>
      <c r="E897" s="21"/>
      <c r="F897" s="21"/>
      <c r="G897" s="21"/>
      <c r="H897" s="21"/>
      <c r="I897" s="21"/>
      <c r="J897" s="21"/>
      <c r="K897" s="21"/>
      <c r="L897" s="21"/>
      <c r="M897" s="21"/>
      <c r="N897" s="21"/>
      <c r="O897" s="21"/>
      <c r="P897" s="21"/>
      <c r="Q897" s="22"/>
    </row>
    <row r="898" spans="1:17" x14ac:dyDescent="0.25">
      <c r="A898" s="12" t="str">
        <f t="shared" si="12"/>
        <v/>
      </c>
      <c r="B898" s="44"/>
      <c r="C898" s="32"/>
      <c r="D898" s="10" t="str">
        <f>+IF(C898&lt;&gt;"",VLOOKUP(C898,CENSO_REVCOM2024_2024!B196:G276,6,0),"")</f>
        <v/>
      </c>
      <c r="E898" s="21"/>
      <c r="F898" s="21"/>
      <c r="G898" s="21"/>
      <c r="H898" s="21"/>
      <c r="I898" s="21"/>
      <c r="J898" s="21"/>
      <c r="K898" s="21"/>
      <c r="L898" s="21"/>
      <c r="M898" s="21"/>
      <c r="N898" s="21"/>
      <c r="O898" s="21"/>
      <c r="P898" s="21"/>
      <c r="Q898" s="22"/>
    </row>
    <row r="899" spans="1:17" x14ac:dyDescent="0.25">
      <c r="A899" s="12" t="str">
        <f t="shared" si="12"/>
        <v/>
      </c>
      <c r="B899" s="44"/>
      <c r="C899" s="32"/>
      <c r="D899" s="10" t="str">
        <f>+IF(C899&lt;&gt;"",VLOOKUP(C899,CENSO_REVCOM2024_2024!B196:G277,6,0),"")</f>
        <v/>
      </c>
      <c r="E899" s="21"/>
      <c r="F899" s="21"/>
      <c r="G899" s="21"/>
      <c r="H899" s="21"/>
      <c r="I899" s="21"/>
      <c r="J899" s="21"/>
      <c r="K899" s="21"/>
      <c r="L899" s="21"/>
      <c r="M899" s="21"/>
      <c r="N899" s="21"/>
      <c r="O899" s="21"/>
      <c r="P899" s="21"/>
      <c r="Q899" s="22"/>
    </row>
    <row r="900" spans="1:17" x14ac:dyDescent="0.25">
      <c r="A900" s="12" t="str">
        <f t="shared" si="12"/>
        <v/>
      </c>
      <c r="B900" s="44"/>
      <c r="C900" s="32"/>
      <c r="D900" s="10" t="str">
        <f>+IF(C900&lt;&gt;"",VLOOKUP(C900,CENSO_REVCOM2024_2024!B196:G278,6,0),"")</f>
        <v/>
      </c>
      <c r="E900" s="21"/>
      <c r="F900" s="21"/>
      <c r="G900" s="21"/>
      <c r="H900" s="21"/>
      <c r="I900" s="21"/>
      <c r="J900" s="21"/>
      <c r="K900" s="21"/>
      <c r="L900" s="21"/>
      <c r="M900" s="21"/>
      <c r="N900" s="21"/>
      <c r="O900" s="21"/>
      <c r="P900" s="21"/>
      <c r="Q900" s="22"/>
    </row>
    <row r="901" spans="1:17" x14ac:dyDescent="0.25">
      <c r="A901" s="12" t="str">
        <f t="shared" si="12"/>
        <v/>
      </c>
      <c r="B901" s="44"/>
      <c r="C901" s="32"/>
      <c r="D901" s="10" t="str">
        <f>+IF(C901&lt;&gt;"",VLOOKUP(C901,CENSO_REVCOM2024_2024!B196:G279,6,0),"")</f>
        <v/>
      </c>
      <c r="E901" s="21"/>
      <c r="F901" s="21"/>
      <c r="G901" s="21"/>
      <c r="H901" s="21"/>
      <c r="I901" s="21"/>
      <c r="J901" s="21"/>
      <c r="K901" s="21"/>
      <c r="L901" s="21"/>
      <c r="M901" s="21"/>
      <c r="N901" s="21"/>
      <c r="O901" s="21"/>
      <c r="P901" s="21"/>
      <c r="Q901" s="22"/>
    </row>
    <row r="902" spans="1:17" x14ac:dyDescent="0.25">
      <c r="A902" s="12" t="str">
        <f t="shared" ref="A902:A965" si="13">IF(AND(A901="No",B902&lt;&gt;""),1,IF(B902&lt;&gt;"",A901+"1",""))</f>
        <v/>
      </c>
      <c r="B902" s="44"/>
      <c r="C902" s="32"/>
      <c r="D902" s="10" t="str">
        <f>+IF(C902&lt;&gt;"",VLOOKUP(C902,CENSO_REVCOM2024_2024!B196:G280,6,0),"")</f>
        <v/>
      </c>
      <c r="E902" s="21"/>
      <c r="F902" s="21"/>
      <c r="G902" s="21"/>
      <c r="H902" s="21"/>
      <c r="I902" s="21"/>
      <c r="J902" s="21"/>
      <c r="K902" s="21"/>
      <c r="L902" s="21"/>
      <c r="M902" s="21"/>
      <c r="N902" s="21"/>
      <c r="O902" s="21"/>
      <c r="P902" s="21"/>
      <c r="Q902" s="22"/>
    </row>
    <row r="903" spans="1:17" x14ac:dyDescent="0.25">
      <c r="A903" s="12" t="str">
        <f t="shared" si="13"/>
        <v/>
      </c>
      <c r="B903" s="44"/>
      <c r="C903" s="32"/>
      <c r="D903" s="10" t="str">
        <f>+IF(C903&lt;&gt;"",VLOOKUP(C903,CENSO_REVCOM2024_2024!B196:G281,6,0),"")</f>
        <v/>
      </c>
      <c r="E903" s="21"/>
      <c r="F903" s="21"/>
      <c r="G903" s="21"/>
      <c r="H903" s="21"/>
      <c r="I903" s="21"/>
      <c r="J903" s="21"/>
      <c r="K903" s="21"/>
      <c r="L903" s="21"/>
      <c r="M903" s="21"/>
      <c r="N903" s="21"/>
      <c r="O903" s="21"/>
      <c r="P903" s="21"/>
      <c r="Q903" s="22"/>
    </row>
    <row r="904" spans="1:17" x14ac:dyDescent="0.25">
      <c r="A904" s="12" t="str">
        <f t="shared" si="13"/>
        <v/>
      </c>
      <c r="B904" s="44"/>
      <c r="C904" s="32"/>
      <c r="D904" s="10" t="str">
        <f>+IF(C904&lt;&gt;"",VLOOKUP(C904,CENSO_REVCOM2024_2024!B196:G282,6,0),"")</f>
        <v/>
      </c>
      <c r="E904" s="21"/>
      <c r="F904" s="21"/>
      <c r="G904" s="21"/>
      <c r="H904" s="21"/>
      <c r="I904" s="21"/>
      <c r="J904" s="21"/>
      <c r="K904" s="21"/>
      <c r="L904" s="21"/>
      <c r="M904" s="21"/>
      <c r="N904" s="21"/>
      <c r="O904" s="21"/>
      <c r="P904" s="21"/>
      <c r="Q904" s="22"/>
    </row>
    <row r="905" spans="1:17" x14ac:dyDescent="0.25">
      <c r="A905" s="12" t="str">
        <f t="shared" si="13"/>
        <v/>
      </c>
      <c r="B905" s="44"/>
      <c r="C905" s="32"/>
      <c r="D905" s="10" t="str">
        <f>+IF(C905&lt;&gt;"",VLOOKUP(C905,CENSO_REVCOM2024_2024!B196:G283,6,0),"")</f>
        <v/>
      </c>
      <c r="E905" s="21"/>
      <c r="F905" s="21"/>
      <c r="G905" s="21"/>
      <c r="H905" s="21"/>
      <c r="I905" s="21"/>
      <c r="J905" s="21"/>
      <c r="K905" s="21"/>
      <c r="L905" s="21"/>
      <c r="M905" s="21"/>
      <c r="N905" s="21"/>
      <c r="O905" s="21"/>
      <c r="P905" s="21"/>
      <c r="Q905" s="22"/>
    </row>
    <row r="906" spans="1:17" x14ac:dyDescent="0.25">
      <c r="A906" s="12" t="str">
        <f t="shared" si="13"/>
        <v/>
      </c>
      <c r="B906" s="44"/>
      <c r="C906" s="32"/>
      <c r="D906" s="10" t="str">
        <f>+IF(C906&lt;&gt;"",VLOOKUP(C906,CENSO_REVCOM2024_2024!B196:G284,6,0),"")</f>
        <v/>
      </c>
      <c r="E906" s="21"/>
      <c r="F906" s="21"/>
      <c r="G906" s="21"/>
      <c r="H906" s="21"/>
      <c r="I906" s="21"/>
      <c r="J906" s="21"/>
      <c r="K906" s="21"/>
      <c r="L906" s="21"/>
      <c r="M906" s="21"/>
      <c r="N906" s="21"/>
      <c r="O906" s="21"/>
      <c r="P906" s="21"/>
      <c r="Q906" s="22"/>
    </row>
    <row r="907" spans="1:17" x14ac:dyDescent="0.25">
      <c r="A907" s="12" t="str">
        <f t="shared" si="13"/>
        <v/>
      </c>
      <c r="B907" s="44"/>
      <c r="C907" s="32"/>
      <c r="D907" s="10" t="str">
        <f>+IF(C907&lt;&gt;"",VLOOKUP(C907,CENSO_REVCOM2024_2024!B196:G285,6,0),"")</f>
        <v/>
      </c>
      <c r="E907" s="21"/>
      <c r="F907" s="21"/>
      <c r="G907" s="21"/>
      <c r="H907" s="21"/>
      <c r="I907" s="21"/>
      <c r="J907" s="21"/>
      <c r="K907" s="21"/>
      <c r="L907" s="21"/>
      <c r="M907" s="21"/>
      <c r="N907" s="21"/>
      <c r="O907" s="21"/>
      <c r="P907" s="21"/>
      <c r="Q907" s="22"/>
    </row>
    <row r="908" spans="1:17" x14ac:dyDescent="0.25">
      <c r="A908" s="12" t="str">
        <f t="shared" si="13"/>
        <v/>
      </c>
      <c r="B908" s="44"/>
      <c r="C908" s="32"/>
      <c r="D908" s="10" t="str">
        <f>+IF(C908&lt;&gt;"",VLOOKUP(C908,CENSO_REVCOM2024_2024!B196:G286,6,0),"")</f>
        <v/>
      </c>
      <c r="E908" s="21"/>
      <c r="F908" s="21"/>
      <c r="G908" s="21"/>
      <c r="H908" s="21"/>
      <c r="I908" s="21"/>
      <c r="J908" s="21"/>
      <c r="K908" s="21"/>
      <c r="L908" s="21"/>
      <c r="M908" s="21"/>
      <c r="N908" s="21"/>
      <c r="O908" s="21"/>
      <c r="P908" s="21"/>
      <c r="Q908" s="22"/>
    </row>
    <row r="909" spans="1:17" x14ac:dyDescent="0.25">
      <c r="A909" s="12" t="str">
        <f t="shared" si="13"/>
        <v/>
      </c>
      <c r="B909" s="44"/>
      <c r="C909" s="32"/>
      <c r="D909" s="10" t="str">
        <f>+IF(C909&lt;&gt;"",VLOOKUP(C909,CENSO_REVCOM2024_2024!B196:G287,6,0),"")</f>
        <v/>
      </c>
      <c r="E909" s="21"/>
      <c r="F909" s="21"/>
      <c r="G909" s="21"/>
      <c r="H909" s="21"/>
      <c r="I909" s="21"/>
      <c r="J909" s="21"/>
      <c r="K909" s="21"/>
      <c r="L909" s="21"/>
      <c r="M909" s="21"/>
      <c r="N909" s="21"/>
      <c r="O909" s="21"/>
      <c r="P909" s="21"/>
      <c r="Q909" s="22"/>
    </row>
    <row r="910" spans="1:17" x14ac:dyDescent="0.25">
      <c r="A910" s="12" t="str">
        <f t="shared" si="13"/>
        <v/>
      </c>
      <c r="B910" s="44"/>
      <c r="C910" s="32"/>
      <c r="D910" s="10" t="str">
        <f>+IF(C910&lt;&gt;"",VLOOKUP(C910,CENSO_REVCOM2024_2024!B196:G288,6,0),"")</f>
        <v/>
      </c>
      <c r="E910" s="21"/>
      <c r="F910" s="21"/>
      <c r="G910" s="21"/>
      <c r="H910" s="21"/>
      <c r="I910" s="21"/>
      <c r="J910" s="21"/>
      <c r="K910" s="21"/>
      <c r="L910" s="21"/>
      <c r="M910" s="21"/>
      <c r="N910" s="21"/>
      <c r="O910" s="21"/>
      <c r="P910" s="21"/>
      <c r="Q910" s="22"/>
    </row>
    <row r="911" spans="1:17" x14ac:dyDescent="0.25">
      <c r="A911" s="12" t="str">
        <f t="shared" si="13"/>
        <v/>
      </c>
      <c r="B911" s="44"/>
      <c r="C911" s="32"/>
      <c r="D911" s="10" t="str">
        <f>+IF(C911&lt;&gt;"",VLOOKUP(C911,CENSO_REVCOM2024_2024!B196:G289,6,0),"")</f>
        <v/>
      </c>
      <c r="E911" s="21"/>
      <c r="F911" s="21"/>
      <c r="G911" s="21"/>
      <c r="H911" s="21"/>
      <c r="I911" s="21"/>
      <c r="J911" s="21"/>
      <c r="K911" s="21"/>
      <c r="L911" s="21"/>
      <c r="M911" s="21"/>
      <c r="N911" s="21"/>
      <c r="O911" s="21"/>
      <c r="P911" s="21"/>
      <c r="Q911" s="22"/>
    </row>
    <row r="912" spans="1:17" x14ac:dyDescent="0.25">
      <c r="A912" s="12" t="str">
        <f t="shared" si="13"/>
        <v/>
      </c>
      <c r="B912" s="44"/>
      <c r="C912" s="32"/>
      <c r="D912" s="10" t="str">
        <f>+IF(C912&lt;&gt;"",VLOOKUP(C912,CENSO_REVCOM2024_2024!B196:G290,6,0),"")</f>
        <v/>
      </c>
      <c r="E912" s="21"/>
      <c r="F912" s="21"/>
      <c r="G912" s="21"/>
      <c r="H912" s="21"/>
      <c r="I912" s="21"/>
      <c r="J912" s="21"/>
      <c r="K912" s="21"/>
      <c r="L912" s="21"/>
      <c r="M912" s="21"/>
      <c r="N912" s="21"/>
      <c r="O912" s="21"/>
      <c r="P912" s="21"/>
      <c r="Q912" s="22"/>
    </row>
    <row r="913" spans="1:17" x14ac:dyDescent="0.25">
      <c r="A913" s="12" t="str">
        <f t="shared" si="13"/>
        <v/>
      </c>
      <c r="B913" s="44"/>
      <c r="C913" s="32"/>
      <c r="D913" s="10" t="str">
        <f>+IF(C913&lt;&gt;"",VLOOKUP(C913,CENSO_REVCOM2024_2024!B196:G291,6,0),"")</f>
        <v/>
      </c>
      <c r="E913" s="21"/>
      <c r="F913" s="21"/>
      <c r="G913" s="21"/>
      <c r="H913" s="21"/>
      <c r="I913" s="21"/>
      <c r="J913" s="21"/>
      <c r="K913" s="21"/>
      <c r="L913" s="21"/>
      <c r="M913" s="21"/>
      <c r="N913" s="21"/>
      <c r="O913" s="21"/>
      <c r="P913" s="21"/>
      <c r="Q913" s="22"/>
    </row>
    <row r="914" spans="1:17" x14ac:dyDescent="0.25">
      <c r="A914" s="12" t="str">
        <f t="shared" si="13"/>
        <v/>
      </c>
      <c r="B914" s="44"/>
      <c r="C914" s="32"/>
      <c r="D914" s="10" t="str">
        <f>+IF(C914&lt;&gt;"",VLOOKUP(C914,CENSO_REVCOM2024_2024!B196:G292,6,0),"")</f>
        <v/>
      </c>
      <c r="E914" s="21"/>
      <c r="F914" s="21"/>
      <c r="G914" s="21"/>
      <c r="H914" s="21"/>
      <c r="I914" s="21"/>
      <c r="J914" s="21"/>
      <c r="K914" s="21"/>
      <c r="L914" s="21"/>
      <c r="M914" s="21"/>
      <c r="N914" s="21"/>
      <c r="O914" s="21"/>
      <c r="P914" s="21"/>
      <c r="Q914" s="22"/>
    </row>
    <row r="915" spans="1:17" x14ac:dyDescent="0.25">
      <c r="A915" s="12" t="str">
        <f t="shared" si="13"/>
        <v/>
      </c>
      <c r="B915" s="44"/>
      <c r="C915" s="32"/>
      <c r="D915" s="10" t="str">
        <f>+IF(C915&lt;&gt;"",VLOOKUP(C915,CENSO_REVCOM2024_2024!B196:G293,6,0),"")</f>
        <v/>
      </c>
      <c r="E915" s="21"/>
      <c r="F915" s="21"/>
      <c r="G915" s="21"/>
      <c r="H915" s="21"/>
      <c r="I915" s="21"/>
      <c r="J915" s="21"/>
      <c r="K915" s="21"/>
      <c r="L915" s="21"/>
      <c r="M915" s="21"/>
      <c r="N915" s="21"/>
      <c r="O915" s="21"/>
      <c r="P915" s="21"/>
      <c r="Q915" s="22"/>
    </row>
    <row r="916" spans="1:17" x14ac:dyDescent="0.25">
      <c r="A916" s="12" t="str">
        <f t="shared" si="13"/>
        <v/>
      </c>
      <c r="B916" s="44"/>
      <c r="C916" s="32"/>
      <c r="D916" s="10" t="str">
        <f>+IF(C916&lt;&gt;"",VLOOKUP(C916,CENSO_REVCOM2024_2024!B196:G294,6,0),"")</f>
        <v/>
      </c>
      <c r="E916" s="21"/>
      <c r="F916" s="21"/>
      <c r="G916" s="21"/>
      <c r="H916" s="21"/>
      <c r="I916" s="21"/>
      <c r="J916" s="21"/>
      <c r="K916" s="21"/>
      <c r="L916" s="21"/>
      <c r="M916" s="21"/>
      <c r="N916" s="21"/>
      <c r="O916" s="21"/>
      <c r="P916" s="21"/>
      <c r="Q916" s="22"/>
    </row>
    <row r="917" spans="1:17" x14ac:dyDescent="0.25">
      <c r="A917" s="12" t="str">
        <f t="shared" si="13"/>
        <v/>
      </c>
      <c r="B917" s="44"/>
      <c r="C917" s="32"/>
      <c r="D917" s="10" t="str">
        <f>+IF(C917&lt;&gt;"",VLOOKUP(C917,CENSO_REVCOM2024_2024!B196:G295,6,0),"")</f>
        <v/>
      </c>
      <c r="E917" s="21"/>
      <c r="F917" s="21"/>
      <c r="G917" s="21"/>
      <c r="H917" s="21"/>
      <c r="I917" s="21"/>
      <c r="J917" s="21"/>
      <c r="K917" s="21"/>
      <c r="L917" s="21"/>
      <c r="M917" s="21"/>
      <c r="N917" s="21"/>
      <c r="O917" s="21"/>
      <c r="P917" s="21"/>
      <c r="Q917" s="22"/>
    </row>
    <row r="918" spans="1:17" x14ac:dyDescent="0.25">
      <c r="A918" s="12" t="str">
        <f t="shared" si="13"/>
        <v/>
      </c>
      <c r="B918" s="44"/>
      <c r="C918" s="32"/>
      <c r="D918" s="10" t="str">
        <f>+IF(C918&lt;&gt;"",VLOOKUP(C918,CENSO_REVCOM2024_2024!B196:G296,6,0),"")</f>
        <v/>
      </c>
      <c r="E918" s="21"/>
      <c r="F918" s="21"/>
      <c r="G918" s="21"/>
      <c r="H918" s="21"/>
      <c r="I918" s="21"/>
      <c r="J918" s="21"/>
      <c r="K918" s="21"/>
      <c r="L918" s="21"/>
      <c r="M918" s="21"/>
      <c r="N918" s="21"/>
      <c r="O918" s="21"/>
      <c r="P918" s="21"/>
      <c r="Q918" s="22"/>
    </row>
    <row r="919" spans="1:17" x14ac:dyDescent="0.25">
      <c r="A919" s="12" t="str">
        <f t="shared" si="13"/>
        <v/>
      </c>
      <c r="B919" s="44"/>
      <c r="C919" s="32"/>
      <c r="D919" s="10" t="str">
        <f>+IF(C919&lt;&gt;"",VLOOKUP(C919,CENSO_REVCOM2024_2024!B196:G297,6,0),"")</f>
        <v/>
      </c>
      <c r="E919" s="21"/>
      <c r="F919" s="21"/>
      <c r="G919" s="21"/>
      <c r="H919" s="21"/>
      <c r="I919" s="21"/>
      <c r="J919" s="21"/>
      <c r="K919" s="21"/>
      <c r="L919" s="21"/>
      <c r="M919" s="21"/>
      <c r="N919" s="21"/>
      <c r="O919" s="21"/>
      <c r="P919" s="21"/>
      <c r="Q919" s="22"/>
    </row>
    <row r="920" spans="1:17" x14ac:dyDescent="0.25">
      <c r="A920" s="12" t="str">
        <f t="shared" si="13"/>
        <v/>
      </c>
      <c r="B920" s="44"/>
      <c r="C920" s="32"/>
      <c r="D920" s="10" t="str">
        <f>+IF(C920&lt;&gt;"",VLOOKUP(C920,CENSO_REVCOM2024_2024!B196:G298,6,0),"")</f>
        <v/>
      </c>
      <c r="E920" s="21"/>
      <c r="F920" s="21"/>
      <c r="G920" s="21"/>
      <c r="H920" s="21"/>
      <c r="I920" s="21"/>
      <c r="J920" s="21"/>
      <c r="K920" s="21"/>
      <c r="L920" s="21"/>
      <c r="M920" s="21"/>
      <c r="N920" s="21"/>
      <c r="O920" s="21"/>
      <c r="P920" s="21"/>
      <c r="Q920" s="22"/>
    </row>
    <row r="921" spans="1:17" x14ac:dyDescent="0.25">
      <c r="A921" s="12" t="str">
        <f t="shared" si="13"/>
        <v/>
      </c>
      <c r="B921" s="44"/>
      <c r="C921" s="32"/>
      <c r="D921" s="10" t="str">
        <f>+IF(C921&lt;&gt;"",VLOOKUP(C921,CENSO_REVCOM2024_2024!B196:G299,6,0),"")</f>
        <v/>
      </c>
      <c r="E921" s="21"/>
      <c r="F921" s="21"/>
      <c r="G921" s="21"/>
      <c r="H921" s="21"/>
      <c r="I921" s="21"/>
      <c r="J921" s="21"/>
      <c r="K921" s="21"/>
      <c r="L921" s="21"/>
      <c r="M921" s="21"/>
      <c r="N921" s="21"/>
      <c r="O921" s="21"/>
      <c r="P921" s="21"/>
      <c r="Q921" s="22"/>
    </row>
    <row r="922" spans="1:17" x14ac:dyDescent="0.25">
      <c r="A922" s="12" t="str">
        <f t="shared" si="13"/>
        <v/>
      </c>
      <c r="B922" s="44"/>
      <c r="C922" s="32"/>
      <c r="D922" s="10" t="str">
        <f>+IF(C922&lt;&gt;"",VLOOKUP(C922,CENSO_REVCOM2024_2024!B196:G300,6,0),"")</f>
        <v/>
      </c>
      <c r="E922" s="21"/>
      <c r="F922" s="21"/>
      <c r="G922" s="21"/>
      <c r="H922" s="21"/>
      <c r="I922" s="21"/>
      <c r="J922" s="21"/>
      <c r="K922" s="21"/>
      <c r="L922" s="21"/>
      <c r="M922" s="21"/>
      <c r="N922" s="21"/>
      <c r="O922" s="21"/>
      <c r="P922" s="21"/>
      <c r="Q922" s="22"/>
    </row>
    <row r="923" spans="1:17" x14ac:dyDescent="0.25">
      <c r="A923" s="12" t="str">
        <f t="shared" si="13"/>
        <v/>
      </c>
      <c r="B923" s="44"/>
      <c r="C923" s="32"/>
      <c r="D923" s="10" t="str">
        <f>+IF(C923&lt;&gt;"",VLOOKUP(C923,CENSO_REVCOM2024_2024!B196:G301,6,0),"")</f>
        <v/>
      </c>
      <c r="E923" s="21"/>
      <c r="F923" s="21"/>
      <c r="G923" s="21"/>
      <c r="H923" s="21"/>
      <c r="I923" s="21"/>
      <c r="J923" s="21"/>
      <c r="K923" s="21"/>
      <c r="L923" s="21"/>
      <c r="M923" s="21"/>
      <c r="N923" s="21"/>
      <c r="O923" s="21"/>
      <c r="P923" s="21"/>
      <c r="Q923" s="22"/>
    </row>
    <row r="924" spans="1:17" x14ac:dyDescent="0.25">
      <c r="A924" s="12" t="str">
        <f t="shared" si="13"/>
        <v/>
      </c>
      <c r="B924" s="44"/>
      <c r="C924" s="32"/>
      <c r="D924" s="10" t="str">
        <f>+IF(C924&lt;&gt;"",VLOOKUP(C924,CENSO_REVCOM2024_2024!B196:G302,6,0),"")</f>
        <v/>
      </c>
      <c r="E924" s="21"/>
      <c r="F924" s="21"/>
      <c r="G924" s="21"/>
      <c r="H924" s="21"/>
      <c r="I924" s="21"/>
      <c r="J924" s="21"/>
      <c r="K924" s="21"/>
      <c r="L924" s="21"/>
      <c r="M924" s="21"/>
      <c r="N924" s="21"/>
      <c r="O924" s="21"/>
      <c r="P924" s="21"/>
      <c r="Q924" s="22"/>
    </row>
    <row r="925" spans="1:17" x14ac:dyDescent="0.25">
      <c r="A925" s="12" t="str">
        <f t="shared" si="13"/>
        <v/>
      </c>
      <c r="B925" s="44"/>
      <c r="C925" s="32"/>
      <c r="D925" s="10" t="str">
        <f>+IF(C925&lt;&gt;"",VLOOKUP(C925,CENSO_REVCOM2024_2024!B196:G303,6,0),"")</f>
        <v/>
      </c>
      <c r="E925" s="21"/>
      <c r="F925" s="21"/>
      <c r="G925" s="21"/>
      <c r="H925" s="21"/>
      <c r="I925" s="21"/>
      <c r="J925" s="21"/>
      <c r="K925" s="21"/>
      <c r="L925" s="21"/>
      <c r="M925" s="21"/>
      <c r="N925" s="21"/>
      <c r="O925" s="21"/>
      <c r="P925" s="21"/>
      <c r="Q925" s="22"/>
    </row>
    <row r="926" spans="1:17" x14ac:dyDescent="0.25">
      <c r="A926" s="12" t="str">
        <f t="shared" si="13"/>
        <v/>
      </c>
      <c r="B926" s="44"/>
      <c r="C926" s="32"/>
      <c r="D926" s="10" t="str">
        <f>+IF(C926&lt;&gt;"",VLOOKUP(C926,CENSO_REVCOM2024_2024!B196:G304,6,0),"")</f>
        <v/>
      </c>
      <c r="E926" s="21"/>
      <c r="F926" s="21"/>
      <c r="G926" s="21"/>
      <c r="H926" s="21"/>
      <c r="I926" s="21"/>
      <c r="J926" s="21"/>
      <c r="K926" s="21"/>
      <c r="L926" s="21"/>
      <c r="M926" s="21"/>
      <c r="N926" s="21"/>
      <c r="O926" s="21"/>
      <c r="P926" s="21"/>
      <c r="Q926" s="22"/>
    </row>
    <row r="927" spans="1:17" x14ac:dyDescent="0.25">
      <c r="A927" s="12" t="str">
        <f t="shared" si="13"/>
        <v/>
      </c>
      <c r="B927" s="44"/>
      <c r="C927" s="32"/>
      <c r="D927" s="10" t="str">
        <f>+IF(C927&lt;&gt;"",VLOOKUP(C927,CENSO_REVCOM2024_2024!B196:G305,6,0),"")</f>
        <v/>
      </c>
      <c r="E927" s="21"/>
      <c r="F927" s="21"/>
      <c r="G927" s="21"/>
      <c r="H927" s="21"/>
      <c r="I927" s="21"/>
      <c r="J927" s="21"/>
      <c r="K927" s="21"/>
      <c r="L927" s="21"/>
      <c r="M927" s="21"/>
      <c r="N927" s="21"/>
      <c r="O927" s="21"/>
      <c r="P927" s="21"/>
      <c r="Q927" s="22"/>
    </row>
    <row r="928" spans="1:17" x14ac:dyDescent="0.25">
      <c r="A928" s="12" t="str">
        <f t="shared" si="13"/>
        <v/>
      </c>
      <c r="B928" s="44"/>
      <c r="C928" s="32"/>
      <c r="D928" s="10" t="str">
        <f>+IF(C928&lt;&gt;"",VLOOKUP(C928,CENSO_REVCOM2024_2024!B196:G306,6,0),"")</f>
        <v/>
      </c>
      <c r="E928" s="21"/>
      <c r="F928" s="21"/>
      <c r="G928" s="21"/>
      <c r="H928" s="21"/>
      <c r="I928" s="21"/>
      <c r="J928" s="21"/>
      <c r="K928" s="21"/>
      <c r="L928" s="21"/>
      <c r="M928" s="21"/>
      <c r="N928" s="21"/>
      <c r="O928" s="21"/>
      <c r="P928" s="21"/>
      <c r="Q928" s="22"/>
    </row>
    <row r="929" spans="1:17" x14ac:dyDescent="0.25">
      <c r="A929" s="12" t="str">
        <f t="shared" si="13"/>
        <v/>
      </c>
      <c r="B929" s="44"/>
      <c r="C929" s="32"/>
      <c r="D929" s="10" t="str">
        <f>+IF(C929&lt;&gt;"",VLOOKUP(C929,CENSO_REVCOM2024_2024!B196:G307,6,0),"")</f>
        <v/>
      </c>
      <c r="E929" s="21"/>
      <c r="F929" s="21"/>
      <c r="G929" s="21"/>
      <c r="H929" s="21"/>
      <c r="I929" s="21"/>
      <c r="J929" s="21"/>
      <c r="K929" s="21"/>
      <c r="L929" s="21"/>
      <c r="M929" s="21"/>
      <c r="N929" s="21"/>
      <c r="O929" s="21"/>
      <c r="P929" s="21"/>
      <c r="Q929" s="22"/>
    </row>
    <row r="930" spans="1:17" x14ac:dyDescent="0.25">
      <c r="A930" s="12" t="str">
        <f t="shared" si="13"/>
        <v/>
      </c>
      <c r="B930" s="44"/>
      <c r="C930" s="32"/>
      <c r="D930" s="10" t="str">
        <f>+IF(C930&lt;&gt;"",VLOOKUP(C930,CENSO_REVCOM2024_2024!B196:G308,6,0),"")</f>
        <v/>
      </c>
      <c r="E930" s="21"/>
      <c r="F930" s="21"/>
      <c r="G930" s="21"/>
      <c r="H930" s="21"/>
      <c r="I930" s="21"/>
      <c r="J930" s="21"/>
      <c r="K930" s="21"/>
      <c r="L930" s="21"/>
      <c r="M930" s="21"/>
      <c r="N930" s="21"/>
      <c r="O930" s="21"/>
      <c r="P930" s="21"/>
      <c r="Q930" s="22"/>
    </row>
    <row r="931" spans="1:17" x14ac:dyDescent="0.25">
      <c r="A931" s="12" t="str">
        <f t="shared" si="13"/>
        <v/>
      </c>
      <c r="B931" s="44"/>
      <c r="C931" s="32"/>
      <c r="D931" s="10" t="str">
        <f>+IF(C931&lt;&gt;"",VLOOKUP(C931,CENSO_REVCOM2024_2024!B196:G309,6,0),"")</f>
        <v/>
      </c>
      <c r="E931" s="21"/>
      <c r="F931" s="21"/>
      <c r="G931" s="21"/>
      <c r="H931" s="21"/>
      <c r="I931" s="21"/>
      <c r="J931" s="21"/>
      <c r="K931" s="21"/>
      <c r="L931" s="21"/>
      <c r="M931" s="21"/>
      <c r="N931" s="21"/>
      <c r="O931" s="21"/>
      <c r="P931" s="21"/>
      <c r="Q931" s="22"/>
    </row>
    <row r="932" spans="1:17" x14ac:dyDescent="0.25">
      <c r="A932" s="12" t="str">
        <f t="shared" si="13"/>
        <v/>
      </c>
      <c r="B932" s="44"/>
      <c r="C932" s="32"/>
      <c r="D932" s="10" t="str">
        <f>+IF(C932&lt;&gt;"",VLOOKUP(C932,CENSO_REVCOM2024_2024!B196:G310,6,0),"")</f>
        <v/>
      </c>
      <c r="E932" s="21"/>
      <c r="F932" s="21"/>
      <c r="G932" s="21"/>
      <c r="H932" s="21"/>
      <c r="I932" s="21"/>
      <c r="J932" s="21"/>
      <c r="K932" s="21"/>
      <c r="L932" s="21"/>
      <c r="M932" s="21"/>
      <c r="N932" s="21"/>
      <c r="O932" s="21"/>
      <c r="P932" s="21"/>
      <c r="Q932" s="22"/>
    </row>
    <row r="933" spans="1:17" x14ac:dyDescent="0.25">
      <c r="A933" s="12" t="str">
        <f t="shared" si="13"/>
        <v/>
      </c>
      <c r="B933" s="44"/>
      <c r="C933" s="32"/>
      <c r="D933" s="10" t="str">
        <f>+IF(C933&lt;&gt;"",VLOOKUP(C933,CENSO_REVCOM2024_2024!B196:G311,6,0),"")</f>
        <v/>
      </c>
      <c r="E933" s="21"/>
      <c r="F933" s="21"/>
      <c r="G933" s="21"/>
      <c r="H933" s="21"/>
      <c r="I933" s="21"/>
      <c r="J933" s="21"/>
      <c r="K933" s="21"/>
      <c r="L933" s="21"/>
      <c r="M933" s="21"/>
      <c r="N933" s="21"/>
      <c r="O933" s="21"/>
      <c r="P933" s="21"/>
      <c r="Q933" s="22"/>
    </row>
    <row r="934" spans="1:17" x14ac:dyDescent="0.25">
      <c r="A934" s="12" t="str">
        <f t="shared" si="13"/>
        <v/>
      </c>
      <c r="B934" s="44"/>
      <c r="C934" s="32"/>
      <c r="D934" s="10" t="str">
        <f>+IF(C934&lt;&gt;"",VLOOKUP(C934,CENSO_REVCOM2024_2024!B196:G312,6,0),"")</f>
        <v/>
      </c>
      <c r="E934" s="21"/>
      <c r="F934" s="21"/>
      <c r="G934" s="21"/>
      <c r="H934" s="21"/>
      <c r="I934" s="21"/>
      <c r="J934" s="21"/>
      <c r="K934" s="21"/>
      <c r="L934" s="21"/>
      <c r="M934" s="21"/>
      <c r="N934" s="21"/>
      <c r="O934" s="21"/>
      <c r="P934" s="21"/>
      <c r="Q934" s="22"/>
    </row>
    <row r="935" spans="1:17" x14ac:dyDescent="0.25">
      <c r="A935" s="12" t="str">
        <f t="shared" si="13"/>
        <v/>
      </c>
      <c r="B935" s="44"/>
      <c r="C935" s="32"/>
      <c r="D935" s="10" t="str">
        <f>+IF(C935&lt;&gt;"",VLOOKUP(C935,CENSO_REVCOM2024_2024!B196:G313,6,0),"")</f>
        <v/>
      </c>
      <c r="E935" s="21"/>
      <c r="F935" s="21"/>
      <c r="G935" s="21"/>
      <c r="H935" s="21"/>
      <c r="I935" s="21"/>
      <c r="J935" s="21"/>
      <c r="K935" s="21"/>
      <c r="L935" s="21"/>
      <c r="M935" s="21"/>
      <c r="N935" s="21"/>
      <c r="O935" s="21"/>
      <c r="P935" s="21"/>
      <c r="Q935" s="22"/>
    </row>
    <row r="936" spans="1:17" x14ac:dyDescent="0.25">
      <c r="A936" s="12" t="str">
        <f t="shared" si="13"/>
        <v/>
      </c>
      <c r="B936" s="44"/>
      <c r="C936" s="32"/>
      <c r="D936" s="10" t="str">
        <f>+IF(C936&lt;&gt;"",VLOOKUP(C936,CENSO_REVCOM2024_2024!B196:G314,6,0),"")</f>
        <v/>
      </c>
      <c r="E936" s="21"/>
      <c r="F936" s="21"/>
      <c r="G936" s="21"/>
      <c r="H936" s="21"/>
      <c r="I936" s="21"/>
      <c r="J936" s="21"/>
      <c r="K936" s="21"/>
      <c r="L936" s="21"/>
      <c r="M936" s="21"/>
      <c r="N936" s="21"/>
      <c r="O936" s="21"/>
      <c r="P936" s="21"/>
      <c r="Q936" s="22"/>
    </row>
    <row r="937" spans="1:17" x14ac:dyDescent="0.25">
      <c r="A937" s="12" t="str">
        <f t="shared" si="13"/>
        <v/>
      </c>
      <c r="B937" s="44"/>
      <c r="C937" s="32"/>
      <c r="D937" s="10" t="str">
        <f>+IF(C937&lt;&gt;"",VLOOKUP(C937,CENSO_REVCOM2024_2024!B196:G315,6,0),"")</f>
        <v/>
      </c>
      <c r="E937" s="21"/>
      <c r="F937" s="21"/>
      <c r="G937" s="21"/>
      <c r="H937" s="21"/>
      <c r="I937" s="21"/>
      <c r="J937" s="21"/>
      <c r="K937" s="21"/>
      <c r="L937" s="21"/>
      <c r="M937" s="21"/>
      <c r="N937" s="21"/>
      <c r="O937" s="21"/>
      <c r="P937" s="21"/>
      <c r="Q937" s="22"/>
    </row>
    <row r="938" spans="1:17" x14ac:dyDescent="0.25">
      <c r="A938" s="12" t="str">
        <f t="shared" si="13"/>
        <v/>
      </c>
      <c r="B938" s="44"/>
      <c r="C938" s="32"/>
      <c r="D938" s="10" t="str">
        <f>+IF(C938&lt;&gt;"",VLOOKUP(C938,CENSO_REVCOM2024_2024!B196:G316,6,0),"")</f>
        <v/>
      </c>
      <c r="E938" s="21"/>
      <c r="F938" s="21"/>
      <c r="G938" s="21"/>
      <c r="H938" s="21"/>
      <c r="I938" s="21"/>
      <c r="J938" s="21"/>
      <c r="K938" s="21"/>
      <c r="L938" s="21"/>
      <c r="M938" s="21"/>
      <c r="N938" s="21"/>
      <c r="O938" s="21"/>
      <c r="P938" s="21"/>
      <c r="Q938" s="22"/>
    </row>
    <row r="939" spans="1:17" x14ac:dyDescent="0.25">
      <c r="A939" s="12" t="str">
        <f t="shared" si="13"/>
        <v/>
      </c>
      <c r="B939" s="44"/>
      <c r="C939" s="32"/>
      <c r="D939" s="10" t="str">
        <f>+IF(C939&lt;&gt;"",VLOOKUP(C939,CENSO_REVCOM2024_2024!B196:G317,6,0),"")</f>
        <v/>
      </c>
      <c r="E939" s="21"/>
      <c r="F939" s="21"/>
      <c r="G939" s="21"/>
      <c r="H939" s="21"/>
      <c r="I939" s="21"/>
      <c r="J939" s="21"/>
      <c r="K939" s="21"/>
      <c r="L939" s="21"/>
      <c r="M939" s="21"/>
      <c r="N939" s="21"/>
      <c r="O939" s="21"/>
      <c r="P939" s="21"/>
      <c r="Q939" s="22"/>
    </row>
    <row r="940" spans="1:17" x14ac:dyDescent="0.25">
      <c r="A940" s="12" t="str">
        <f t="shared" si="13"/>
        <v/>
      </c>
      <c r="B940" s="44"/>
      <c r="C940" s="32"/>
      <c r="D940" s="10" t="str">
        <f>+IF(C940&lt;&gt;"",VLOOKUP(C940,CENSO_REVCOM2024_2024!B196:G318,6,0),"")</f>
        <v/>
      </c>
      <c r="E940" s="21"/>
      <c r="F940" s="21"/>
      <c r="G940" s="21"/>
      <c r="H940" s="21"/>
      <c r="I940" s="21"/>
      <c r="J940" s="21"/>
      <c r="K940" s="21"/>
      <c r="L940" s="21"/>
      <c r="M940" s="21"/>
      <c r="N940" s="21"/>
      <c r="O940" s="21"/>
      <c r="P940" s="21"/>
      <c r="Q940" s="22"/>
    </row>
    <row r="941" spans="1:17" x14ac:dyDescent="0.25">
      <c r="A941" s="12" t="str">
        <f t="shared" si="13"/>
        <v/>
      </c>
      <c r="B941" s="44"/>
      <c r="C941" s="32"/>
      <c r="D941" s="10" t="str">
        <f>+IF(C941&lt;&gt;"",VLOOKUP(C941,CENSO_REVCOM2024_2024!B196:G319,6,0),"")</f>
        <v/>
      </c>
      <c r="E941" s="21"/>
      <c r="F941" s="21"/>
      <c r="G941" s="21"/>
      <c r="H941" s="21"/>
      <c r="I941" s="21"/>
      <c r="J941" s="21"/>
      <c r="K941" s="21"/>
      <c r="L941" s="21"/>
      <c r="M941" s="21"/>
      <c r="N941" s="21"/>
      <c r="O941" s="21"/>
      <c r="P941" s="21"/>
      <c r="Q941" s="22"/>
    </row>
    <row r="942" spans="1:17" x14ac:dyDescent="0.25">
      <c r="A942" s="12" t="str">
        <f t="shared" si="13"/>
        <v/>
      </c>
      <c r="B942" s="44"/>
      <c r="C942" s="32"/>
      <c r="D942" s="10" t="str">
        <f>+IF(C942&lt;&gt;"",VLOOKUP(C942,CENSO_REVCOM2024_2024!B196:G320,6,0),"")</f>
        <v/>
      </c>
      <c r="E942" s="21"/>
      <c r="F942" s="21"/>
      <c r="G942" s="21"/>
      <c r="H942" s="21"/>
      <c r="I942" s="21"/>
      <c r="J942" s="21"/>
      <c r="K942" s="21"/>
      <c r="L942" s="21"/>
      <c r="M942" s="21"/>
      <c r="N942" s="21"/>
      <c r="O942" s="21"/>
      <c r="P942" s="21"/>
      <c r="Q942" s="22"/>
    </row>
    <row r="943" spans="1:17" x14ac:dyDescent="0.25">
      <c r="A943" s="12" t="str">
        <f t="shared" si="13"/>
        <v/>
      </c>
      <c r="B943" s="44"/>
      <c r="C943" s="32"/>
      <c r="D943" s="10" t="str">
        <f>+IF(C943&lt;&gt;"",VLOOKUP(C943,CENSO_REVCOM2024_2024!B196:G321,6,0),"")</f>
        <v/>
      </c>
      <c r="E943" s="21"/>
      <c r="F943" s="21"/>
      <c r="G943" s="21"/>
      <c r="H943" s="21"/>
      <c r="I943" s="21"/>
      <c r="J943" s="21"/>
      <c r="K943" s="21"/>
      <c r="L943" s="21"/>
      <c r="M943" s="21"/>
      <c r="N943" s="21"/>
      <c r="O943" s="21"/>
      <c r="P943" s="21"/>
      <c r="Q943" s="22"/>
    </row>
    <row r="944" spans="1:17" x14ac:dyDescent="0.25">
      <c r="A944" s="12" t="str">
        <f t="shared" si="13"/>
        <v/>
      </c>
      <c r="B944" s="44"/>
      <c r="C944" s="32"/>
      <c r="D944" s="10" t="str">
        <f>+IF(C944&lt;&gt;"",VLOOKUP(C944,CENSO_REVCOM2024_2024!B196:G322,6,0),"")</f>
        <v/>
      </c>
      <c r="E944" s="21"/>
      <c r="F944" s="21"/>
      <c r="G944" s="21"/>
      <c r="H944" s="21"/>
      <c r="I944" s="21"/>
      <c r="J944" s="21"/>
      <c r="K944" s="21"/>
      <c r="L944" s="21"/>
      <c r="M944" s="21"/>
      <c r="N944" s="21"/>
      <c r="O944" s="21"/>
      <c r="P944" s="21"/>
      <c r="Q944" s="22"/>
    </row>
    <row r="945" spans="1:17" x14ac:dyDescent="0.25">
      <c r="A945" s="12" t="str">
        <f t="shared" si="13"/>
        <v/>
      </c>
      <c r="B945" s="44"/>
      <c r="C945" s="32"/>
      <c r="D945" s="10" t="str">
        <f>+IF(C945&lt;&gt;"",VLOOKUP(C945,CENSO_REVCOM2024_2024!B196:G323,6,0),"")</f>
        <v/>
      </c>
      <c r="E945" s="21"/>
      <c r="F945" s="21"/>
      <c r="G945" s="21"/>
      <c r="H945" s="21"/>
      <c r="I945" s="21"/>
      <c r="J945" s="21"/>
      <c r="K945" s="21"/>
      <c r="L945" s="21"/>
      <c r="M945" s="21"/>
      <c r="N945" s="21"/>
      <c r="O945" s="21"/>
      <c r="P945" s="21"/>
      <c r="Q945" s="22"/>
    </row>
    <row r="946" spans="1:17" x14ac:dyDescent="0.25">
      <c r="A946" s="12" t="str">
        <f t="shared" si="13"/>
        <v/>
      </c>
      <c r="B946" s="44"/>
      <c r="C946" s="32"/>
      <c r="D946" s="10" t="str">
        <f>+IF(C946&lt;&gt;"",VLOOKUP(C946,CENSO_REVCOM2024_2024!B196:G324,6,0),"")</f>
        <v/>
      </c>
      <c r="E946" s="21"/>
      <c r="F946" s="21"/>
      <c r="G946" s="21"/>
      <c r="H946" s="21"/>
      <c r="I946" s="21"/>
      <c r="J946" s="21"/>
      <c r="K946" s="21"/>
      <c r="L946" s="21"/>
      <c r="M946" s="21"/>
      <c r="N946" s="21"/>
      <c r="O946" s="21"/>
      <c r="P946" s="21"/>
      <c r="Q946" s="22"/>
    </row>
    <row r="947" spans="1:17" x14ac:dyDescent="0.25">
      <c r="A947" s="12" t="str">
        <f t="shared" si="13"/>
        <v/>
      </c>
      <c r="B947" s="44"/>
      <c r="C947" s="32"/>
      <c r="D947" s="10" t="str">
        <f>+IF(C947&lt;&gt;"",VLOOKUP(C947,CENSO_REVCOM2024_2024!B196:G325,6,0),"")</f>
        <v/>
      </c>
      <c r="E947" s="21"/>
      <c r="F947" s="21"/>
      <c r="G947" s="21"/>
      <c r="H947" s="21"/>
      <c r="I947" s="21"/>
      <c r="J947" s="21"/>
      <c r="K947" s="21"/>
      <c r="L947" s="21"/>
      <c r="M947" s="21"/>
      <c r="N947" s="21"/>
      <c r="O947" s="21"/>
      <c r="P947" s="21"/>
      <c r="Q947" s="22"/>
    </row>
    <row r="948" spans="1:17" x14ac:dyDescent="0.25">
      <c r="A948" s="12" t="str">
        <f t="shared" si="13"/>
        <v/>
      </c>
      <c r="B948" s="44"/>
      <c r="C948" s="32"/>
      <c r="D948" s="10" t="str">
        <f>+IF(C948&lt;&gt;"",VLOOKUP(C948,CENSO_REVCOM2024_2024!B196:G326,6,0),"")</f>
        <v/>
      </c>
      <c r="E948" s="21"/>
      <c r="F948" s="21"/>
      <c r="G948" s="21"/>
      <c r="H948" s="21"/>
      <c r="I948" s="21"/>
      <c r="J948" s="21"/>
      <c r="K948" s="21"/>
      <c r="L948" s="21"/>
      <c r="M948" s="21"/>
      <c r="N948" s="21"/>
      <c r="O948" s="21"/>
      <c r="P948" s="21"/>
      <c r="Q948" s="22"/>
    </row>
    <row r="949" spans="1:17" x14ac:dyDescent="0.25">
      <c r="A949" s="12" t="str">
        <f t="shared" si="13"/>
        <v/>
      </c>
      <c r="B949" s="44"/>
      <c r="C949" s="32"/>
      <c r="D949" s="10" t="str">
        <f>+IF(C949&lt;&gt;"",VLOOKUP(C949,CENSO_REVCOM2024_2024!B196:G327,6,0),"")</f>
        <v/>
      </c>
      <c r="E949" s="21"/>
      <c r="F949" s="21"/>
      <c r="G949" s="21"/>
      <c r="H949" s="21"/>
      <c r="I949" s="21"/>
      <c r="J949" s="21"/>
      <c r="K949" s="21"/>
      <c r="L949" s="21"/>
      <c r="M949" s="21"/>
      <c r="N949" s="21"/>
      <c r="O949" s="21"/>
      <c r="P949" s="21"/>
      <c r="Q949" s="22"/>
    </row>
    <row r="950" spans="1:17" x14ac:dyDescent="0.25">
      <c r="A950" s="12" t="str">
        <f t="shared" si="13"/>
        <v/>
      </c>
      <c r="B950" s="44"/>
      <c r="C950" s="32"/>
      <c r="D950" s="10" t="str">
        <f>+IF(C950&lt;&gt;"",VLOOKUP(C950,CENSO_REVCOM2024_2024!B196:G328,6,0),"")</f>
        <v/>
      </c>
      <c r="E950" s="21"/>
      <c r="F950" s="21"/>
      <c r="G950" s="21"/>
      <c r="H950" s="21"/>
      <c r="I950" s="21"/>
      <c r="J950" s="21"/>
      <c r="K950" s="21"/>
      <c r="L950" s="21"/>
      <c r="M950" s="21"/>
      <c r="N950" s="21"/>
      <c r="O950" s="21"/>
      <c r="P950" s="21"/>
      <c r="Q950" s="22"/>
    </row>
    <row r="951" spans="1:17" x14ac:dyDescent="0.25">
      <c r="A951" s="12" t="str">
        <f t="shared" si="13"/>
        <v/>
      </c>
      <c r="B951" s="44"/>
      <c r="C951" s="32"/>
      <c r="D951" s="10" t="str">
        <f>+IF(C951&lt;&gt;"",VLOOKUP(C951,CENSO_REVCOM2024_2024!B196:G329,6,0),"")</f>
        <v/>
      </c>
      <c r="E951" s="21"/>
      <c r="F951" s="21"/>
      <c r="G951" s="21"/>
      <c r="H951" s="21"/>
      <c r="I951" s="21"/>
      <c r="J951" s="21"/>
      <c r="K951" s="21"/>
      <c r="L951" s="21"/>
      <c r="M951" s="21"/>
      <c r="N951" s="21"/>
      <c r="O951" s="21"/>
      <c r="P951" s="21"/>
      <c r="Q951" s="22"/>
    </row>
    <row r="952" spans="1:17" x14ac:dyDescent="0.25">
      <c r="A952" s="12" t="str">
        <f t="shared" si="13"/>
        <v/>
      </c>
      <c r="B952" s="44"/>
      <c r="C952" s="32"/>
      <c r="D952" s="10" t="str">
        <f>+IF(C952&lt;&gt;"",VLOOKUP(C952,CENSO_REVCOM2024_2024!B196:G330,6,0),"")</f>
        <v/>
      </c>
      <c r="E952" s="21"/>
      <c r="F952" s="21"/>
      <c r="G952" s="21"/>
      <c r="H952" s="21"/>
      <c r="I952" s="21"/>
      <c r="J952" s="21"/>
      <c r="K952" s="21"/>
      <c r="L952" s="21"/>
      <c r="M952" s="21"/>
      <c r="N952" s="21"/>
      <c r="O952" s="21"/>
      <c r="P952" s="21"/>
      <c r="Q952" s="22"/>
    </row>
    <row r="953" spans="1:17" x14ac:dyDescent="0.25">
      <c r="A953" s="12" t="str">
        <f t="shared" si="13"/>
        <v/>
      </c>
      <c r="B953" s="44"/>
      <c r="C953" s="32"/>
      <c r="D953" s="10" t="str">
        <f>+IF(C953&lt;&gt;"",VLOOKUP(C953,CENSO_REVCOM2024_2024!B196:G331,6,0),"")</f>
        <v/>
      </c>
      <c r="E953" s="21"/>
      <c r="F953" s="21"/>
      <c r="G953" s="21"/>
      <c r="H953" s="21"/>
      <c r="I953" s="21"/>
      <c r="J953" s="21"/>
      <c r="K953" s="21"/>
      <c r="L953" s="21"/>
      <c r="M953" s="21"/>
      <c r="N953" s="21"/>
      <c r="O953" s="21"/>
      <c r="P953" s="21"/>
      <c r="Q953" s="22"/>
    </row>
    <row r="954" spans="1:17" x14ac:dyDescent="0.25">
      <c r="A954" s="12" t="str">
        <f t="shared" si="13"/>
        <v/>
      </c>
      <c r="B954" s="44"/>
      <c r="C954" s="32"/>
      <c r="D954" s="10" t="str">
        <f>+IF(C954&lt;&gt;"",VLOOKUP(C954,CENSO_REVCOM2024_2024!B196:G332,6,0),"")</f>
        <v/>
      </c>
      <c r="E954" s="21"/>
      <c r="F954" s="21"/>
      <c r="G954" s="21"/>
      <c r="H954" s="21"/>
      <c r="I954" s="21"/>
      <c r="J954" s="21"/>
      <c r="K954" s="21"/>
      <c r="L954" s="21"/>
      <c r="M954" s="21"/>
      <c r="N954" s="21"/>
      <c r="O954" s="21"/>
      <c r="P954" s="21"/>
      <c r="Q954" s="22"/>
    </row>
    <row r="955" spans="1:17" x14ac:dyDescent="0.25">
      <c r="A955" s="12" t="str">
        <f t="shared" si="13"/>
        <v/>
      </c>
      <c r="B955" s="44"/>
      <c r="C955" s="32"/>
      <c r="D955" s="10" t="str">
        <f>+IF(C955&lt;&gt;"",VLOOKUP(C955,CENSO_REVCOM2024_2024!B196:G333,6,0),"")</f>
        <v/>
      </c>
      <c r="E955" s="21"/>
      <c r="F955" s="21"/>
      <c r="G955" s="21"/>
      <c r="H955" s="21"/>
      <c r="I955" s="21"/>
      <c r="J955" s="21"/>
      <c r="K955" s="21"/>
      <c r="L955" s="21"/>
      <c r="M955" s="21"/>
      <c r="N955" s="21"/>
      <c r="O955" s="21"/>
      <c r="P955" s="21"/>
      <c r="Q955" s="22"/>
    </row>
    <row r="956" spans="1:17" x14ac:dyDescent="0.25">
      <c r="A956" s="12" t="str">
        <f t="shared" si="13"/>
        <v/>
      </c>
      <c r="B956" s="44"/>
      <c r="C956" s="32"/>
      <c r="D956" s="10" t="str">
        <f>+IF(C956&lt;&gt;"",VLOOKUP(C956,CENSO_REVCOM2024_2024!B196:G334,6,0),"")</f>
        <v/>
      </c>
      <c r="E956" s="21"/>
      <c r="F956" s="21"/>
      <c r="G956" s="21"/>
      <c r="H956" s="21"/>
      <c r="I956" s="21"/>
      <c r="J956" s="21"/>
      <c r="K956" s="21"/>
      <c r="L956" s="21"/>
      <c r="M956" s="21"/>
      <c r="N956" s="21"/>
      <c r="O956" s="21"/>
      <c r="P956" s="21"/>
      <c r="Q956" s="22"/>
    </row>
    <row r="957" spans="1:17" x14ac:dyDescent="0.25">
      <c r="A957" s="12" t="str">
        <f t="shared" si="13"/>
        <v/>
      </c>
      <c r="B957" s="44"/>
      <c r="C957" s="32"/>
      <c r="D957" s="10" t="str">
        <f>+IF(C957&lt;&gt;"",VLOOKUP(C957,CENSO_REVCOM2024_2024!B196:G335,6,0),"")</f>
        <v/>
      </c>
      <c r="E957" s="21"/>
      <c r="F957" s="21"/>
      <c r="G957" s="21"/>
      <c r="H957" s="21"/>
      <c r="I957" s="21"/>
      <c r="J957" s="21"/>
      <c r="K957" s="21"/>
      <c r="L957" s="21"/>
      <c r="M957" s="21"/>
      <c r="N957" s="21"/>
      <c r="O957" s="21"/>
      <c r="P957" s="21"/>
      <c r="Q957" s="22"/>
    </row>
    <row r="958" spans="1:17" x14ac:dyDescent="0.25">
      <c r="A958" s="12" t="str">
        <f t="shared" si="13"/>
        <v/>
      </c>
      <c r="B958" s="44"/>
      <c r="C958" s="32"/>
      <c r="D958" s="10" t="str">
        <f>+IF(C958&lt;&gt;"",VLOOKUP(C958,CENSO_REVCOM2024_2024!B196:G336,6,0),"")</f>
        <v/>
      </c>
      <c r="E958" s="21"/>
      <c r="F958" s="21"/>
      <c r="G958" s="21"/>
      <c r="H958" s="21"/>
      <c r="I958" s="21"/>
      <c r="J958" s="21"/>
      <c r="K958" s="21"/>
      <c r="L958" s="21"/>
      <c r="M958" s="21"/>
      <c r="N958" s="21"/>
      <c r="O958" s="21"/>
      <c r="P958" s="21"/>
      <c r="Q958" s="22"/>
    </row>
    <row r="959" spans="1:17" x14ac:dyDescent="0.25">
      <c r="A959" s="12" t="str">
        <f t="shared" si="13"/>
        <v/>
      </c>
      <c r="B959" s="44"/>
      <c r="C959" s="32"/>
      <c r="D959" s="10" t="str">
        <f>+IF(C959&lt;&gt;"",VLOOKUP(C959,CENSO_REVCOM2024_2024!B196:G337,6,0),"")</f>
        <v/>
      </c>
      <c r="E959" s="21"/>
      <c r="F959" s="21"/>
      <c r="G959" s="21"/>
      <c r="H959" s="21"/>
      <c r="I959" s="21"/>
      <c r="J959" s="21"/>
      <c r="K959" s="21"/>
      <c r="L959" s="21"/>
      <c r="M959" s="21"/>
      <c r="N959" s="21"/>
      <c r="O959" s="21"/>
      <c r="P959" s="21"/>
      <c r="Q959" s="22"/>
    </row>
    <row r="960" spans="1:17" x14ac:dyDescent="0.25">
      <c r="A960" s="12" t="str">
        <f t="shared" si="13"/>
        <v/>
      </c>
      <c r="B960" s="44"/>
      <c r="C960" s="32"/>
      <c r="D960" s="10" t="str">
        <f>+IF(C960&lt;&gt;"",VLOOKUP(C960,CENSO_REVCOM2024_2024!B196:G338,6,0),"")</f>
        <v/>
      </c>
      <c r="E960" s="21"/>
      <c r="F960" s="21"/>
      <c r="G960" s="21"/>
      <c r="H960" s="21"/>
      <c r="I960" s="21"/>
      <c r="J960" s="21"/>
      <c r="K960" s="21"/>
      <c r="L960" s="21"/>
      <c r="M960" s="21"/>
      <c r="N960" s="21"/>
      <c r="O960" s="21"/>
      <c r="P960" s="21"/>
      <c r="Q960" s="22"/>
    </row>
    <row r="961" spans="1:17" x14ac:dyDescent="0.25">
      <c r="A961" s="12" t="str">
        <f t="shared" si="13"/>
        <v/>
      </c>
      <c r="B961" s="44"/>
      <c r="C961" s="32"/>
      <c r="D961" s="10" t="str">
        <f>+IF(C961&lt;&gt;"",VLOOKUP(C961,CENSO_REVCOM2024_2024!B196:G339,6,0),"")</f>
        <v/>
      </c>
      <c r="E961" s="21"/>
      <c r="F961" s="21"/>
      <c r="G961" s="21"/>
      <c r="H961" s="21"/>
      <c r="I961" s="21"/>
      <c r="J961" s="21"/>
      <c r="K961" s="21"/>
      <c r="L961" s="21"/>
      <c r="M961" s="21"/>
      <c r="N961" s="21"/>
      <c r="O961" s="21"/>
      <c r="P961" s="21"/>
      <c r="Q961" s="22"/>
    </row>
    <row r="962" spans="1:17" x14ac:dyDescent="0.25">
      <c r="A962" s="12" t="str">
        <f t="shared" si="13"/>
        <v/>
      </c>
      <c r="B962" s="44"/>
      <c r="C962" s="32"/>
      <c r="D962" s="10" t="str">
        <f>+IF(C962&lt;&gt;"",VLOOKUP(C962,CENSO_REVCOM2024_2024!B196:G340,6,0),"")</f>
        <v/>
      </c>
      <c r="E962" s="21"/>
      <c r="F962" s="21"/>
      <c r="G962" s="21"/>
      <c r="H962" s="21"/>
      <c r="I962" s="21"/>
      <c r="J962" s="21"/>
      <c r="K962" s="21"/>
      <c r="L962" s="21"/>
      <c r="M962" s="21"/>
      <c r="N962" s="21"/>
      <c r="O962" s="21"/>
      <c r="P962" s="21"/>
      <c r="Q962" s="22"/>
    </row>
    <row r="963" spans="1:17" x14ac:dyDescent="0.25">
      <c r="A963" s="12" t="str">
        <f t="shared" si="13"/>
        <v/>
      </c>
      <c r="B963" s="44"/>
      <c r="C963" s="32"/>
      <c r="D963" s="10" t="str">
        <f>+IF(C963&lt;&gt;"",VLOOKUP(C963,CENSO_REVCOM2024_2024!B196:G341,6,0),"")</f>
        <v/>
      </c>
      <c r="E963" s="21"/>
      <c r="F963" s="21"/>
      <c r="G963" s="21"/>
      <c r="H963" s="21"/>
      <c r="I963" s="21"/>
      <c r="J963" s="21"/>
      <c r="K963" s="21"/>
      <c r="L963" s="21"/>
      <c r="M963" s="21"/>
      <c r="N963" s="21"/>
      <c r="O963" s="21"/>
      <c r="P963" s="21"/>
      <c r="Q963" s="22"/>
    </row>
    <row r="964" spans="1:17" x14ac:dyDescent="0.25">
      <c r="A964" s="12" t="str">
        <f t="shared" si="13"/>
        <v/>
      </c>
      <c r="B964" s="44"/>
      <c r="C964" s="32"/>
      <c r="D964" s="10" t="str">
        <f>+IF(C964&lt;&gt;"",VLOOKUP(C964,CENSO_REVCOM2024_2024!B196:G342,6,0),"")</f>
        <v/>
      </c>
      <c r="E964" s="21"/>
      <c r="F964" s="21"/>
      <c r="G964" s="21"/>
      <c r="H964" s="21"/>
      <c r="I964" s="21"/>
      <c r="J964" s="21"/>
      <c r="K964" s="21"/>
      <c r="L964" s="21"/>
      <c r="M964" s="21"/>
      <c r="N964" s="21"/>
      <c r="O964" s="21"/>
      <c r="P964" s="21"/>
      <c r="Q964" s="22"/>
    </row>
    <row r="965" spans="1:17" x14ac:dyDescent="0.25">
      <c r="A965" s="12" t="str">
        <f t="shared" si="13"/>
        <v/>
      </c>
      <c r="B965" s="44"/>
      <c r="C965" s="32"/>
      <c r="D965" s="10" t="str">
        <f>+IF(C965&lt;&gt;"",VLOOKUP(C965,CENSO_REVCOM2024_2024!B196:G343,6,0),"")</f>
        <v/>
      </c>
      <c r="E965" s="21"/>
      <c r="F965" s="21"/>
      <c r="G965" s="21"/>
      <c r="H965" s="21"/>
      <c r="I965" s="21"/>
      <c r="J965" s="21"/>
      <c r="K965" s="21"/>
      <c r="L965" s="21"/>
      <c r="M965" s="21"/>
      <c r="N965" s="21"/>
      <c r="O965" s="21"/>
      <c r="P965" s="21"/>
      <c r="Q965" s="22"/>
    </row>
    <row r="966" spans="1:17" x14ac:dyDescent="0.25">
      <c r="A966" s="12" t="str">
        <f t="shared" ref="A966:A1004" si="14">IF(AND(A965="No",B966&lt;&gt;""),1,IF(B966&lt;&gt;"",A965+"1",""))</f>
        <v/>
      </c>
      <c r="B966" s="44"/>
      <c r="C966" s="32"/>
      <c r="D966" s="10" t="str">
        <f>+IF(C966&lt;&gt;"",VLOOKUP(C966,CENSO_REVCOM2024_2024!B196:G344,6,0),"")</f>
        <v/>
      </c>
      <c r="E966" s="21"/>
      <c r="F966" s="21"/>
      <c r="G966" s="21"/>
      <c r="H966" s="21"/>
      <c r="I966" s="21"/>
      <c r="J966" s="21"/>
      <c r="K966" s="21"/>
      <c r="L966" s="21"/>
      <c r="M966" s="21"/>
      <c r="N966" s="21"/>
      <c r="O966" s="21"/>
      <c r="P966" s="21"/>
      <c r="Q966" s="22"/>
    </row>
    <row r="967" spans="1:17" x14ac:dyDescent="0.25">
      <c r="A967" s="12" t="str">
        <f t="shared" si="14"/>
        <v/>
      </c>
      <c r="B967" s="44"/>
      <c r="C967" s="32"/>
      <c r="D967" s="10" t="str">
        <f>+IF(C967&lt;&gt;"",VLOOKUP(C967,CENSO_REVCOM2024_2024!B196:G345,6,0),"")</f>
        <v/>
      </c>
      <c r="E967" s="21"/>
      <c r="F967" s="21"/>
      <c r="G967" s="21"/>
      <c r="H967" s="21"/>
      <c r="I967" s="21"/>
      <c r="J967" s="21"/>
      <c r="K967" s="21"/>
      <c r="L967" s="21"/>
      <c r="M967" s="21"/>
      <c r="N967" s="21"/>
      <c r="O967" s="21"/>
      <c r="P967" s="21"/>
      <c r="Q967" s="22"/>
    </row>
    <row r="968" spans="1:17" x14ac:dyDescent="0.25">
      <c r="A968" s="12" t="str">
        <f t="shared" si="14"/>
        <v/>
      </c>
      <c r="B968" s="44"/>
      <c r="C968" s="32"/>
      <c r="D968" s="10" t="str">
        <f>+IF(C968&lt;&gt;"",VLOOKUP(C968,CENSO_REVCOM2024_2024!B196:G346,6,0),"")</f>
        <v/>
      </c>
      <c r="E968" s="21"/>
      <c r="F968" s="21"/>
      <c r="G968" s="21"/>
      <c r="H968" s="21"/>
      <c r="I968" s="21"/>
      <c r="J968" s="21"/>
      <c r="K968" s="21"/>
      <c r="L968" s="21"/>
      <c r="M968" s="21"/>
      <c r="N968" s="21"/>
      <c r="O968" s="21"/>
      <c r="P968" s="21"/>
      <c r="Q968" s="22"/>
    </row>
    <row r="969" spans="1:17" x14ac:dyDescent="0.25">
      <c r="A969" s="12" t="str">
        <f t="shared" si="14"/>
        <v/>
      </c>
      <c r="B969" s="44"/>
      <c r="C969" s="32"/>
      <c r="D969" s="10" t="str">
        <f>+IF(C969&lt;&gt;"",VLOOKUP(C969,CENSO_REVCOM2024_2024!B196:G347,6,0),"")</f>
        <v/>
      </c>
      <c r="E969" s="21"/>
      <c r="F969" s="21"/>
      <c r="G969" s="21"/>
      <c r="H969" s="21"/>
      <c r="I969" s="21"/>
      <c r="J969" s="21"/>
      <c r="K969" s="21"/>
      <c r="L969" s="21"/>
      <c r="M969" s="21"/>
      <c r="N969" s="21"/>
      <c r="O969" s="21"/>
      <c r="P969" s="21"/>
      <c r="Q969" s="22"/>
    </row>
    <row r="970" spans="1:17" x14ac:dyDescent="0.25">
      <c r="A970" s="12" t="str">
        <f t="shared" si="14"/>
        <v/>
      </c>
      <c r="B970" s="44"/>
      <c r="C970" s="32"/>
      <c r="D970" s="10" t="str">
        <f>+IF(C970&lt;&gt;"",VLOOKUP(C970,CENSO_REVCOM2024_2024!B196:G348,6,0),"")</f>
        <v/>
      </c>
      <c r="E970" s="21"/>
      <c r="F970" s="21"/>
      <c r="G970" s="21"/>
      <c r="H970" s="21"/>
      <c r="I970" s="21"/>
      <c r="J970" s="21"/>
      <c r="K970" s="21"/>
      <c r="L970" s="21"/>
      <c r="M970" s="21"/>
      <c r="N970" s="21"/>
      <c r="O970" s="21"/>
      <c r="P970" s="21"/>
      <c r="Q970" s="22"/>
    </row>
    <row r="971" spans="1:17" x14ac:dyDescent="0.25">
      <c r="A971" s="12" t="str">
        <f t="shared" si="14"/>
        <v/>
      </c>
      <c r="B971" s="44"/>
      <c r="C971" s="32"/>
      <c r="D971" s="10" t="str">
        <f>+IF(C971&lt;&gt;"",VLOOKUP(C971,CENSO_REVCOM2024_2024!B196:G349,6,0),"")</f>
        <v/>
      </c>
      <c r="E971" s="21"/>
      <c r="F971" s="21"/>
      <c r="G971" s="21"/>
      <c r="H971" s="21"/>
      <c r="I971" s="21"/>
      <c r="J971" s="21"/>
      <c r="K971" s="21"/>
      <c r="L971" s="21"/>
      <c r="M971" s="21"/>
      <c r="N971" s="21"/>
      <c r="O971" s="21"/>
      <c r="P971" s="21"/>
      <c r="Q971" s="22"/>
    </row>
    <row r="972" spans="1:17" x14ac:dyDescent="0.25">
      <c r="A972" s="12" t="str">
        <f t="shared" si="14"/>
        <v/>
      </c>
      <c r="B972" s="44"/>
      <c r="C972" s="32"/>
      <c r="D972" s="10" t="str">
        <f>+IF(C972&lt;&gt;"",VLOOKUP(C972,CENSO_REVCOM2024_2024!B196:G350,6,0),"")</f>
        <v/>
      </c>
      <c r="E972" s="21"/>
      <c r="F972" s="21"/>
      <c r="G972" s="21"/>
      <c r="H972" s="21"/>
      <c r="I972" s="21"/>
      <c r="J972" s="21"/>
      <c r="K972" s="21"/>
      <c r="L972" s="21"/>
      <c r="M972" s="21"/>
      <c r="N972" s="21"/>
      <c r="O972" s="21"/>
      <c r="P972" s="21"/>
      <c r="Q972" s="22"/>
    </row>
    <row r="973" spans="1:17" x14ac:dyDescent="0.25">
      <c r="A973" s="12" t="str">
        <f t="shared" si="14"/>
        <v/>
      </c>
      <c r="B973" s="44"/>
      <c r="C973" s="32"/>
      <c r="D973" s="10" t="str">
        <f>+IF(C973&lt;&gt;"",VLOOKUP(C973,CENSO_REVCOM2024_2024!B196:G351,6,0),"")</f>
        <v/>
      </c>
      <c r="E973" s="21"/>
      <c r="F973" s="21"/>
      <c r="G973" s="21"/>
      <c r="H973" s="21"/>
      <c r="I973" s="21"/>
      <c r="J973" s="21"/>
      <c r="K973" s="21"/>
      <c r="L973" s="21"/>
      <c r="M973" s="21"/>
      <c r="N973" s="21"/>
      <c r="O973" s="21"/>
      <c r="P973" s="21"/>
      <c r="Q973" s="22"/>
    </row>
    <row r="974" spans="1:17" x14ac:dyDescent="0.25">
      <c r="A974" s="12" t="str">
        <f t="shared" si="14"/>
        <v/>
      </c>
      <c r="B974" s="44"/>
      <c r="C974" s="32"/>
      <c r="D974" s="10" t="str">
        <f>+IF(C974&lt;&gt;"",VLOOKUP(C974,CENSO_REVCOM2024_2024!B196:G352,6,0),"")</f>
        <v/>
      </c>
      <c r="E974" s="21"/>
      <c r="F974" s="21"/>
      <c r="G974" s="21"/>
      <c r="H974" s="21"/>
      <c r="I974" s="21"/>
      <c r="J974" s="21"/>
      <c r="K974" s="21"/>
      <c r="L974" s="21"/>
      <c r="M974" s="21"/>
      <c r="N974" s="21"/>
      <c r="O974" s="21"/>
      <c r="P974" s="21"/>
      <c r="Q974" s="22"/>
    </row>
    <row r="975" spans="1:17" x14ac:dyDescent="0.25">
      <c r="A975" s="12" t="str">
        <f t="shared" si="14"/>
        <v/>
      </c>
      <c r="B975" s="44"/>
      <c r="C975" s="32"/>
      <c r="D975" s="10" t="str">
        <f>+IF(C975&lt;&gt;"",VLOOKUP(C975,CENSO_REVCOM2024_2024!B196:G353,6,0),"")</f>
        <v/>
      </c>
      <c r="E975" s="21"/>
      <c r="F975" s="21"/>
      <c r="G975" s="21"/>
      <c r="H975" s="21"/>
      <c r="I975" s="21"/>
      <c r="J975" s="21"/>
      <c r="K975" s="21"/>
      <c r="L975" s="21"/>
      <c r="M975" s="21"/>
      <c r="N975" s="21"/>
      <c r="O975" s="21"/>
      <c r="P975" s="21"/>
      <c r="Q975" s="22"/>
    </row>
    <row r="976" spans="1:17" x14ac:dyDescent="0.25">
      <c r="A976" s="12" t="str">
        <f t="shared" si="14"/>
        <v/>
      </c>
      <c r="B976" s="44"/>
      <c r="C976" s="32"/>
      <c r="D976" s="10" t="str">
        <f>+IF(C976&lt;&gt;"",VLOOKUP(C976,CENSO_REVCOM2024_2024!B196:G354,6,0),"")</f>
        <v/>
      </c>
      <c r="E976" s="21"/>
      <c r="F976" s="21"/>
      <c r="G976" s="21"/>
      <c r="H976" s="21"/>
      <c r="I976" s="21"/>
      <c r="J976" s="21"/>
      <c r="K976" s="21"/>
      <c r="L976" s="21"/>
      <c r="M976" s="21"/>
      <c r="N976" s="21"/>
      <c r="O976" s="21"/>
      <c r="P976" s="21"/>
      <c r="Q976" s="22"/>
    </row>
    <row r="977" spans="1:17" x14ac:dyDescent="0.25">
      <c r="A977" s="12" t="str">
        <f t="shared" si="14"/>
        <v/>
      </c>
      <c r="B977" s="44"/>
      <c r="C977" s="32"/>
      <c r="D977" s="10" t="str">
        <f>+IF(C977&lt;&gt;"",VLOOKUP(C977,CENSO_REVCOM2024_2024!B196:G355,6,0),"")</f>
        <v/>
      </c>
      <c r="E977" s="21"/>
      <c r="F977" s="21"/>
      <c r="G977" s="21"/>
      <c r="H977" s="21"/>
      <c r="I977" s="21"/>
      <c r="J977" s="21"/>
      <c r="K977" s="21"/>
      <c r="L977" s="21"/>
      <c r="M977" s="21"/>
      <c r="N977" s="21"/>
      <c r="O977" s="21"/>
      <c r="P977" s="21"/>
      <c r="Q977" s="22"/>
    </row>
    <row r="978" spans="1:17" x14ac:dyDescent="0.25">
      <c r="A978" s="12" t="str">
        <f t="shared" si="14"/>
        <v/>
      </c>
      <c r="B978" s="44"/>
      <c r="C978" s="32"/>
      <c r="D978" s="10" t="str">
        <f>+IF(C978&lt;&gt;"",VLOOKUP(C978,CENSO_REVCOM2024_2024!B196:G356,6,0),"")</f>
        <v/>
      </c>
      <c r="E978" s="21"/>
      <c r="F978" s="21"/>
      <c r="G978" s="21"/>
      <c r="H978" s="21"/>
      <c r="I978" s="21"/>
      <c r="J978" s="21"/>
      <c r="K978" s="21"/>
      <c r="L978" s="21"/>
      <c r="M978" s="21"/>
      <c r="N978" s="21"/>
      <c r="O978" s="21"/>
      <c r="P978" s="21"/>
      <c r="Q978" s="22"/>
    </row>
    <row r="979" spans="1:17" x14ac:dyDescent="0.25">
      <c r="A979" s="12" t="str">
        <f t="shared" si="14"/>
        <v/>
      </c>
      <c r="B979" s="44"/>
      <c r="C979" s="32"/>
      <c r="D979" s="10" t="str">
        <f>+IF(C979&lt;&gt;"",VLOOKUP(C979,CENSO_REVCOM2024_2024!B196:G357,6,0),"")</f>
        <v/>
      </c>
      <c r="E979" s="21"/>
      <c r="F979" s="21"/>
      <c r="G979" s="21"/>
      <c r="H979" s="21"/>
      <c r="I979" s="21"/>
      <c r="J979" s="21"/>
      <c r="K979" s="21"/>
      <c r="L979" s="21"/>
      <c r="M979" s="21"/>
      <c r="N979" s="21"/>
      <c r="O979" s="21"/>
      <c r="P979" s="21"/>
      <c r="Q979" s="22"/>
    </row>
    <row r="980" spans="1:17" x14ac:dyDescent="0.25">
      <c r="A980" s="12" t="str">
        <f t="shared" si="14"/>
        <v/>
      </c>
      <c r="B980" s="44"/>
      <c r="C980" s="32"/>
      <c r="D980" s="10" t="str">
        <f>+IF(C980&lt;&gt;"",VLOOKUP(C980,CENSO_REVCOM2024_2024!B196:G358,6,0),"")</f>
        <v/>
      </c>
      <c r="E980" s="21"/>
      <c r="F980" s="21"/>
      <c r="G980" s="21"/>
      <c r="H980" s="21"/>
      <c r="I980" s="21"/>
      <c r="J980" s="21"/>
      <c r="K980" s="21"/>
      <c r="L980" s="21"/>
      <c r="M980" s="21"/>
      <c r="N980" s="21"/>
      <c r="O980" s="21"/>
      <c r="P980" s="21"/>
      <c r="Q980" s="22"/>
    </row>
    <row r="981" spans="1:17" x14ac:dyDescent="0.25">
      <c r="A981" s="12" t="str">
        <f t="shared" si="14"/>
        <v/>
      </c>
      <c r="B981" s="44"/>
      <c r="C981" s="32"/>
      <c r="D981" s="10" t="str">
        <f>+IF(C981&lt;&gt;"",VLOOKUP(C981,CENSO_REVCOM2024_2024!B196:G359,6,0),"")</f>
        <v/>
      </c>
      <c r="E981" s="21"/>
      <c r="F981" s="21"/>
      <c r="G981" s="21"/>
      <c r="H981" s="21"/>
      <c r="I981" s="21"/>
      <c r="J981" s="21"/>
      <c r="K981" s="21"/>
      <c r="L981" s="21"/>
      <c r="M981" s="21"/>
      <c r="N981" s="21"/>
      <c r="O981" s="21"/>
      <c r="P981" s="21"/>
      <c r="Q981" s="22"/>
    </row>
    <row r="982" spans="1:17" x14ac:dyDescent="0.25">
      <c r="A982" s="12" t="str">
        <f t="shared" si="14"/>
        <v/>
      </c>
      <c r="B982" s="44"/>
      <c r="C982" s="32"/>
      <c r="D982" s="10" t="str">
        <f>+IF(C982&lt;&gt;"",VLOOKUP(C982,CENSO_REVCOM2024_2024!B196:G360,6,0),"")</f>
        <v/>
      </c>
      <c r="E982" s="21"/>
      <c r="F982" s="21"/>
      <c r="G982" s="21"/>
      <c r="H982" s="21"/>
      <c r="I982" s="21"/>
      <c r="J982" s="21"/>
      <c r="K982" s="21"/>
      <c r="L982" s="21"/>
      <c r="M982" s="21"/>
      <c r="N982" s="21"/>
      <c r="O982" s="21"/>
      <c r="P982" s="21"/>
      <c r="Q982" s="22"/>
    </row>
    <row r="983" spans="1:17" x14ac:dyDescent="0.25">
      <c r="A983" s="12" t="str">
        <f t="shared" si="14"/>
        <v/>
      </c>
      <c r="B983" s="44"/>
      <c r="C983" s="32"/>
      <c r="D983" s="10" t="str">
        <f>+IF(C983&lt;&gt;"",VLOOKUP(C983,CENSO_REVCOM2024_2024!B196:G361,6,0),"")</f>
        <v/>
      </c>
      <c r="E983" s="21"/>
      <c r="F983" s="21"/>
      <c r="G983" s="21"/>
      <c r="H983" s="21"/>
      <c r="I983" s="21"/>
      <c r="J983" s="21"/>
      <c r="K983" s="21"/>
      <c r="L983" s="21"/>
      <c r="M983" s="21"/>
      <c r="N983" s="21"/>
      <c r="O983" s="21"/>
      <c r="P983" s="21"/>
      <c r="Q983" s="22"/>
    </row>
    <row r="984" spans="1:17" x14ac:dyDescent="0.25">
      <c r="A984" s="12" t="str">
        <f t="shared" si="14"/>
        <v/>
      </c>
      <c r="B984" s="44"/>
      <c r="C984" s="32"/>
      <c r="D984" s="10" t="str">
        <f>+IF(C984&lt;&gt;"",VLOOKUP(C984,CENSO_REVCOM2024_2024!B196:G362,6,0),"")</f>
        <v/>
      </c>
      <c r="E984" s="21"/>
      <c r="F984" s="21"/>
      <c r="G984" s="21"/>
      <c r="H984" s="21"/>
      <c r="I984" s="21"/>
      <c r="J984" s="21"/>
      <c r="K984" s="21"/>
      <c r="L984" s="21"/>
      <c r="M984" s="21"/>
      <c r="N984" s="21"/>
      <c r="O984" s="21"/>
      <c r="P984" s="21"/>
      <c r="Q984" s="22"/>
    </row>
    <row r="985" spans="1:17" x14ac:dyDescent="0.25">
      <c r="A985" s="12" t="str">
        <f t="shared" si="14"/>
        <v/>
      </c>
      <c r="B985" s="44"/>
      <c r="C985" s="32"/>
      <c r="D985" s="10" t="str">
        <f>+IF(C985&lt;&gt;"",VLOOKUP(C985,CENSO_REVCOM2024_2024!B196:G363,6,0),"")</f>
        <v/>
      </c>
      <c r="E985" s="21"/>
      <c r="F985" s="21"/>
      <c r="G985" s="21"/>
      <c r="H985" s="21"/>
      <c r="I985" s="21"/>
      <c r="J985" s="21"/>
      <c r="K985" s="21"/>
      <c r="L985" s="21"/>
      <c r="M985" s="21"/>
      <c r="N985" s="21"/>
      <c r="O985" s="21"/>
      <c r="P985" s="21"/>
      <c r="Q985" s="22"/>
    </row>
    <row r="986" spans="1:17" x14ac:dyDescent="0.25">
      <c r="A986" s="12" t="str">
        <f t="shared" si="14"/>
        <v/>
      </c>
      <c r="B986" s="44"/>
      <c r="C986" s="32"/>
      <c r="D986" s="10" t="str">
        <f>+IF(C986&lt;&gt;"",VLOOKUP(C986,CENSO_REVCOM2024_2024!B196:G364,6,0),"")</f>
        <v/>
      </c>
      <c r="E986" s="21"/>
      <c r="F986" s="21"/>
      <c r="G986" s="21"/>
      <c r="H986" s="21"/>
      <c r="I986" s="21"/>
      <c r="J986" s="21"/>
      <c r="K986" s="21"/>
      <c r="L986" s="21"/>
      <c r="M986" s="21"/>
      <c r="N986" s="21"/>
      <c r="O986" s="21"/>
      <c r="P986" s="21"/>
      <c r="Q986" s="22"/>
    </row>
    <row r="987" spans="1:17" x14ac:dyDescent="0.25">
      <c r="A987" s="12" t="str">
        <f t="shared" si="14"/>
        <v/>
      </c>
      <c r="B987" s="44"/>
      <c r="C987" s="32"/>
      <c r="D987" s="10" t="str">
        <f>+IF(C987&lt;&gt;"",VLOOKUP(C987,CENSO_REVCOM2024_2024!B196:G365,6,0),"")</f>
        <v/>
      </c>
      <c r="E987" s="21"/>
      <c r="F987" s="21"/>
      <c r="G987" s="21"/>
      <c r="H987" s="21"/>
      <c r="I987" s="21"/>
      <c r="J987" s="21"/>
      <c r="K987" s="21"/>
      <c r="L987" s="21"/>
      <c r="M987" s="21"/>
      <c r="N987" s="21"/>
      <c r="O987" s="21"/>
      <c r="P987" s="21"/>
      <c r="Q987" s="22"/>
    </row>
    <row r="988" spans="1:17" x14ac:dyDescent="0.25">
      <c r="A988" s="12" t="str">
        <f t="shared" si="14"/>
        <v/>
      </c>
      <c r="B988" s="44"/>
      <c r="C988" s="32"/>
      <c r="D988" s="10" t="str">
        <f>+IF(C988&lt;&gt;"",VLOOKUP(C988,CENSO_REVCOM2024_2024!B196:G366,6,0),"")</f>
        <v/>
      </c>
      <c r="E988" s="21"/>
      <c r="F988" s="21"/>
      <c r="G988" s="21"/>
      <c r="H988" s="21"/>
      <c r="I988" s="21"/>
      <c r="J988" s="21"/>
      <c r="K988" s="21"/>
      <c r="L988" s="21"/>
      <c r="M988" s="21"/>
      <c r="N988" s="21"/>
      <c r="O988" s="21"/>
      <c r="P988" s="21"/>
      <c r="Q988" s="22"/>
    </row>
    <row r="989" spans="1:17" x14ac:dyDescent="0.25">
      <c r="A989" s="12" t="str">
        <f t="shared" si="14"/>
        <v/>
      </c>
      <c r="B989" s="44"/>
      <c r="C989" s="32"/>
      <c r="D989" s="10" t="str">
        <f>+IF(C989&lt;&gt;"",VLOOKUP(C989,CENSO_REVCOM2024_2024!B196:G367,6,0),"")</f>
        <v/>
      </c>
      <c r="E989" s="21"/>
      <c r="F989" s="21"/>
      <c r="G989" s="21"/>
      <c r="H989" s="21"/>
      <c r="I989" s="21"/>
      <c r="J989" s="21"/>
      <c r="K989" s="21"/>
      <c r="L989" s="21"/>
      <c r="M989" s="21"/>
      <c r="N989" s="21"/>
      <c r="O989" s="21"/>
      <c r="P989" s="21"/>
      <c r="Q989" s="22"/>
    </row>
    <row r="990" spans="1:17" x14ac:dyDescent="0.25">
      <c r="A990" s="12" t="str">
        <f t="shared" si="14"/>
        <v/>
      </c>
      <c r="B990" s="44"/>
      <c r="C990" s="32"/>
      <c r="D990" s="10" t="str">
        <f>+IF(C990&lt;&gt;"",VLOOKUP(C990,CENSO_REVCOM2024_2024!B196:G368,6,0),"")</f>
        <v/>
      </c>
      <c r="E990" s="21"/>
      <c r="F990" s="21"/>
      <c r="G990" s="21"/>
      <c r="H990" s="21"/>
      <c r="I990" s="21"/>
      <c r="J990" s="21"/>
      <c r="K990" s="21"/>
      <c r="L990" s="21"/>
      <c r="M990" s="21"/>
      <c r="N990" s="21"/>
      <c r="O990" s="21"/>
      <c r="P990" s="21"/>
      <c r="Q990" s="22"/>
    </row>
    <row r="991" spans="1:17" x14ac:dyDescent="0.25">
      <c r="A991" s="12" t="str">
        <f t="shared" si="14"/>
        <v/>
      </c>
      <c r="B991" s="44"/>
      <c r="C991" s="32"/>
      <c r="D991" s="10" t="str">
        <f>+IF(C991&lt;&gt;"",VLOOKUP(C991,CENSO_REVCOM2024_2024!B196:G369,6,0),"")</f>
        <v/>
      </c>
      <c r="E991" s="21"/>
      <c r="F991" s="21"/>
      <c r="G991" s="21"/>
      <c r="H991" s="21"/>
      <c r="I991" s="21"/>
      <c r="J991" s="21"/>
      <c r="K991" s="21"/>
      <c r="L991" s="21"/>
      <c r="M991" s="21"/>
      <c r="N991" s="21"/>
      <c r="O991" s="21"/>
      <c r="P991" s="21"/>
      <c r="Q991" s="22"/>
    </row>
    <row r="992" spans="1:17" x14ac:dyDescent="0.25">
      <c r="A992" s="12" t="str">
        <f t="shared" si="14"/>
        <v/>
      </c>
      <c r="B992" s="44"/>
      <c r="C992" s="32"/>
      <c r="D992" s="10" t="str">
        <f>+IF(C992&lt;&gt;"",VLOOKUP(C992,CENSO_REVCOM2024_2024!B196:G370,6,0),"")</f>
        <v/>
      </c>
      <c r="E992" s="21"/>
      <c r="F992" s="21"/>
      <c r="G992" s="21"/>
      <c r="H992" s="21"/>
      <c r="I992" s="21"/>
      <c r="J992" s="21"/>
      <c r="K992" s="21"/>
      <c r="L992" s="21"/>
      <c r="M992" s="21"/>
      <c r="N992" s="21"/>
      <c r="O992" s="21"/>
      <c r="P992" s="21"/>
      <c r="Q992" s="22"/>
    </row>
    <row r="993" spans="1:17" x14ac:dyDescent="0.25">
      <c r="A993" s="12" t="str">
        <f t="shared" si="14"/>
        <v/>
      </c>
      <c r="B993" s="44"/>
      <c r="C993" s="32"/>
      <c r="D993" s="10" t="str">
        <f>+IF(C993&lt;&gt;"",VLOOKUP(C993,CENSO_REVCOM2024_2024!B196:G371,6,0),"")</f>
        <v/>
      </c>
      <c r="E993" s="21"/>
      <c r="F993" s="21"/>
      <c r="G993" s="21"/>
      <c r="H993" s="21"/>
      <c r="I993" s="21"/>
      <c r="J993" s="21"/>
      <c r="K993" s="21"/>
      <c r="L993" s="21"/>
      <c r="M993" s="21"/>
      <c r="N993" s="21"/>
      <c r="O993" s="21"/>
      <c r="P993" s="21"/>
      <c r="Q993" s="22"/>
    </row>
    <row r="994" spans="1:17" x14ac:dyDescent="0.25">
      <c r="A994" s="12" t="str">
        <f t="shared" si="14"/>
        <v/>
      </c>
      <c r="B994" s="44"/>
      <c r="C994" s="32"/>
      <c r="D994" s="10" t="str">
        <f>+IF(C994&lt;&gt;"",VLOOKUP(C994,CENSO_REVCOM2024_2024!B196:G372,6,0),"")</f>
        <v/>
      </c>
      <c r="E994" s="21"/>
      <c r="F994" s="21"/>
      <c r="G994" s="21"/>
      <c r="H994" s="21"/>
      <c r="I994" s="21"/>
      <c r="J994" s="21"/>
      <c r="K994" s="21"/>
      <c r="L994" s="21"/>
      <c r="M994" s="21"/>
      <c r="N994" s="21"/>
      <c r="O994" s="21"/>
      <c r="P994" s="21"/>
      <c r="Q994" s="22"/>
    </row>
    <row r="995" spans="1:17" x14ac:dyDescent="0.25">
      <c r="A995" s="12" t="str">
        <f t="shared" si="14"/>
        <v/>
      </c>
      <c r="B995" s="44"/>
      <c r="C995" s="32"/>
      <c r="D995" s="10" t="str">
        <f>+IF(C995&lt;&gt;"",VLOOKUP(C995,CENSO_REVCOM2024_2024!B196:G373,6,0),"")</f>
        <v/>
      </c>
      <c r="E995" s="21"/>
      <c r="F995" s="21"/>
      <c r="G995" s="21"/>
      <c r="H995" s="21"/>
      <c r="I995" s="21"/>
      <c r="J995" s="21"/>
      <c r="K995" s="21"/>
      <c r="L995" s="21"/>
      <c r="M995" s="21"/>
      <c r="N995" s="21"/>
      <c r="O995" s="21"/>
      <c r="P995" s="21"/>
      <c r="Q995" s="22"/>
    </row>
    <row r="996" spans="1:17" x14ac:dyDescent="0.25">
      <c r="A996" s="12" t="str">
        <f t="shared" si="14"/>
        <v/>
      </c>
      <c r="B996" s="44"/>
      <c r="C996" s="32"/>
      <c r="D996" s="10" t="str">
        <f>+IF(C996&lt;&gt;"",VLOOKUP(C996,CENSO_REVCOM2024_2024!B196:G374,6,0),"")</f>
        <v/>
      </c>
      <c r="E996" s="21"/>
      <c r="F996" s="21"/>
      <c r="G996" s="21"/>
      <c r="H996" s="21"/>
      <c r="I996" s="21"/>
      <c r="J996" s="21"/>
      <c r="K996" s="21"/>
      <c r="L996" s="21"/>
      <c r="M996" s="21"/>
      <c r="N996" s="21"/>
      <c r="O996" s="21"/>
      <c r="P996" s="21"/>
      <c r="Q996" s="22"/>
    </row>
    <row r="997" spans="1:17" x14ac:dyDescent="0.25">
      <c r="A997" s="12" t="str">
        <f t="shared" si="14"/>
        <v/>
      </c>
      <c r="B997" s="44"/>
      <c r="C997" s="32"/>
      <c r="D997" s="10" t="str">
        <f>+IF(C997&lt;&gt;"",VLOOKUP(C997,CENSO_REVCOM2024_2024!B196:G375,6,0),"")</f>
        <v/>
      </c>
      <c r="E997" s="21"/>
      <c r="F997" s="21"/>
      <c r="G997" s="21"/>
      <c r="H997" s="21"/>
      <c r="I997" s="21"/>
      <c r="J997" s="21"/>
      <c r="K997" s="21"/>
      <c r="L997" s="21"/>
      <c r="M997" s="21"/>
      <c r="N997" s="21"/>
      <c r="O997" s="21"/>
      <c r="P997" s="21"/>
      <c r="Q997" s="22"/>
    </row>
    <row r="998" spans="1:17" x14ac:dyDescent="0.25">
      <c r="A998" s="12" t="str">
        <f t="shared" si="14"/>
        <v/>
      </c>
      <c r="B998" s="44"/>
      <c r="C998" s="32"/>
      <c r="D998" s="10" t="str">
        <f>+IF(C998&lt;&gt;"",VLOOKUP(C998,CENSO_REVCOM2024_2024!B196:G376,6,0),"")</f>
        <v/>
      </c>
      <c r="E998" s="21"/>
      <c r="F998" s="21"/>
      <c r="G998" s="21"/>
      <c r="H998" s="21"/>
      <c r="I998" s="21"/>
      <c r="J998" s="21"/>
      <c r="K998" s="21"/>
      <c r="L998" s="21"/>
      <c r="M998" s="21"/>
      <c r="N998" s="21"/>
      <c r="O998" s="21"/>
      <c r="P998" s="21"/>
      <c r="Q998" s="22"/>
    </row>
    <row r="999" spans="1:17" x14ac:dyDescent="0.25">
      <c r="A999" s="12" t="str">
        <f t="shared" si="14"/>
        <v/>
      </c>
      <c r="B999" s="44"/>
      <c r="C999" s="32"/>
      <c r="D999" s="10" t="str">
        <f>+IF(C999&lt;&gt;"",VLOOKUP(C999,CENSO_REVCOM2024_2024!B196:G377,6,0),"")</f>
        <v/>
      </c>
      <c r="E999" s="21"/>
      <c r="F999" s="21"/>
      <c r="G999" s="21"/>
      <c r="H999" s="21"/>
      <c r="I999" s="21"/>
      <c r="J999" s="21"/>
      <c r="K999" s="21"/>
      <c r="L999" s="21"/>
      <c r="M999" s="21"/>
      <c r="N999" s="21"/>
      <c r="O999" s="21"/>
      <c r="P999" s="21"/>
      <c r="Q999" s="22"/>
    </row>
    <row r="1000" spans="1:17" x14ac:dyDescent="0.25">
      <c r="A1000" s="12" t="str">
        <f t="shared" si="14"/>
        <v/>
      </c>
      <c r="B1000" s="44"/>
      <c r="C1000" s="32"/>
      <c r="D1000" s="10" t="str">
        <f>+IF(C1000&lt;&gt;"",VLOOKUP(C1000,CENSO_REVCOM2024_2024!B196:G378,6,0),"")</f>
        <v/>
      </c>
      <c r="E1000" s="21"/>
      <c r="F1000" s="21"/>
      <c r="G1000" s="21"/>
      <c r="H1000" s="21"/>
      <c r="I1000" s="21"/>
      <c r="J1000" s="21"/>
      <c r="K1000" s="21"/>
      <c r="L1000" s="21"/>
      <c r="M1000" s="21"/>
      <c r="N1000" s="21"/>
      <c r="O1000" s="21"/>
      <c r="P1000" s="21"/>
      <c r="Q1000" s="22"/>
    </row>
    <row r="1001" spans="1:17" x14ac:dyDescent="0.25">
      <c r="A1001" s="12" t="str">
        <f t="shared" si="14"/>
        <v/>
      </c>
      <c r="B1001" s="44"/>
      <c r="C1001" s="32"/>
      <c r="D1001" s="10" t="str">
        <f>+IF(C1001&lt;&gt;"",VLOOKUP(C1001,CENSO_REVCOM2024_2024!B196:G379,6,0),"")</f>
        <v/>
      </c>
      <c r="E1001" s="21"/>
      <c r="F1001" s="21"/>
      <c r="G1001" s="21"/>
      <c r="H1001" s="21"/>
      <c r="I1001" s="21"/>
      <c r="J1001" s="21"/>
      <c r="K1001" s="21"/>
      <c r="L1001" s="21"/>
      <c r="M1001" s="21"/>
      <c r="N1001" s="21"/>
      <c r="O1001" s="21"/>
      <c r="P1001" s="21"/>
      <c r="Q1001" s="22"/>
    </row>
    <row r="1002" spans="1:17" x14ac:dyDescent="0.25">
      <c r="A1002" s="12" t="str">
        <f t="shared" si="14"/>
        <v/>
      </c>
      <c r="B1002" s="44"/>
      <c r="C1002" s="32"/>
      <c r="D1002" s="10" t="str">
        <f>+IF(C1002&lt;&gt;"",VLOOKUP(C1002,CENSO_REVCOM2024_2024!B196:G380,6,0),"")</f>
        <v/>
      </c>
      <c r="E1002" s="21"/>
      <c r="F1002" s="21"/>
      <c r="G1002" s="21"/>
      <c r="H1002" s="21"/>
      <c r="I1002" s="21"/>
      <c r="J1002" s="21"/>
      <c r="K1002" s="21"/>
      <c r="L1002" s="21"/>
      <c r="M1002" s="21"/>
      <c r="N1002" s="21"/>
      <c r="O1002" s="21"/>
      <c r="P1002" s="21"/>
      <c r="Q1002" s="22"/>
    </row>
    <row r="1003" spans="1:17" x14ac:dyDescent="0.25">
      <c r="A1003" s="12" t="str">
        <f t="shared" si="14"/>
        <v/>
      </c>
      <c r="B1003" s="44"/>
      <c r="C1003" s="32"/>
      <c r="D1003" s="10" t="str">
        <f>+IF(C1003&lt;&gt;"",VLOOKUP(C1003,CENSO_REVCOM2024_2024!B196:G381,6,0),"")</f>
        <v/>
      </c>
      <c r="E1003" s="21"/>
      <c r="F1003" s="21"/>
      <c r="G1003" s="21"/>
      <c r="H1003" s="21"/>
      <c r="I1003" s="21"/>
      <c r="J1003" s="21"/>
      <c r="K1003" s="21"/>
      <c r="L1003" s="21"/>
      <c r="M1003" s="21"/>
      <c r="N1003" s="21"/>
      <c r="O1003" s="21"/>
      <c r="P1003" s="21"/>
      <c r="Q1003" s="22"/>
    </row>
    <row r="1004" spans="1:17" ht="13.5" thickBot="1" x14ac:dyDescent="0.3">
      <c r="A1004" s="13" t="str">
        <f t="shared" si="14"/>
        <v/>
      </c>
      <c r="B1004" s="45"/>
      <c r="C1004" s="35"/>
      <c r="D1004" s="76" t="str">
        <f>+IF(C1004&lt;&gt;"",VLOOKUP(C1004,CENSO_REVCOM2024_2024!B196:G382,6,0),"")</f>
        <v/>
      </c>
      <c r="E1004" s="23"/>
      <c r="F1004" s="23"/>
      <c r="G1004" s="23"/>
      <c r="H1004" s="23"/>
      <c r="I1004" s="23"/>
      <c r="J1004" s="23"/>
      <c r="K1004" s="23"/>
      <c r="L1004" s="23"/>
      <c r="M1004" s="23"/>
      <c r="N1004" s="23"/>
      <c r="O1004" s="23"/>
      <c r="P1004" s="23"/>
      <c r="Q1004" s="24"/>
    </row>
    <row r="1005" spans="1:17" x14ac:dyDescent="0.25">
      <c r="A1005" s="8">
        <v>1</v>
      </c>
      <c r="B1005" s="8">
        <v>1</v>
      </c>
      <c r="C1005" s="8">
        <v>1</v>
      </c>
      <c r="D1005" s="18"/>
      <c r="E1005" s="8">
        <v>1</v>
      </c>
      <c r="F1005" s="8">
        <v>1</v>
      </c>
      <c r="G1005" s="8">
        <v>1</v>
      </c>
      <c r="H1005" s="8">
        <v>1</v>
      </c>
      <c r="I1005" s="8">
        <v>1</v>
      </c>
      <c r="J1005" s="8">
        <v>1</v>
      </c>
      <c r="K1005" s="8">
        <v>1</v>
      </c>
      <c r="L1005" s="8">
        <v>1</v>
      </c>
      <c r="M1005" s="8">
        <v>1</v>
      </c>
      <c r="N1005" s="8">
        <v>1</v>
      </c>
      <c r="O1005" s="8">
        <v>1</v>
      </c>
      <c r="P1005" s="8">
        <v>1</v>
      </c>
      <c r="Q1005" s="8">
        <v>1</v>
      </c>
    </row>
  </sheetData>
  <autoFilter ref="A4:Y1005"/>
  <mergeCells count="3">
    <mergeCell ref="A1:Q1"/>
    <mergeCell ref="A2:Q2"/>
    <mergeCell ref="A3:Q3"/>
  </mergeCells>
  <conditionalFormatting sqref="C18">
    <cfRule type="duplicateValues" dxfId="9" priority="4"/>
  </conditionalFormatting>
  <conditionalFormatting sqref="C99">
    <cfRule type="duplicateValues" dxfId="8" priority="3"/>
  </conditionalFormatting>
  <conditionalFormatting sqref="C140">
    <cfRule type="duplicateValues" dxfId="7" priority="2"/>
  </conditionalFormatting>
  <conditionalFormatting sqref="C144">
    <cfRule type="duplicateValues" dxfId="6" priority="1"/>
  </conditionalFormatting>
  <conditionalFormatting sqref="C1006:C1048576">
    <cfRule type="duplicateValues" dxfId="5" priority="29"/>
  </conditionalFormatting>
  <conditionalFormatting sqref="D4:P4">
    <cfRule type="duplicateValues" dxfId="4" priority="7"/>
  </conditionalFormatting>
  <dataValidations count="3">
    <dataValidation type="list" allowBlank="1" showInputMessage="1" showErrorMessage="1" sqref="B5:B148 B315:B1004">
      <formula1>SUBRED</formula1>
    </dataValidation>
    <dataValidation type="list" allowBlank="1" showInputMessage="1" showErrorMessage="1" sqref="C5:C17 C19:C98 C100:C139 C141:C143 C145:C148 C315:C1004">
      <formula1>INDIRECT("CENSO_UC_2022!$B$8:$B$"&amp; (#REF!)+8)</formula1>
    </dataValidation>
    <dataValidation type="list" allowBlank="1" showErrorMessage="1" sqref="B149:B314">
      <formula1>SUBRED</formula1>
    </dataValidation>
  </dataValidations>
  <pageMargins left="0.7" right="0.7" top="0.75" bottom="0.75" header="0.3" footer="0.3"/>
  <pageSetup orientation="portrait" horizontalDpi="4294967294" verticalDpi="4294967294"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6" tint="0.39997558519241921"/>
  </sheetPr>
  <dimension ref="A1:Y1005"/>
  <sheetViews>
    <sheetView topLeftCell="D1" zoomScale="120" zoomScaleNormal="120" workbookViewId="0">
      <pane ySplit="4" topLeftCell="A5" activePane="bottomLeft" state="frozen"/>
      <selection pane="bottomLeft" activeCell="A3" sqref="A3:Q3"/>
    </sheetView>
  </sheetViews>
  <sheetFormatPr baseColWidth="10" defaultColWidth="10.28515625" defaultRowHeight="12.75" x14ac:dyDescent="0.25"/>
  <cols>
    <col min="1" max="1" width="6.28515625" style="8" customWidth="1"/>
    <col min="2" max="2" width="20.7109375" style="8" customWidth="1"/>
    <col min="3" max="3" width="52.85546875" style="8" customWidth="1"/>
    <col min="4" max="4" width="18.140625" style="8" customWidth="1"/>
    <col min="5" max="5" width="11.42578125" style="8" customWidth="1"/>
    <col min="6" max="16" width="11.42578125" style="9" customWidth="1"/>
    <col min="17" max="17" width="60.5703125" style="8" customWidth="1"/>
    <col min="18" max="25" width="11.5703125" style="8" customWidth="1"/>
    <col min="26" max="1024" width="14.42578125" style="8" customWidth="1"/>
    <col min="1025" max="16384" width="10.28515625" style="8"/>
  </cols>
  <sheetData>
    <row r="1" spans="1:25" ht="13.5" customHeight="1" x14ac:dyDescent="0.25">
      <c r="A1" s="267" t="s">
        <v>0</v>
      </c>
      <c r="B1" s="267"/>
      <c r="C1" s="267"/>
      <c r="D1" s="267"/>
      <c r="E1" s="267"/>
      <c r="F1" s="267"/>
      <c r="G1" s="267"/>
      <c r="H1" s="267"/>
      <c r="I1" s="267"/>
      <c r="J1" s="267"/>
      <c r="K1" s="267"/>
      <c r="L1" s="267"/>
      <c r="M1" s="267"/>
      <c r="N1" s="267"/>
      <c r="O1" s="267"/>
      <c r="P1" s="267"/>
      <c r="Q1" s="267"/>
    </row>
    <row r="2" spans="1:25" ht="24" customHeight="1" x14ac:dyDescent="0.25">
      <c r="A2" s="268" t="s">
        <v>1</v>
      </c>
      <c r="B2" s="268"/>
      <c r="C2" s="268"/>
      <c r="D2" s="268"/>
      <c r="E2" s="268"/>
      <c r="F2" s="268"/>
      <c r="G2" s="268"/>
      <c r="H2" s="268"/>
      <c r="I2" s="268"/>
      <c r="J2" s="268"/>
      <c r="K2" s="268"/>
      <c r="L2" s="268"/>
      <c r="M2" s="268"/>
      <c r="N2" s="268"/>
      <c r="O2" s="268"/>
      <c r="P2" s="268"/>
      <c r="Q2" s="268"/>
    </row>
    <row r="3" spans="1:25" ht="24" customHeight="1" x14ac:dyDescent="0.25">
      <c r="A3" s="268" t="s">
        <v>97</v>
      </c>
      <c r="B3" s="268"/>
      <c r="C3" s="268"/>
      <c r="D3" s="268"/>
      <c r="E3" s="268"/>
      <c r="F3" s="268"/>
      <c r="G3" s="268"/>
      <c r="H3" s="268"/>
      <c r="I3" s="268"/>
      <c r="J3" s="268"/>
      <c r="K3" s="268"/>
      <c r="L3" s="268"/>
      <c r="M3" s="268"/>
      <c r="N3" s="268"/>
      <c r="O3" s="268"/>
      <c r="P3" s="268"/>
      <c r="Q3" s="268"/>
    </row>
    <row r="4" spans="1:25" ht="15.75" thickBot="1" x14ac:dyDescent="0.3">
      <c r="A4" s="50" t="s">
        <v>17</v>
      </c>
      <c r="B4" s="50" t="s">
        <v>22</v>
      </c>
      <c r="C4" s="50" t="s">
        <v>18</v>
      </c>
      <c r="D4" s="50" t="s">
        <v>83</v>
      </c>
      <c r="E4" s="50" t="s">
        <v>84</v>
      </c>
      <c r="F4" s="50" t="s">
        <v>85</v>
      </c>
      <c r="G4" s="50" t="s">
        <v>86</v>
      </c>
      <c r="H4" s="50" t="s">
        <v>87</v>
      </c>
      <c r="I4" s="50" t="s">
        <v>88</v>
      </c>
      <c r="J4" s="50" t="s">
        <v>89</v>
      </c>
      <c r="K4" s="50" t="s">
        <v>90</v>
      </c>
      <c r="L4" s="50" t="s">
        <v>91</v>
      </c>
      <c r="M4" s="50" t="s">
        <v>92</v>
      </c>
      <c r="N4" s="50" t="s">
        <v>93</v>
      </c>
      <c r="O4" s="50" t="s">
        <v>94</v>
      </c>
      <c r="P4" s="50" t="s">
        <v>95</v>
      </c>
      <c r="Q4" s="51" t="s">
        <v>96</v>
      </c>
      <c r="R4" s="9"/>
      <c r="S4" s="9"/>
      <c r="T4" s="9"/>
      <c r="U4" s="9"/>
      <c r="V4" s="9"/>
      <c r="W4" s="9"/>
      <c r="X4" s="9"/>
      <c r="Y4" s="9"/>
    </row>
    <row r="5" spans="1:25" x14ac:dyDescent="0.25">
      <c r="A5" s="11">
        <v>1</v>
      </c>
      <c r="B5" s="16"/>
      <c r="C5" s="17"/>
      <c r="D5" s="18" t="str">
        <f>+IF(C5&lt;&gt;"",VLOOKUP(C5,#REF!,7,0),"")</f>
        <v/>
      </c>
      <c r="E5" s="19"/>
      <c r="F5" s="19"/>
      <c r="G5" s="19"/>
      <c r="H5" s="19"/>
      <c r="I5" s="19"/>
      <c r="J5" s="19"/>
      <c r="K5" s="19"/>
      <c r="L5" s="19"/>
      <c r="M5" s="19"/>
      <c r="N5" s="19"/>
      <c r="O5" s="19"/>
      <c r="P5" s="19"/>
      <c r="Q5" s="20"/>
    </row>
    <row r="6" spans="1:25" ht="13.5" customHeight="1" x14ac:dyDescent="0.25">
      <c r="A6" s="12" t="str">
        <f t="shared" ref="A6:A69" si="0">IF(AND(A5="No",B6&lt;&gt;""),1,IF(B6&lt;&gt;"",A5+"1",""))</f>
        <v/>
      </c>
      <c r="B6" s="44"/>
      <c r="C6" s="32"/>
      <c r="D6" s="10" t="str">
        <f>+IF(C6&lt;&gt;"",VLOOKUP(C6,#REF!,7,0),"")</f>
        <v/>
      </c>
      <c r="E6" s="21"/>
      <c r="F6" s="21"/>
      <c r="G6" s="21"/>
      <c r="H6" s="21"/>
      <c r="I6" s="21"/>
      <c r="J6" s="21"/>
      <c r="K6" s="21"/>
      <c r="L6" s="21"/>
      <c r="M6" s="21"/>
      <c r="N6" s="21"/>
      <c r="O6" s="21"/>
      <c r="P6" s="21"/>
      <c r="Q6" s="22"/>
    </row>
    <row r="7" spans="1:25" ht="13.5" customHeight="1" x14ac:dyDescent="0.25">
      <c r="A7" s="12" t="str">
        <f t="shared" si="0"/>
        <v/>
      </c>
      <c r="B7" s="44"/>
      <c r="C7" s="32"/>
      <c r="D7" s="10" t="str">
        <f>+IF(C7&lt;&gt;"",VLOOKUP(C7,#REF!,7,0),"")</f>
        <v/>
      </c>
      <c r="E7" s="21"/>
      <c r="F7" s="21"/>
      <c r="G7" s="21"/>
      <c r="H7" s="21"/>
      <c r="I7" s="21"/>
      <c r="J7" s="21"/>
      <c r="K7" s="21"/>
      <c r="L7" s="21"/>
      <c r="M7" s="21"/>
      <c r="N7" s="21"/>
      <c r="O7" s="21"/>
      <c r="P7" s="21"/>
      <c r="Q7" s="22"/>
    </row>
    <row r="8" spans="1:25" ht="13.5" customHeight="1" x14ac:dyDescent="0.25">
      <c r="A8" s="12" t="str">
        <f t="shared" si="0"/>
        <v/>
      </c>
      <c r="B8" s="44"/>
      <c r="C8" s="32"/>
      <c r="D8" s="10" t="str">
        <f>+IF(C8&lt;&gt;"",VLOOKUP(C8,#REF!,7,0),"")</f>
        <v/>
      </c>
      <c r="E8" s="21"/>
      <c r="F8" s="21"/>
      <c r="G8" s="21"/>
      <c r="H8" s="21"/>
      <c r="I8" s="21"/>
      <c r="J8" s="21"/>
      <c r="K8" s="21"/>
      <c r="L8" s="21"/>
      <c r="M8" s="21"/>
      <c r="N8" s="21"/>
      <c r="O8" s="21"/>
      <c r="P8" s="21"/>
      <c r="Q8" s="22"/>
    </row>
    <row r="9" spans="1:25" ht="13.5" customHeight="1" x14ac:dyDescent="0.25">
      <c r="A9" s="12" t="str">
        <f t="shared" si="0"/>
        <v/>
      </c>
      <c r="B9" s="44"/>
      <c r="C9" s="32"/>
      <c r="D9" s="10" t="str">
        <f>+IF(C9&lt;&gt;"",VLOOKUP(C9,#REF!,7,0),"")</f>
        <v/>
      </c>
      <c r="E9" s="21"/>
      <c r="F9" s="21"/>
      <c r="G9" s="21"/>
      <c r="H9" s="21"/>
      <c r="I9" s="21"/>
      <c r="J9" s="21"/>
      <c r="K9" s="21"/>
      <c r="L9" s="21"/>
      <c r="M9" s="21"/>
      <c r="N9" s="21"/>
      <c r="O9" s="21"/>
      <c r="P9" s="21"/>
      <c r="Q9" s="22"/>
    </row>
    <row r="10" spans="1:25" ht="13.5" customHeight="1" x14ac:dyDescent="0.25">
      <c r="A10" s="12" t="str">
        <f t="shared" si="0"/>
        <v/>
      </c>
      <c r="B10" s="44"/>
      <c r="C10" s="32"/>
      <c r="D10" s="10" t="str">
        <f>+IF(C10&lt;&gt;"",VLOOKUP(C10,#REF!,7,0),"")</f>
        <v/>
      </c>
      <c r="E10" s="21"/>
      <c r="F10" s="21"/>
      <c r="G10" s="21"/>
      <c r="H10" s="21"/>
      <c r="I10" s="21"/>
      <c r="J10" s="21"/>
      <c r="K10" s="21"/>
      <c r="L10" s="21"/>
      <c r="M10" s="21"/>
      <c r="N10" s="21"/>
      <c r="O10" s="21"/>
      <c r="P10" s="21"/>
      <c r="Q10" s="22"/>
    </row>
    <row r="11" spans="1:25" ht="13.5" customHeight="1" x14ac:dyDescent="0.25">
      <c r="A11" s="12" t="str">
        <f t="shared" si="0"/>
        <v/>
      </c>
      <c r="B11" s="44"/>
      <c r="C11" s="32"/>
      <c r="D11" s="10" t="str">
        <f>+IF(C11&lt;&gt;"",VLOOKUP(C11,#REF!,7,0),"")</f>
        <v/>
      </c>
      <c r="E11" s="21"/>
      <c r="F11" s="21"/>
      <c r="G11" s="21"/>
      <c r="H11" s="21"/>
      <c r="I11" s="21"/>
      <c r="J11" s="21"/>
      <c r="K11" s="21"/>
      <c r="L11" s="21"/>
      <c r="M11" s="21"/>
      <c r="N11" s="21"/>
      <c r="O11" s="21"/>
      <c r="P11" s="21"/>
      <c r="Q11" s="22"/>
    </row>
    <row r="12" spans="1:25" ht="13.5" customHeight="1" x14ac:dyDescent="0.25">
      <c r="A12" s="12" t="str">
        <f t="shared" si="0"/>
        <v/>
      </c>
      <c r="B12" s="44"/>
      <c r="C12" s="32"/>
      <c r="D12" s="10" t="str">
        <f>+IF(C12&lt;&gt;"",VLOOKUP(C12,#REF!,7,0),"")</f>
        <v/>
      </c>
      <c r="E12" s="21"/>
      <c r="F12" s="21"/>
      <c r="G12" s="21"/>
      <c r="H12" s="21"/>
      <c r="I12" s="21"/>
      <c r="J12" s="21"/>
      <c r="K12" s="21"/>
      <c r="L12" s="21"/>
      <c r="M12" s="21"/>
      <c r="N12" s="21"/>
      <c r="O12" s="21"/>
      <c r="P12" s="21"/>
      <c r="Q12" s="22"/>
    </row>
    <row r="13" spans="1:25" ht="13.5" customHeight="1" x14ac:dyDescent="0.25">
      <c r="A13" s="12" t="str">
        <f t="shared" si="0"/>
        <v/>
      </c>
      <c r="B13" s="44"/>
      <c r="C13" s="32"/>
      <c r="D13" s="10" t="str">
        <f>+IF(C13&lt;&gt;"",VLOOKUP(C13,#REF!,7,0),"")</f>
        <v/>
      </c>
      <c r="E13" s="21"/>
      <c r="F13" s="21"/>
      <c r="G13" s="21"/>
      <c r="H13" s="21"/>
      <c r="I13" s="21"/>
      <c r="J13" s="21"/>
      <c r="K13" s="21"/>
      <c r="L13" s="21"/>
      <c r="M13" s="21"/>
      <c r="N13" s="21"/>
      <c r="O13" s="21"/>
      <c r="P13" s="21"/>
      <c r="Q13" s="22"/>
    </row>
    <row r="14" spans="1:25" ht="13.5" customHeight="1" x14ac:dyDescent="0.25">
      <c r="A14" s="12" t="str">
        <f t="shared" si="0"/>
        <v/>
      </c>
      <c r="B14" s="44"/>
      <c r="C14" s="32"/>
      <c r="D14" s="10" t="str">
        <f>+IF(C14&lt;&gt;"",VLOOKUP(C14,#REF!,7,0),"")</f>
        <v/>
      </c>
      <c r="E14" s="21"/>
      <c r="F14" s="21"/>
      <c r="G14" s="21"/>
      <c r="H14" s="21"/>
      <c r="I14" s="21"/>
      <c r="J14" s="21"/>
      <c r="K14" s="21"/>
      <c r="L14" s="21"/>
      <c r="M14" s="21"/>
      <c r="N14" s="21"/>
      <c r="O14" s="21"/>
      <c r="P14" s="21"/>
      <c r="Q14" s="22"/>
    </row>
    <row r="15" spans="1:25" ht="13.5" customHeight="1" x14ac:dyDescent="0.25">
      <c r="A15" s="12" t="str">
        <f t="shared" si="0"/>
        <v/>
      </c>
      <c r="B15" s="44"/>
      <c r="C15" s="32"/>
      <c r="D15" s="10" t="str">
        <f>+IF(C15&lt;&gt;"",VLOOKUP(C15,#REF!,7,0),"")</f>
        <v/>
      </c>
      <c r="E15" s="21"/>
      <c r="F15" s="21"/>
      <c r="G15" s="21"/>
      <c r="H15" s="21"/>
      <c r="I15" s="21"/>
      <c r="J15" s="21"/>
      <c r="K15" s="21"/>
      <c r="L15" s="21"/>
      <c r="M15" s="21"/>
      <c r="N15" s="21"/>
      <c r="O15" s="21"/>
      <c r="P15" s="21"/>
      <c r="Q15" s="22"/>
    </row>
    <row r="16" spans="1:25" ht="13.5" customHeight="1" x14ac:dyDescent="0.25">
      <c r="A16" s="12" t="str">
        <f t="shared" si="0"/>
        <v/>
      </c>
      <c r="B16" s="44"/>
      <c r="C16" s="32"/>
      <c r="D16" s="10" t="str">
        <f>+IF(C16&lt;&gt;"",VLOOKUP(C16,#REF!,7,0),"")</f>
        <v/>
      </c>
      <c r="E16" s="21"/>
      <c r="F16" s="21"/>
      <c r="G16" s="21"/>
      <c r="H16" s="21"/>
      <c r="I16" s="21"/>
      <c r="J16" s="21"/>
      <c r="K16" s="21"/>
      <c r="L16" s="21"/>
      <c r="M16" s="21"/>
      <c r="N16" s="21"/>
      <c r="O16" s="21"/>
      <c r="P16" s="21"/>
      <c r="Q16" s="22"/>
    </row>
    <row r="17" spans="1:17" ht="13.5" customHeight="1" x14ac:dyDescent="0.25">
      <c r="A17" s="12" t="str">
        <f t="shared" si="0"/>
        <v/>
      </c>
      <c r="B17" s="44"/>
      <c r="C17" s="32"/>
      <c r="D17" s="10" t="str">
        <f>+IF(C17&lt;&gt;"",VLOOKUP(C17,#REF!,7,0),"")</f>
        <v/>
      </c>
      <c r="E17" s="21"/>
      <c r="F17" s="21"/>
      <c r="G17" s="21"/>
      <c r="H17" s="21"/>
      <c r="I17" s="21"/>
      <c r="J17" s="21"/>
      <c r="K17" s="21"/>
      <c r="L17" s="21"/>
      <c r="M17" s="21"/>
      <c r="N17" s="21"/>
      <c r="O17" s="21"/>
      <c r="P17" s="21"/>
      <c r="Q17" s="22"/>
    </row>
    <row r="18" spans="1:17" ht="13.5" customHeight="1" x14ac:dyDescent="0.25">
      <c r="A18" s="12" t="str">
        <f t="shared" si="0"/>
        <v/>
      </c>
      <c r="B18" s="44"/>
      <c r="C18" s="32"/>
      <c r="D18" s="10" t="str">
        <f>+IF(C18&lt;&gt;"",VLOOKUP(C18,#REF!,7,0),"")</f>
        <v/>
      </c>
      <c r="E18" s="21"/>
      <c r="F18" s="21"/>
      <c r="G18" s="21"/>
      <c r="H18" s="21"/>
      <c r="I18" s="21"/>
      <c r="J18" s="21"/>
      <c r="K18" s="21"/>
      <c r="L18" s="21"/>
      <c r="M18" s="21"/>
      <c r="N18" s="21"/>
      <c r="O18" s="21"/>
      <c r="P18" s="21"/>
      <c r="Q18" s="22"/>
    </row>
    <row r="19" spans="1:17" ht="13.5" customHeight="1" x14ac:dyDescent="0.25">
      <c r="A19" s="12" t="str">
        <f t="shared" si="0"/>
        <v/>
      </c>
      <c r="B19" s="44"/>
      <c r="C19" s="32"/>
      <c r="D19" s="10" t="str">
        <f>+IF(C19&lt;&gt;"",VLOOKUP(C19,#REF!,7,0),"")</f>
        <v/>
      </c>
      <c r="E19" s="21"/>
      <c r="F19" s="21"/>
      <c r="G19" s="21"/>
      <c r="H19" s="21"/>
      <c r="I19" s="21"/>
      <c r="J19" s="21"/>
      <c r="K19" s="21"/>
      <c r="L19" s="21"/>
      <c r="M19" s="21"/>
      <c r="N19" s="21"/>
      <c r="O19" s="21"/>
      <c r="P19" s="21"/>
      <c r="Q19" s="22"/>
    </row>
    <row r="20" spans="1:17" ht="13.5" customHeight="1" x14ac:dyDescent="0.25">
      <c r="A20" s="12" t="str">
        <f t="shared" si="0"/>
        <v/>
      </c>
      <c r="B20" s="44"/>
      <c r="C20" s="32"/>
      <c r="D20" s="10" t="str">
        <f>+IF(C20&lt;&gt;"",VLOOKUP(C20,#REF!,7,0),"")</f>
        <v/>
      </c>
      <c r="E20" s="21"/>
      <c r="F20" s="21"/>
      <c r="G20" s="21"/>
      <c r="H20" s="21"/>
      <c r="I20" s="21"/>
      <c r="J20" s="21"/>
      <c r="K20" s="21"/>
      <c r="L20" s="21"/>
      <c r="M20" s="21"/>
      <c r="N20" s="21"/>
      <c r="O20" s="21"/>
      <c r="P20" s="21"/>
      <c r="Q20" s="22"/>
    </row>
    <row r="21" spans="1:17" ht="13.5" customHeight="1" x14ac:dyDescent="0.25">
      <c r="A21" s="12" t="str">
        <f t="shared" si="0"/>
        <v/>
      </c>
      <c r="B21" s="44"/>
      <c r="C21" s="32"/>
      <c r="D21" s="10" t="str">
        <f>+IF(C21&lt;&gt;"",VLOOKUP(C21,#REF!,7,0),"")</f>
        <v/>
      </c>
      <c r="E21" s="21"/>
      <c r="F21" s="21"/>
      <c r="G21" s="21"/>
      <c r="H21" s="21"/>
      <c r="I21" s="21"/>
      <c r="J21" s="21"/>
      <c r="K21" s="21"/>
      <c r="L21" s="21"/>
      <c r="M21" s="21"/>
      <c r="N21" s="21"/>
      <c r="O21" s="21"/>
      <c r="P21" s="21"/>
      <c r="Q21" s="22"/>
    </row>
    <row r="22" spans="1:17" ht="13.5" customHeight="1" x14ac:dyDescent="0.25">
      <c r="A22" s="12" t="str">
        <f t="shared" si="0"/>
        <v/>
      </c>
      <c r="B22" s="44"/>
      <c r="C22" s="32"/>
      <c r="D22" s="10" t="str">
        <f>+IF(C22&lt;&gt;"",VLOOKUP(C22,#REF!,7,0),"")</f>
        <v/>
      </c>
      <c r="E22" s="21"/>
      <c r="F22" s="21"/>
      <c r="G22" s="21"/>
      <c r="H22" s="21"/>
      <c r="I22" s="21"/>
      <c r="J22" s="21"/>
      <c r="K22" s="21"/>
      <c r="L22" s="21"/>
      <c r="M22" s="21"/>
      <c r="N22" s="21"/>
      <c r="O22" s="21"/>
      <c r="P22" s="21"/>
      <c r="Q22" s="22"/>
    </row>
    <row r="23" spans="1:17" ht="13.5" customHeight="1" x14ac:dyDescent="0.25">
      <c r="A23" s="12" t="str">
        <f t="shared" si="0"/>
        <v/>
      </c>
      <c r="B23" s="44"/>
      <c r="C23" s="32"/>
      <c r="D23" s="10" t="str">
        <f>+IF(C23&lt;&gt;"",VLOOKUP(C23,#REF!,7,0),"")</f>
        <v/>
      </c>
      <c r="E23" s="21"/>
      <c r="F23" s="21"/>
      <c r="G23" s="21"/>
      <c r="H23" s="21"/>
      <c r="I23" s="21"/>
      <c r="J23" s="21"/>
      <c r="K23" s="21"/>
      <c r="L23" s="21"/>
      <c r="M23" s="21"/>
      <c r="N23" s="21"/>
      <c r="O23" s="21"/>
      <c r="P23" s="21"/>
      <c r="Q23" s="22"/>
    </row>
    <row r="24" spans="1:17" ht="13.5" customHeight="1" x14ac:dyDescent="0.25">
      <c r="A24" s="12" t="str">
        <f t="shared" si="0"/>
        <v/>
      </c>
      <c r="B24" s="44"/>
      <c r="C24" s="32"/>
      <c r="D24" s="10" t="str">
        <f>+IF(C24&lt;&gt;"",VLOOKUP(C24,#REF!,7,0),"")</f>
        <v/>
      </c>
      <c r="E24" s="21"/>
      <c r="F24" s="21"/>
      <c r="G24" s="21"/>
      <c r="H24" s="21"/>
      <c r="I24" s="21"/>
      <c r="J24" s="21"/>
      <c r="K24" s="21"/>
      <c r="L24" s="21"/>
      <c r="M24" s="21"/>
      <c r="N24" s="21"/>
      <c r="O24" s="21"/>
      <c r="P24" s="21"/>
      <c r="Q24" s="22"/>
    </row>
    <row r="25" spans="1:17" ht="13.5" customHeight="1" x14ac:dyDescent="0.25">
      <c r="A25" s="12" t="str">
        <f t="shared" si="0"/>
        <v/>
      </c>
      <c r="B25" s="44"/>
      <c r="C25" s="32"/>
      <c r="D25" s="10" t="str">
        <f>+IF(C25&lt;&gt;"",VLOOKUP(C25,#REF!,7,0),"")</f>
        <v/>
      </c>
      <c r="E25" s="21"/>
      <c r="F25" s="21"/>
      <c r="G25" s="21"/>
      <c r="H25" s="21"/>
      <c r="I25" s="21"/>
      <c r="J25" s="21"/>
      <c r="K25" s="21"/>
      <c r="L25" s="21"/>
      <c r="M25" s="21"/>
      <c r="N25" s="21"/>
      <c r="O25" s="21"/>
      <c r="P25" s="21"/>
      <c r="Q25" s="22"/>
    </row>
    <row r="26" spans="1:17" ht="13.5" customHeight="1" x14ac:dyDescent="0.25">
      <c r="A26" s="12" t="str">
        <f t="shared" si="0"/>
        <v/>
      </c>
      <c r="B26" s="44"/>
      <c r="C26" s="32"/>
      <c r="D26" s="10" t="str">
        <f>+IF(C26&lt;&gt;"",VLOOKUP(C26,#REF!,7,0),"")</f>
        <v/>
      </c>
      <c r="E26" s="21"/>
      <c r="F26" s="21"/>
      <c r="G26" s="21"/>
      <c r="H26" s="21"/>
      <c r="I26" s="21"/>
      <c r="J26" s="21"/>
      <c r="K26" s="21"/>
      <c r="L26" s="21"/>
      <c r="M26" s="21"/>
      <c r="N26" s="21"/>
      <c r="O26" s="21"/>
      <c r="P26" s="21"/>
      <c r="Q26" s="22"/>
    </row>
    <row r="27" spans="1:17" ht="13.5" customHeight="1" x14ac:dyDescent="0.25">
      <c r="A27" s="12" t="str">
        <f t="shared" si="0"/>
        <v/>
      </c>
      <c r="B27" s="44"/>
      <c r="C27" s="32"/>
      <c r="D27" s="10" t="str">
        <f>+IF(C27&lt;&gt;"",VLOOKUP(C27,#REF!,7,0),"")</f>
        <v/>
      </c>
      <c r="E27" s="21"/>
      <c r="F27" s="21"/>
      <c r="G27" s="21"/>
      <c r="H27" s="21"/>
      <c r="I27" s="21"/>
      <c r="J27" s="21"/>
      <c r="K27" s="21"/>
      <c r="L27" s="21"/>
      <c r="M27" s="21"/>
      <c r="N27" s="21"/>
      <c r="O27" s="21"/>
      <c r="P27" s="21"/>
      <c r="Q27" s="22"/>
    </row>
    <row r="28" spans="1:17" ht="13.5" customHeight="1" x14ac:dyDescent="0.25">
      <c r="A28" s="12" t="str">
        <f t="shared" si="0"/>
        <v/>
      </c>
      <c r="B28" s="44"/>
      <c r="C28" s="32"/>
      <c r="D28" s="10" t="str">
        <f>+IF(C28&lt;&gt;"",VLOOKUP(C28,#REF!,7,0),"")</f>
        <v/>
      </c>
      <c r="E28" s="21"/>
      <c r="F28" s="21"/>
      <c r="G28" s="21"/>
      <c r="H28" s="21"/>
      <c r="I28" s="21"/>
      <c r="J28" s="21"/>
      <c r="K28" s="21"/>
      <c r="L28" s="21"/>
      <c r="M28" s="21"/>
      <c r="N28" s="21"/>
      <c r="O28" s="21"/>
      <c r="P28" s="21"/>
      <c r="Q28" s="22"/>
    </row>
    <row r="29" spans="1:17" ht="13.5" customHeight="1" x14ac:dyDescent="0.25">
      <c r="A29" s="12" t="str">
        <f t="shared" si="0"/>
        <v/>
      </c>
      <c r="B29" s="44"/>
      <c r="C29" s="32"/>
      <c r="D29" s="10" t="str">
        <f>+IF(C29&lt;&gt;"",VLOOKUP(C29,#REF!,7,0),"")</f>
        <v/>
      </c>
      <c r="E29" s="21"/>
      <c r="F29" s="21"/>
      <c r="G29" s="21"/>
      <c r="H29" s="21"/>
      <c r="I29" s="21"/>
      <c r="J29" s="21"/>
      <c r="K29" s="21"/>
      <c r="L29" s="21"/>
      <c r="M29" s="21"/>
      <c r="N29" s="21"/>
      <c r="O29" s="21"/>
      <c r="P29" s="21"/>
      <c r="Q29" s="22"/>
    </row>
    <row r="30" spans="1:17" ht="13.5" customHeight="1" x14ac:dyDescent="0.25">
      <c r="A30" s="12" t="str">
        <f t="shared" si="0"/>
        <v/>
      </c>
      <c r="B30" s="44"/>
      <c r="C30" s="32"/>
      <c r="D30" s="10" t="str">
        <f>+IF(C30&lt;&gt;"",VLOOKUP(C30,#REF!,7,0),"")</f>
        <v/>
      </c>
      <c r="E30" s="21"/>
      <c r="F30" s="21"/>
      <c r="G30" s="21"/>
      <c r="H30" s="21"/>
      <c r="I30" s="21"/>
      <c r="J30" s="21"/>
      <c r="K30" s="21"/>
      <c r="L30" s="21"/>
      <c r="M30" s="21"/>
      <c r="N30" s="21"/>
      <c r="O30" s="21"/>
      <c r="P30" s="21"/>
      <c r="Q30" s="22"/>
    </row>
    <row r="31" spans="1:17" ht="13.5" customHeight="1" x14ac:dyDescent="0.25">
      <c r="A31" s="12" t="str">
        <f t="shared" si="0"/>
        <v/>
      </c>
      <c r="B31" s="44"/>
      <c r="C31" s="32"/>
      <c r="D31" s="10" t="str">
        <f>+IF(C31&lt;&gt;"",VLOOKUP(C31,#REF!,7,0),"")</f>
        <v/>
      </c>
      <c r="E31" s="21"/>
      <c r="F31" s="21"/>
      <c r="G31" s="21"/>
      <c r="H31" s="21"/>
      <c r="I31" s="21"/>
      <c r="J31" s="21"/>
      <c r="K31" s="21"/>
      <c r="L31" s="21"/>
      <c r="M31" s="21"/>
      <c r="N31" s="21"/>
      <c r="O31" s="21"/>
      <c r="P31" s="21"/>
      <c r="Q31" s="22"/>
    </row>
    <row r="32" spans="1:17" ht="13.5" customHeight="1" x14ac:dyDescent="0.25">
      <c r="A32" s="12" t="str">
        <f t="shared" si="0"/>
        <v/>
      </c>
      <c r="B32" s="44"/>
      <c r="C32" s="32"/>
      <c r="D32" s="10" t="str">
        <f>+IF(C32&lt;&gt;"",VLOOKUP(C32,#REF!,7,0),"")</f>
        <v/>
      </c>
      <c r="E32" s="21"/>
      <c r="F32" s="21"/>
      <c r="G32" s="21"/>
      <c r="H32" s="21"/>
      <c r="I32" s="21"/>
      <c r="J32" s="21"/>
      <c r="K32" s="21"/>
      <c r="L32" s="21"/>
      <c r="M32" s="21"/>
      <c r="N32" s="21"/>
      <c r="O32" s="21"/>
      <c r="P32" s="21"/>
      <c r="Q32" s="22"/>
    </row>
    <row r="33" spans="1:17" ht="13.5" customHeight="1" x14ac:dyDescent="0.25">
      <c r="A33" s="12" t="str">
        <f t="shared" si="0"/>
        <v/>
      </c>
      <c r="B33" s="44"/>
      <c r="C33" s="32"/>
      <c r="D33" s="10" t="str">
        <f>+IF(C33&lt;&gt;"",VLOOKUP(C33,#REF!,7,0),"")</f>
        <v/>
      </c>
      <c r="E33" s="21"/>
      <c r="F33" s="21"/>
      <c r="G33" s="21"/>
      <c r="H33" s="21"/>
      <c r="I33" s="21"/>
      <c r="J33" s="21"/>
      <c r="K33" s="21"/>
      <c r="L33" s="21"/>
      <c r="M33" s="21"/>
      <c r="N33" s="21"/>
      <c r="O33" s="21"/>
      <c r="P33" s="21"/>
      <c r="Q33" s="22"/>
    </row>
    <row r="34" spans="1:17" ht="13.5" customHeight="1" x14ac:dyDescent="0.25">
      <c r="A34" s="12" t="str">
        <f t="shared" si="0"/>
        <v/>
      </c>
      <c r="B34" s="44"/>
      <c r="C34" s="32"/>
      <c r="D34" s="10" t="str">
        <f>+IF(C34&lt;&gt;"",VLOOKUP(C34,#REF!,7,0),"")</f>
        <v/>
      </c>
      <c r="E34" s="21"/>
      <c r="F34" s="21"/>
      <c r="G34" s="21"/>
      <c r="H34" s="21"/>
      <c r="I34" s="21"/>
      <c r="J34" s="21"/>
      <c r="K34" s="21"/>
      <c r="L34" s="21"/>
      <c r="M34" s="21"/>
      <c r="N34" s="21"/>
      <c r="O34" s="21"/>
      <c r="P34" s="21"/>
      <c r="Q34" s="22"/>
    </row>
    <row r="35" spans="1:17" ht="13.5" customHeight="1" x14ac:dyDescent="0.25">
      <c r="A35" s="12" t="str">
        <f t="shared" si="0"/>
        <v/>
      </c>
      <c r="B35" s="44"/>
      <c r="C35" s="32"/>
      <c r="D35" s="10" t="str">
        <f>+IF(C35&lt;&gt;"",VLOOKUP(C35,#REF!,7,0),"")</f>
        <v/>
      </c>
      <c r="E35" s="21"/>
      <c r="F35" s="21"/>
      <c r="G35" s="21"/>
      <c r="H35" s="21"/>
      <c r="I35" s="21"/>
      <c r="J35" s="21"/>
      <c r="K35" s="21"/>
      <c r="L35" s="21"/>
      <c r="M35" s="21"/>
      <c r="N35" s="21"/>
      <c r="O35" s="21"/>
      <c r="P35" s="21"/>
      <c r="Q35" s="22"/>
    </row>
    <row r="36" spans="1:17" ht="13.5" customHeight="1" x14ac:dyDescent="0.25">
      <c r="A36" s="12" t="str">
        <f t="shared" si="0"/>
        <v/>
      </c>
      <c r="B36" s="44"/>
      <c r="C36" s="32"/>
      <c r="D36" s="10" t="str">
        <f>+IF(C36&lt;&gt;"",VLOOKUP(C36,#REF!,7,0),"")</f>
        <v/>
      </c>
      <c r="E36" s="21"/>
      <c r="F36" s="21"/>
      <c r="G36" s="21"/>
      <c r="H36" s="21"/>
      <c r="I36" s="21"/>
      <c r="J36" s="21"/>
      <c r="K36" s="21"/>
      <c r="L36" s="21"/>
      <c r="M36" s="21"/>
      <c r="N36" s="21"/>
      <c r="O36" s="21"/>
      <c r="P36" s="21"/>
      <c r="Q36" s="22"/>
    </row>
    <row r="37" spans="1:17" ht="13.5" customHeight="1" x14ac:dyDescent="0.25">
      <c r="A37" s="12" t="str">
        <f t="shared" si="0"/>
        <v/>
      </c>
      <c r="B37" s="44"/>
      <c r="C37" s="32"/>
      <c r="D37" s="10" t="str">
        <f>+IF(C37&lt;&gt;"",VLOOKUP(C37,#REF!,7,0),"")</f>
        <v/>
      </c>
      <c r="E37" s="21"/>
      <c r="F37" s="21"/>
      <c r="G37" s="21"/>
      <c r="H37" s="21"/>
      <c r="I37" s="21"/>
      <c r="J37" s="21"/>
      <c r="K37" s="21"/>
      <c r="L37" s="21"/>
      <c r="M37" s="21"/>
      <c r="N37" s="21"/>
      <c r="O37" s="21"/>
      <c r="P37" s="21"/>
      <c r="Q37" s="22"/>
    </row>
    <row r="38" spans="1:17" ht="13.5" customHeight="1" x14ac:dyDescent="0.25">
      <c r="A38" s="12" t="str">
        <f t="shared" si="0"/>
        <v/>
      </c>
      <c r="B38" s="44"/>
      <c r="C38" s="32"/>
      <c r="D38" s="10" t="str">
        <f>+IF(C38&lt;&gt;"",VLOOKUP(C38,#REF!,7,0),"")</f>
        <v/>
      </c>
      <c r="E38" s="21"/>
      <c r="F38" s="21"/>
      <c r="G38" s="21"/>
      <c r="H38" s="21"/>
      <c r="I38" s="21"/>
      <c r="J38" s="21"/>
      <c r="K38" s="21"/>
      <c r="L38" s="21"/>
      <c r="M38" s="21"/>
      <c r="N38" s="21"/>
      <c r="O38" s="21"/>
      <c r="P38" s="21"/>
      <c r="Q38" s="22"/>
    </row>
    <row r="39" spans="1:17" ht="13.5" customHeight="1" x14ac:dyDescent="0.25">
      <c r="A39" s="12" t="str">
        <f t="shared" si="0"/>
        <v/>
      </c>
      <c r="B39" s="44"/>
      <c r="C39" s="32"/>
      <c r="D39" s="10" t="str">
        <f>+IF(C39&lt;&gt;"",VLOOKUP(C39,#REF!,7,0),"")</f>
        <v/>
      </c>
      <c r="E39" s="21"/>
      <c r="F39" s="21"/>
      <c r="G39" s="21"/>
      <c r="H39" s="21"/>
      <c r="I39" s="21"/>
      <c r="J39" s="21"/>
      <c r="K39" s="21"/>
      <c r="L39" s="21"/>
      <c r="M39" s="21"/>
      <c r="N39" s="21"/>
      <c r="O39" s="21"/>
      <c r="P39" s="21"/>
      <c r="Q39" s="22"/>
    </row>
    <row r="40" spans="1:17" ht="13.5" customHeight="1" x14ac:dyDescent="0.25">
      <c r="A40" s="12" t="str">
        <f t="shared" si="0"/>
        <v/>
      </c>
      <c r="B40" s="44"/>
      <c r="C40" s="32"/>
      <c r="D40" s="10" t="str">
        <f>+IF(C40&lt;&gt;"",VLOOKUP(C40,#REF!,7,0),"")</f>
        <v/>
      </c>
      <c r="E40" s="21"/>
      <c r="F40" s="21"/>
      <c r="G40" s="21"/>
      <c r="H40" s="21"/>
      <c r="I40" s="21"/>
      <c r="J40" s="21"/>
      <c r="K40" s="21"/>
      <c r="L40" s="21"/>
      <c r="M40" s="21"/>
      <c r="N40" s="21"/>
      <c r="O40" s="21"/>
      <c r="P40" s="21"/>
      <c r="Q40" s="22"/>
    </row>
    <row r="41" spans="1:17" ht="13.5" customHeight="1" x14ac:dyDescent="0.25">
      <c r="A41" s="12" t="str">
        <f t="shared" si="0"/>
        <v/>
      </c>
      <c r="B41" s="44"/>
      <c r="C41" s="32"/>
      <c r="D41" s="10" t="str">
        <f>+IF(C41&lt;&gt;"",VLOOKUP(C41,#REF!,7,0),"")</f>
        <v/>
      </c>
      <c r="E41" s="21"/>
      <c r="F41" s="21"/>
      <c r="G41" s="21"/>
      <c r="H41" s="21"/>
      <c r="I41" s="21"/>
      <c r="J41" s="21"/>
      <c r="K41" s="21"/>
      <c r="L41" s="21"/>
      <c r="M41" s="21"/>
      <c r="N41" s="21"/>
      <c r="O41" s="21"/>
      <c r="P41" s="21"/>
      <c r="Q41" s="22"/>
    </row>
    <row r="42" spans="1:17" ht="13.5" customHeight="1" x14ac:dyDescent="0.25">
      <c r="A42" s="12" t="str">
        <f t="shared" si="0"/>
        <v/>
      </c>
      <c r="B42" s="44"/>
      <c r="C42" s="32"/>
      <c r="D42" s="10" t="str">
        <f>+IF(C42&lt;&gt;"",VLOOKUP(C42,#REF!,7,0),"")</f>
        <v/>
      </c>
      <c r="E42" s="21"/>
      <c r="F42" s="21"/>
      <c r="G42" s="21"/>
      <c r="H42" s="21"/>
      <c r="I42" s="21"/>
      <c r="J42" s="21"/>
      <c r="K42" s="21"/>
      <c r="L42" s="21"/>
      <c r="M42" s="21"/>
      <c r="N42" s="21"/>
      <c r="O42" s="21"/>
      <c r="P42" s="21"/>
      <c r="Q42" s="22"/>
    </row>
    <row r="43" spans="1:17" ht="13.5" customHeight="1" x14ac:dyDescent="0.25">
      <c r="A43" s="12" t="str">
        <f t="shared" si="0"/>
        <v/>
      </c>
      <c r="B43" s="44"/>
      <c r="C43" s="32"/>
      <c r="D43" s="10" t="str">
        <f>+IF(C43&lt;&gt;"",VLOOKUP(C43,#REF!,7,0),"")</f>
        <v/>
      </c>
      <c r="E43" s="21"/>
      <c r="F43" s="21"/>
      <c r="G43" s="21"/>
      <c r="H43" s="21"/>
      <c r="I43" s="21"/>
      <c r="J43" s="21"/>
      <c r="K43" s="21"/>
      <c r="L43" s="21"/>
      <c r="M43" s="21"/>
      <c r="N43" s="21"/>
      <c r="O43" s="21"/>
      <c r="P43" s="21"/>
      <c r="Q43" s="22"/>
    </row>
    <row r="44" spans="1:17" ht="13.5" customHeight="1" x14ac:dyDescent="0.25">
      <c r="A44" s="12" t="str">
        <f t="shared" si="0"/>
        <v/>
      </c>
      <c r="B44" s="44"/>
      <c r="C44" s="32"/>
      <c r="D44" s="10" t="str">
        <f>+IF(C44&lt;&gt;"",VLOOKUP(C44,#REF!,7,0),"")</f>
        <v/>
      </c>
      <c r="E44" s="21"/>
      <c r="F44" s="21"/>
      <c r="G44" s="21"/>
      <c r="H44" s="21"/>
      <c r="I44" s="21"/>
      <c r="J44" s="21"/>
      <c r="K44" s="21"/>
      <c r="L44" s="21"/>
      <c r="M44" s="21"/>
      <c r="N44" s="21"/>
      <c r="O44" s="21"/>
      <c r="P44" s="21"/>
      <c r="Q44" s="22"/>
    </row>
    <row r="45" spans="1:17" ht="13.5" customHeight="1" x14ac:dyDescent="0.25">
      <c r="A45" s="12" t="str">
        <f t="shared" si="0"/>
        <v/>
      </c>
      <c r="B45" s="44"/>
      <c r="C45" s="32"/>
      <c r="D45" s="10" t="str">
        <f>+IF(C45&lt;&gt;"",VLOOKUP(C45,#REF!,7,0),"")</f>
        <v/>
      </c>
      <c r="E45" s="21"/>
      <c r="F45" s="21"/>
      <c r="G45" s="21"/>
      <c r="H45" s="21"/>
      <c r="I45" s="21"/>
      <c r="J45" s="21"/>
      <c r="K45" s="21"/>
      <c r="L45" s="21"/>
      <c r="M45" s="21"/>
      <c r="N45" s="21"/>
      <c r="O45" s="21"/>
      <c r="P45" s="21"/>
      <c r="Q45" s="22"/>
    </row>
    <row r="46" spans="1:17" ht="13.5" customHeight="1" x14ac:dyDescent="0.25">
      <c r="A46" s="12" t="str">
        <f t="shared" si="0"/>
        <v/>
      </c>
      <c r="B46" s="44"/>
      <c r="C46" s="32"/>
      <c r="D46" s="10" t="str">
        <f>+IF(C46&lt;&gt;"",VLOOKUP(C46,#REF!,7,0),"")</f>
        <v/>
      </c>
      <c r="E46" s="21"/>
      <c r="F46" s="21"/>
      <c r="G46" s="21"/>
      <c r="H46" s="21"/>
      <c r="I46" s="21"/>
      <c r="J46" s="21"/>
      <c r="K46" s="21"/>
      <c r="L46" s="21"/>
      <c r="M46" s="21"/>
      <c r="N46" s="21"/>
      <c r="O46" s="21"/>
      <c r="P46" s="21"/>
      <c r="Q46" s="22"/>
    </row>
    <row r="47" spans="1:17" ht="13.5" customHeight="1" x14ac:dyDescent="0.25">
      <c r="A47" s="12" t="str">
        <f t="shared" si="0"/>
        <v/>
      </c>
      <c r="B47" s="44"/>
      <c r="C47" s="32"/>
      <c r="D47" s="10" t="str">
        <f>+IF(C47&lt;&gt;"",VLOOKUP(C47,#REF!,7,0),"")</f>
        <v/>
      </c>
      <c r="E47" s="21"/>
      <c r="F47" s="21"/>
      <c r="G47" s="21"/>
      <c r="H47" s="21"/>
      <c r="I47" s="21"/>
      <c r="J47" s="21"/>
      <c r="K47" s="21"/>
      <c r="L47" s="21"/>
      <c r="M47" s="21"/>
      <c r="N47" s="21"/>
      <c r="O47" s="21"/>
      <c r="P47" s="21"/>
      <c r="Q47" s="22"/>
    </row>
    <row r="48" spans="1:17" ht="13.5" customHeight="1" x14ac:dyDescent="0.25">
      <c r="A48" s="12" t="str">
        <f t="shared" si="0"/>
        <v/>
      </c>
      <c r="B48" s="44"/>
      <c r="C48" s="32"/>
      <c r="D48" s="10" t="str">
        <f>+IF(C48&lt;&gt;"",VLOOKUP(C48,#REF!,7,0),"")</f>
        <v/>
      </c>
      <c r="E48" s="21"/>
      <c r="F48" s="21"/>
      <c r="G48" s="21"/>
      <c r="H48" s="21"/>
      <c r="I48" s="21"/>
      <c r="J48" s="21"/>
      <c r="K48" s="21"/>
      <c r="L48" s="21"/>
      <c r="M48" s="21"/>
      <c r="N48" s="21"/>
      <c r="O48" s="21"/>
      <c r="P48" s="21"/>
      <c r="Q48" s="22"/>
    </row>
    <row r="49" spans="1:17" ht="13.5" customHeight="1" x14ac:dyDescent="0.25">
      <c r="A49" s="12" t="str">
        <f t="shared" si="0"/>
        <v/>
      </c>
      <c r="B49" s="44"/>
      <c r="C49" s="32"/>
      <c r="D49" s="10" t="str">
        <f>+IF(C49&lt;&gt;"",VLOOKUP(C49,#REF!,7,0),"")</f>
        <v/>
      </c>
      <c r="E49" s="21"/>
      <c r="F49" s="21"/>
      <c r="G49" s="21"/>
      <c r="H49" s="21"/>
      <c r="I49" s="21"/>
      <c r="J49" s="21"/>
      <c r="K49" s="21"/>
      <c r="L49" s="21"/>
      <c r="M49" s="21"/>
      <c r="N49" s="21"/>
      <c r="O49" s="21"/>
      <c r="P49" s="21"/>
      <c r="Q49" s="22"/>
    </row>
    <row r="50" spans="1:17" ht="13.5" customHeight="1" x14ac:dyDescent="0.25">
      <c r="A50" s="12" t="str">
        <f t="shared" si="0"/>
        <v/>
      </c>
      <c r="B50" s="44"/>
      <c r="C50" s="32"/>
      <c r="D50" s="10" t="str">
        <f>+IF(C50&lt;&gt;"",VLOOKUP(C50,#REF!,7,0),"")</f>
        <v/>
      </c>
      <c r="E50" s="21"/>
      <c r="F50" s="21"/>
      <c r="G50" s="21"/>
      <c r="H50" s="21"/>
      <c r="I50" s="21"/>
      <c r="J50" s="21"/>
      <c r="K50" s="21"/>
      <c r="L50" s="21"/>
      <c r="M50" s="21"/>
      <c r="N50" s="21"/>
      <c r="O50" s="21"/>
      <c r="P50" s="21"/>
      <c r="Q50" s="22"/>
    </row>
    <row r="51" spans="1:17" ht="13.5" customHeight="1" x14ac:dyDescent="0.25">
      <c r="A51" s="12" t="str">
        <f t="shared" si="0"/>
        <v/>
      </c>
      <c r="B51" s="44"/>
      <c r="C51" s="32"/>
      <c r="D51" s="10" t="str">
        <f>+IF(C51&lt;&gt;"",VLOOKUP(C51,#REF!,7,0),"")</f>
        <v/>
      </c>
      <c r="E51" s="21"/>
      <c r="F51" s="21"/>
      <c r="G51" s="21"/>
      <c r="H51" s="21"/>
      <c r="I51" s="21"/>
      <c r="J51" s="21"/>
      <c r="K51" s="21"/>
      <c r="L51" s="21"/>
      <c r="M51" s="21"/>
      <c r="N51" s="21"/>
      <c r="O51" s="21"/>
      <c r="P51" s="21"/>
      <c r="Q51" s="22"/>
    </row>
    <row r="52" spans="1:17" ht="13.5" customHeight="1" x14ac:dyDescent="0.25">
      <c r="A52" s="12" t="str">
        <f t="shared" si="0"/>
        <v/>
      </c>
      <c r="B52" s="44"/>
      <c r="C52" s="32"/>
      <c r="D52" s="10" t="str">
        <f>+IF(C52&lt;&gt;"",VLOOKUP(C52,#REF!,7,0),"")</f>
        <v/>
      </c>
      <c r="E52" s="21"/>
      <c r="F52" s="21"/>
      <c r="G52" s="21"/>
      <c r="H52" s="21"/>
      <c r="I52" s="21"/>
      <c r="J52" s="21"/>
      <c r="K52" s="21"/>
      <c r="L52" s="21"/>
      <c r="M52" s="21"/>
      <c r="N52" s="21"/>
      <c r="O52" s="21"/>
      <c r="P52" s="21"/>
      <c r="Q52" s="22"/>
    </row>
    <row r="53" spans="1:17" ht="13.5" customHeight="1" x14ac:dyDescent="0.25">
      <c r="A53" s="12" t="str">
        <f t="shared" si="0"/>
        <v/>
      </c>
      <c r="B53" s="44"/>
      <c r="C53" s="32"/>
      <c r="D53" s="10" t="str">
        <f>+IF(C53&lt;&gt;"",VLOOKUP(C53,#REF!,7,0),"")</f>
        <v/>
      </c>
      <c r="E53" s="21"/>
      <c r="F53" s="21"/>
      <c r="G53" s="21"/>
      <c r="H53" s="21"/>
      <c r="I53" s="21"/>
      <c r="J53" s="21"/>
      <c r="K53" s="21"/>
      <c r="L53" s="21"/>
      <c r="M53" s="21"/>
      <c r="N53" s="21"/>
      <c r="O53" s="21"/>
      <c r="P53" s="21"/>
      <c r="Q53" s="22"/>
    </row>
    <row r="54" spans="1:17" ht="13.5" customHeight="1" x14ac:dyDescent="0.25">
      <c r="A54" s="12" t="str">
        <f t="shared" si="0"/>
        <v/>
      </c>
      <c r="B54" s="44"/>
      <c r="C54" s="32"/>
      <c r="D54" s="10" t="str">
        <f>+IF(C54&lt;&gt;"",VLOOKUP(C54,#REF!,7,0),"")</f>
        <v/>
      </c>
      <c r="E54" s="21"/>
      <c r="F54" s="21"/>
      <c r="G54" s="21"/>
      <c r="H54" s="21"/>
      <c r="I54" s="21"/>
      <c r="J54" s="21"/>
      <c r="K54" s="21"/>
      <c r="L54" s="21"/>
      <c r="M54" s="21"/>
      <c r="N54" s="21"/>
      <c r="O54" s="21"/>
      <c r="P54" s="21"/>
      <c r="Q54" s="22"/>
    </row>
    <row r="55" spans="1:17" ht="13.5" customHeight="1" x14ac:dyDescent="0.25">
      <c r="A55" s="12" t="str">
        <f t="shared" si="0"/>
        <v/>
      </c>
      <c r="B55" s="44"/>
      <c r="C55" s="32"/>
      <c r="D55" s="10" t="str">
        <f>+IF(C55&lt;&gt;"",VLOOKUP(C55,#REF!,7,0),"")</f>
        <v/>
      </c>
      <c r="E55" s="21"/>
      <c r="F55" s="21"/>
      <c r="G55" s="21"/>
      <c r="H55" s="21"/>
      <c r="I55" s="21"/>
      <c r="J55" s="21"/>
      <c r="K55" s="21"/>
      <c r="L55" s="21"/>
      <c r="M55" s="21"/>
      <c r="N55" s="21"/>
      <c r="O55" s="21"/>
      <c r="P55" s="21"/>
      <c r="Q55" s="22"/>
    </row>
    <row r="56" spans="1:17" ht="13.5" customHeight="1" x14ac:dyDescent="0.25">
      <c r="A56" s="12" t="str">
        <f t="shared" si="0"/>
        <v/>
      </c>
      <c r="B56" s="44"/>
      <c r="C56" s="32"/>
      <c r="D56" s="10" t="str">
        <f>+IF(C56&lt;&gt;"",VLOOKUP(C56,#REF!,7,0),"")</f>
        <v/>
      </c>
      <c r="E56" s="21"/>
      <c r="F56" s="21"/>
      <c r="G56" s="21"/>
      <c r="H56" s="21"/>
      <c r="I56" s="21"/>
      <c r="J56" s="21"/>
      <c r="K56" s="21"/>
      <c r="L56" s="21"/>
      <c r="M56" s="21"/>
      <c r="N56" s="21"/>
      <c r="O56" s="21"/>
      <c r="P56" s="21"/>
      <c r="Q56" s="22"/>
    </row>
    <row r="57" spans="1:17" ht="13.5" customHeight="1" x14ac:dyDescent="0.25">
      <c r="A57" s="12" t="str">
        <f t="shared" si="0"/>
        <v/>
      </c>
      <c r="B57" s="44"/>
      <c r="C57" s="32"/>
      <c r="D57" s="10" t="str">
        <f>+IF(C57&lt;&gt;"",VLOOKUP(C57,#REF!,7,0),"")</f>
        <v/>
      </c>
      <c r="E57" s="21"/>
      <c r="F57" s="21"/>
      <c r="G57" s="21"/>
      <c r="H57" s="21"/>
      <c r="I57" s="21"/>
      <c r="J57" s="21"/>
      <c r="K57" s="21"/>
      <c r="L57" s="21"/>
      <c r="M57" s="21"/>
      <c r="N57" s="21"/>
      <c r="O57" s="21"/>
      <c r="P57" s="21"/>
      <c r="Q57" s="22"/>
    </row>
    <row r="58" spans="1:17" ht="13.5" customHeight="1" x14ac:dyDescent="0.25">
      <c r="A58" s="12" t="str">
        <f t="shared" si="0"/>
        <v/>
      </c>
      <c r="B58" s="44"/>
      <c r="C58" s="32"/>
      <c r="D58" s="10" t="str">
        <f>+IF(C58&lt;&gt;"",VLOOKUP(C58,#REF!,7,0),"")</f>
        <v/>
      </c>
      <c r="E58" s="21"/>
      <c r="F58" s="21"/>
      <c r="G58" s="21"/>
      <c r="H58" s="21"/>
      <c r="I58" s="21"/>
      <c r="J58" s="21"/>
      <c r="K58" s="21"/>
      <c r="L58" s="21"/>
      <c r="M58" s="21"/>
      <c r="N58" s="21"/>
      <c r="O58" s="21"/>
      <c r="P58" s="21"/>
      <c r="Q58" s="22"/>
    </row>
    <row r="59" spans="1:17" ht="13.5" customHeight="1" x14ac:dyDescent="0.25">
      <c r="A59" s="12" t="str">
        <f t="shared" si="0"/>
        <v/>
      </c>
      <c r="B59" s="44"/>
      <c r="C59" s="32"/>
      <c r="D59" s="10" t="str">
        <f>+IF(C59&lt;&gt;"",VLOOKUP(C59,#REF!,7,0),"")</f>
        <v/>
      </c>
      <c r="E59" s="21"/>
      <c r="F59" s="21"/>
      <c r="G59" s="21"/>
      <c r="H59" s="21"/>
      <c r="I59" s="21"/>
      <c r="J59" s="21"/>
      <c r="K59" s="21"/>
      <c r="L59" s="21"/>
      <c r="M59" s="21"/>
      <c r="N59" s="21"/>
      <c r="O59" s="21"/>
      <c r="P59" s="21"/>
      <c r="Q59" s="22"/>
    </row>
    <row r="60" spans="1:17" ht="13.5" customHeight="1" x14ac:dyDescent="0.25">
      <c r="A60" s="12" t="str">
        <f t="shared" si="0"/>
        <v/>
      </c>
      <c r="B60" s="44"/>
      <c r="C60" s="32"/>
      <c r="D60" s="10" t="str">
        <f>+IF(C60&lt;&gt;"",VLOOKUP(C60,#REF!,7,0),"")</f>
        <v/>
      </c>
      <c r="E60" s="21"/>
      <c r="F60" s="21"/>
      <c r="G60" s="21"/>
      <c r="H60" s="21"/>
      <c r="I60" s="21"/>
      <c r="J60" s="21"/>
      <c r="K60" s="21"/>
      <c r="L60" s="21"/>
      <c r="M60" s="21"/>
      <c r="N60" s="21"/>
      <c r="O60" s="21"/>
      <c r="P60" s="21"/>
      <c r="Q60" s="22"/>
    </row>
    <row r="61" spans="1:17" ht="13.5" customHeight="1" x14ac:dyDescent="0.25">
      <c r="A61" s="12" t="str">
        <f t="shared" si="0"/>
        <v/>
      </c>
      <c r="B61" s="44"/>
      <c r="C61" s="32"/>
      <c r="D61" s="10" t="str">
        <f>+IF(C61&lt;&gt;"",VLOOKUP(C61,#REF!,7,0),"")</f>
        <v/>
      </c>
      <c r="E61" s="21"/>
      <c r="F61" s="21"/>
      <c r="G61" s="21"/>
      <c r="H61" s="21"/>
      <c r="I61" s="21"/>
      <c r="J61" s="21"/>
      <c r="K61" s="21"/>
      <c r="L61" s="21"/>
      <c r="M61" s="21"/>
      <c r="N61" s="21"/>
      <c r="O61" s="21"/>
      <c r="P61" s="21"/>
      <c r="Q61" s="22"/>
    </row>
    <row r="62" spans="1:17" ht="13.5" customHeight="1" x14ac:dyDescent="0.25">
      <c r="A62" s="12" t="str">
        <f t="shared" si="0"/>
        <v/>
      </c>
      <c r="B62" s="44"/>
      <c r="C62" s="32"/>
      <c r="D62" s="10" t="str">
        <f>+IF(C62&lt;&gt;"",VLOOKUP(C62,#REF!,7,0),"")</f>
        <v/>
      </c>
      <c r="E62" s="21"/>
      <c r="F62" s="21"/>
      <c r="G62" s="21"/>
      <c r="H62" s="21"/>
      <c r="I62" s="21"/>
      <c r="J62" s="21"/>
      <c r="K62" s="21"/>
      <c r="L62" s="21"/>
      <c r="M62" s="21"/>
      <c r="N62" s="21"/>
      <c r="O62" s="21"/>
      <c r="P62" s="21"/>
      <c r="Q62" s="22"/>
    </row>
    <row r="63" spans="1:17" ht="13.5" customHeight="1" x14ac:dyDescent="0.25">
      <c r="A63" s="12" t="str">
        <f t="shared" si="0"/>
        <v/>
      </c>
      <c r="B63" s="44"/>
      <c r="C63" s="32"/>
      <c r="D63" s="10" t="str">
        <f>+IF(C63&lt;&gt;"",VLOOKUP(C63,#REF!,7,0),"")</f>
        <v/>
      </c>
      <c r="E63" s="21"/>
      <c r="F63" s="21"/>
      <c r="G63" s="21"/>
      <c r="H63" s="21"/>
      <c r="I63" s="21"/>
      <c r="J63" s="21"/>
      <c r="K63" s="21"/>
      <c r="L63" s="21"/>
      <c r="M63" s="21"/>
      <c r="N63" s="21"/>
      <c r="O63" s="21"/>
      <c r="P63" s="21"/>
      <c r="Q63" s="22"/>
    </row>
    <row r="64" spans="1:17" ht="13.5" customHeight="1" x14ac:dyDescent="0.25">
      <c r="A64" s="12" t="str">
        <f t="shared" si="0"/>
        <v/>
      </c>
      <c r="B64" s="44"/>
      <c r="C64" s="32"/>
      <c r="D64" s="10" t="str">
        <f>+IF(C64&lt;&gt;"",VLOOKUP(C64,#REF!,7,0),"")</f>
        <v/>
      </c>
      <c r="E64" s="21"/>
      <c r="F64" s="21"/>
      <c r="G64" s="21"/>
      <c r="H64" s="21"/>
      <c r="I64" s="21"/>
      <c r="J64" s="21"/>
      <c r="K64" s="21"/>
      <c r="L64" s="21"/>
      <c r="M64" s="21"/>
      <c r="N64" s="21"/>
      <c r="O64" s="21"/>
      <c r="P64" s="21"/>
      <c r="Q64" s="22"/>
    </row>
    <row r="65" spans="1:17" ht="13.5" customHeight="1" x14ac:dyDescent="0.25">
      <c r="A65" s="12" t="str">
        <f t="shared" si="0"/>
        <v/>
      </c>
      <c r="B65" s="44"/>
      <c r="C65" s="32"/>
      <c r="D65" s="10" t="str">
        <f>+IF(C65&lt;&gt;"",VLOOKUP(C65,#REF!,7,0),"")</f>
        <v/>
      </c>
      <c r="E65" s="21"/>
      <c r="F65" s="21"/>
      <c r="G65" s="21"/>
      <c r="H65" s="21"/>
      <c r="I65" s="21"/>
      <c r="J65" s="21"/>
      <c r="K65" s="21"/>
      <c r="L65" s="21"/>
      <c r="M65" s="21"/>
      <c r="N65" s="21"/>
      <c r="O65" s="21"/>
      <c r="P65" s="21"/>
      <c r="Q65" s="22"/>
    </row>
    <row r="66" spans="1:17" ht="13.5" customHeight="1" x14ac:dyDescent="0.25">
      <c r="A66" s="12" t="str">
        <f t="shared" si="0"/>
        <v/>
      </c>
      <c r="B66" s="44"/>
      <c r="C66" s="32"/>
      <c r="D66" s="10" t="str">
        <f>+IF(C66&lt;&gt;"",VLOOKUP(C66,#REF!,7,0),"")</f>
        <v/>
      </c>
      <c r="E66" s="21"/>
      <c r="F66" s="21"/>
      <c r="G66" s="21"/>
      <c r="H66" s="21"/>
      <c r="I66" s="21"/>
      <c r="J66" s="21"/>
      <c r="K66" s="21"/>
      <c r="L66" s="21"/>
      <c r="M66" s="21"/>
      <c r="N66" s="21"/>
      <c r="O66" s="21"/>
      <c r="P66" s="21"/>
      <c r="Q66" s="22"/>
    </row>
    <row r="67" spans="1:17" ht="13.5" customHeight="1" x14ac:dyDescent="0.25">
      <c r="A67" s="12" t="str">
        <f t="shared" si="0"/>
        <v/>
      </c>
      <c r="B67" s="44"/>
      <c r="C67" s="32"/>
      <c r="D67" s="10" t="str">
        <f>+IF(C67&lt;&gt;"",VLOOKUP(C67,#REF!,7,0),"")</f>
        <v/>
      </c>
      <c r="E67" s="21"/>
      <c r="F67" s="21"/>
      <c r="G67" s="21"/>
      <c r="H67" s="21"/>
      <c r="I67" s="21"/>
      <c r="J67" s="21"/>
      <c r="K67" s="21"/>
      <c r="L67" s="21"/>
      <c r="M67" s="21"/>
      <c r="N67" s="21"/>
      <c r="O67" s="21"/>
      <c r="P67" s="21"/>
      <c r="Q67" s="22"/>
    </row>
    <row r="68" spans="1:17" ht="13.5" customHeight="1" x14ac:dyDescent="0.25">
      <c r="A68" s="12" t="str">
        <f t="shared" si="0"/>
        <v/>
      </c>
      <c r="B68" s="44"/>
      <c r="C68" s="32"/>
      <c r="D68" s="10" t="str">
        <f>+IF(C68&lt;&gt;"",VLOOKUP(C68,#REF!,7,0),"")</f>
        <v/>
      </c>
      <c r="E68" s="21"/>
      <c r="F68" s="21"/>
      <c r="G68" s="21"/>
      <c r="H68" s="21"/>
      <c r="I68" s="21"/>
      <c r="J68" s="21"/>
      <c r="K68" s="21"/>
      <c r="L68" s="21"/>
      <c r="M68" s="21"/>
      <c r="N68" s="21"/>
      <c r="O68" s="21"/>
      <c r="P68" s="21"/>
      <c r="Q68" s="22"/>
    </row>
    <row r="69" spans="1:17" ht="13.5" customHeight="1" x14ac:dyDescent="0.25">
      <c r="A69" s="12" t="str">
        <f t="shared" si="0"/>
        <v/>
      </c>
      <c r="B69" s="44"/>
      <c r="C69" s="32"/>
      <c r="D69" s="10" t="str">
        <f>+IF(C69&lt;&gt;"",VLOOKUP(C69,#REF!,7,0),"")</f>
        <v/>
      </c>
      <c r="E69" s="21"/>
      <c r="F69" s="21"/>
      <c r="G69" s="21"/>
      <c r="H69" s="21"/>
      <c r="I69" s="21"/>
      <c r="J69" s="21"/>
      <c r="K69" s="21"/>
      <c r="L69" s="21"/>
      <c r="M69" s="21"/>
      <c r="N69" s="21"/>
      <c r="O69" s="21"/>
      <c r="P69" s="21"/>
      <c r="Q69" s="22"/>
    </row>
    <row r="70" spans="1:17" ht="13.5" customHeight="1" x14ac:dyDescent="0.25">
      <c r="A70" s="12" t="str">
        <f t="shared" ref="A70:A133" si="1">IF(AND(A69="No",B70&lt;&gt;""),1,IF(B70&lt;&gt;"",A69+"1",""))</f>
        <v/>
      </c>
      <c r="B70" s="44"/>
      <c r="C70" s="32"/>
      <c r="D70" s="10" t="str">
        <f>+IF(C70&lt;&gt;"",VLOOKUP(C70,#REF!,7,0),"")</f>
        <v/>
      </c>
      <c r="E70" s="21"/>
      <c r="F70" s="21"/>
      <c r="G70" s="21"/>
      <c r="H70" s="21"/>
      <c r="I70" s="21"/>
      <c r="J70" s="21"/>
      <c r="K70" s="21"/>
      <c r="L70" s="21"/>
      <c r="M70" s="21"/>
      <c r="N70" s="21"/>
      <c r="O70" s="21"/>
      <c r="P70" s="21"/>
      <c r="Q70" s="22"/>
    </row>
    <row r="71" spans="1:17" ht="13.5" customHeight="1" x14ac:dyDescent="0.25">
      <c r="A71" s="12" t="str">
        <f t="shared" si="1"/>
        <v/>
      </c>
      <c r="B71" s="44"/>
      <c r="C71" s="32"/>
      <c r="D71" s="10" t="str">
        <f>+IF(C71&lt;&gt;"",VLOOKUP(C71,#REF!,7,0),"")</f>
        <v/>
      </c>
      <c r="E71" s="21"/>
      <c r="F71" s="21"/>
      <c r="G71" s="21"/>
      <c r="H71" s="21"/>
      <c r="I71" s="21"/>
      <c r="J71" s="21"/>
      <c r="K71" s="21"/>
      <c r="L71" s="21"/>
      <c r="M71" s="21"/>
      <c r="N71" s="21"/>
      <c r="O71" s="21"/>
      <c r="P71" s="21"/>
      <c r="Q71" s="22"/>
    </row>
    <row r="72" spans="1:17" ht="13.5" customHeight="1" x14ac:dyDescent="0.25">
      <c r="A72" s="12" t="str">
        <f t="shared" si="1"/>
        <v/>
      </c>
      <c r="B72" s="44"/>
      <c r="C72" s="32"/>
      <c r="D72" s="10" t="str">
        <f>+IF(C72&lt;&gt;"",VLOOKUP(C72,#REF!,7,0),"")</f>
        <v/>
      </c>
      <c r="E72" s="21"/>
      <c r="F72" s="21"/>
      <c r="G72" s="21"/>
      <c r="H72" s="21"/>
      <c r="I72" s="21"/>
      <c r="J72" s="21"/>
      <c r="K72" s="21"/>
      <c r="L72" s="21"/>
      <c r="M72" s="21"/>
      <c r="N72" s="21"/>
      <c r="O72" s="21"/>
      <c r="P72" s="21"/>
      <c r="Q72" s="22"/>
    </row>
    <row r="73" spans="1:17" ht="13.5" customHeight="1" x14ac:dyDescent="0.25">
      <c r="A73" s="12" t="str">
        <f t="shared" si="1"/>
        <v/>
      </c>
      <c r="B73" s="44"/>
      <c r="C73" s="32"/>
      <c r="D73" s="10" t="str">
        <f>+IF(C73&lt;&gt;"",VLOOKUP(C73,#REF!,7,0),"")</f>
        <v/>
      </c>
      <c r="E73" s="21"/>
      <c r="F73" s="21"/>
      <c r="G73" s="21"/>
      <c r="H73" s="21"/>
      <c r="I73" s="21"/>
      <c r="J73" s="21"/>
      <c r="K73" s="21"/>
      <c r="L73" s="21"/>
      <c r="M73" s="21"/>
      <c r="N73" s="21"/>
      <c r="O73" s="21"/>
      <c r="P73" s="21"/>
      <c r="Q73" s="22"/>
    </row>
    <row r="74" spans="1:17" ht="13.5" customHeight="1" x14ac:dyDescent="0.25">
      <c r="A74" s="12" t="str">
        <f t="shared" si="1"/>
        <v/>
      </c>
      <c r="B74" s="44"/>
      <c r="C74" s="32"/>
      <c r="D74" s="10" t="str">
        <f>+IF(C74&lt;&gt;"",VLOOKUP(C74,#REF!,7,0),"")</f>
        <v/>
      </c>
      <c r="E74" s="21"/>
      <c r="F74" s="21"/>
      <c r="G74" s="21"/>
      <c r="H74" s="21"/>
      <c r="I74" s="21"/>
      <c r="J74" s="21"/>
      <c r="K74" s="21"/>
      <c r="L74" s="21"/>
      <c r="M74" s="21"/>
      <c r="N74" s="21"/>
      <c r="O74" s="21"/>
      <c r="P74" s="21"/>
      <c r="Q74" s="22"/>
    </row>
    <row r="75" spans="1:17" ht="13.5" customHeight="1" x14ac:dyDescent="0.25">
      <c r="A75" s="12" t="str">
        <f t="shared" si="1"/>
        <v/>
      </c>
      <c r="B75" s="44"/>
      <c r="C75" s="32"/>
      <c r="D75" s="10" t="str">
        <f>+IF(C75&lt;&gt;"",VLOOKUP(C75,#REF!,7,0),"")</f>
        <v/>
      </c>
      <c r="E75" s="21"/>
      <c r="F75" s="21"/>
      <c r="G75" s="21"/>
      <c r="H75" s="21"/>
      <c r="I75" s="21"/>
      <c r="J75" s="21"/>
      <c r="K75" s="21"/>
      <c r="L75" s="21"/>
      <c r="M75" s="21"/>
      <c r="N75" s="21"/>
      <c r="O75" s="21"/>
      <c r="P75" s="21"/>
      <c r="Q75" s="22"/>
    </row>
    <row r="76" spans="1:17" ht="13.5" customHeight="1" x14ac:dyDescent="0.25">
      <c r="A76" s="12" t="str">
        <f t="shared" si="1"/>
        <v/>
      </c>
      <c r="B76" s="44"/>
      <c r="C76" s="32"/>
      <c r="D76" s="10" t="str">
        <f>+IF(C76&lt;&gt;"",VLOOKUP(C76,#REF!,7,0),"")</f>
        <v/>
      </c>
      <c r="E76" s="21"/>
      <c r="F76" s="21"/>
      <c r="G76" s="21"/>
      <c r="H76" s="21"/>
      <c r="I76" s="21"/>
      <c r="J76" s="21"/>
      <c r="K76" s="21"/>
      <c r="L76" s="21"/>
      <c r="M76" s="21"/>
      <c r="N76" s="21"/>
      <c r="O76" s="21"/>
      <c r="P76" s="21"/>
      <c r="Q76" s="22"/>
    </row>
    <row r="77" spans="1:17" ht="13.5" customHeight="1" x14ac:dyDescent="0.25">
      <c r="A77" s="12" t="str">
        <f t="shared" si="1"/>
        <v/>
      </c>
      <c r="B77" s="44"/>
      <c r="C77" s="32"/>
      <c r="D77" s="10" t="str">
        <f>+IF(C77&lt;&gt;"",VLOOKUP(C77,#REF!,7,0),"")</f>
        <v/>
      </c>
      <c r="E77" s="21"/>
      <c r="F77" s="21"/>
      <c r="G77" s="21"/>
      <c r="H77" s="21"/>
      <c r="I77" s="21"/>
      <c r="J77" s="21"/>
      <c r="K77" s="21"/>
      <c r="L77" s="21"/>
      <c r="M77" s="21"/>
      <c r="N77" s="21"/>
      <c r="O77" s="21"/>
      <c r="P77" s="21"/>
      <c r="Q77" s="22"/>
    </row>
    <row r="78" spans="1:17" ht="13.5" customHeight="1" x14ac:dyDescent="0.25">
      <c r="A78" s="12" t="str">
        <f t="shared" si="1"/>
        <v/>
      </c>
      <c r="B78" s="44"/>
      <c r="C78" s="32"/>
      <c r="D78" s="10" t="str">
        <f>+IF(C78&lt;&gt;"",VLOOKUP(C78,#REF!,7,0),"")</f>
        <v/>
      </c>
      <c r="E78" s="21"/>
      <c r="F78" s="21"/>
      <c r="G78" s="21"/>
      <c r="H78" s="21"/>
      <c r="I78" s="21"/>
      <c r="J78" s="21"/>
      <c r="K78" s="21"/>
      <c r="L78" s="21"/>
      <c r="M78" s="21"/>
      <c r="N78" s="21"/>
      <c r="O78" s="21"/>
      <c r="P78" s="21"/>
      <c r="Q78" s="22"/>
    </row>
    <row r="79" spans="1:17" ht="13.5" customHeight="1" x14ac:dyDescent="0.25">
      <c r="A79" s="12" t="str">
        <f t="shared" si="1"/>
        <v/>
      </c>
      <c r="B79" s="44"/>
      <c r="C79" s="32"/>
      <c r="D79" s="10" t="str">
        <f>+IF(C79&lt;&gt;"",VLOOKUP(C79,#REF!,7,0),"")</f>
        <v/>
      </c>
      <c r="E79" s="21"/>
      <c r="F79" s="21"/>
      <c r="G79" s="21"/>
      <c r="H79" s="21"/>
      <c r="I79" s="21"/>
      <c r="J79" s="21"/>
      <c r="K79" s="21"/>
      <c r="L79" s="21"/>
      <c r="M79" s="21"/>
      <c r="N79" s="21"/>
      <c r="O79" s="21"/>
      <c r="P79" s="21"/>
      <c r="Q79" s="22"/>
    </row>
    <row r="80" spans="1:17" ht="13.5" customHeight="1" x14ac:dyDescent="0.25">
      <c r="A80" s="12" t="str">
        <f t="shared" si="1"/>
        <v/>
      </c>
      <c r="B80" s="44"/>
      <c r="C80" s="32"/>
      <c r="D80" s="10" t="str">
        <f>+IF(C80&lt;&gt;"",VLOOKUP(C80,#REF!,7,0),"")</f>
        <v/>
      </c>
      <c r="E80" s="21"/>
      <c r="F80" s="21"/>
      <c r="G80" s="21"/>
      <c r="H80" s="21"/>
      <c r="I80" s="21"/>
      <c r="J80" s="21"/>
      <c r="K80" s="21"/>
      <c r="L80" s="21"/>
      <c r="M80" s="21"/>
      <c r="N80" s="21"/>
      <c r="O80" s="21"/>
      <c r="P80" s="21"/>
      <c r="Q80" s="22"/>
    </row>
    <row r="81" spans="1:17" ht="13.5" customHeight="1" x14ac:dyDescent="0.25">
      <c r="A81" s="12" t="str">
        <f t="shared" si="1"/>
        <v/>
      </c>
      <c r="B81" s="44"/>
      <c r="C81" s="32"/>
      <c r="D81" s="10" t="str">
        <f>+IF(C81&lt;&gt;"",VLOOKUP(C81,#REF!,7,0),"")</f>
        <v/>
      </c>
      <c r="E81" s="21"/>
      <c r="F81" s="21"/>
      <c r="G81" s="21"/>
      <c r="H81" s="21"/>
      <c r="I81" s="21"/>
      <c r="J81" s="21"/>
      <c r="K81" s="21"/>
      <c r="L81" s="21"/>
      <c r="M81" s="21"/>
      <c r="N81" s="21"/>
      <c r="O81" s="21"/>
      <c r="P81" s="21"/>
      <c r="Q81" s="22"/>
    </row>
    <row r="82" spans="1:17" ht="13.5" customHeight="1" x14ac:dyDescent="0.25">
      <c r="A82" s="12" t="str">
        <f t="shared" si="1"/>
        <v/>
      </c>
      <c r="B82" s="44"/>
      <c r="C82" s="32"/>
      <c r="D82" s="10" t="str">
        <f>+IF(C82&lt;&gt;"",VLOOKUP(C82,#REF!,7,0),"")</f>
        <v/>
      </c>
      <c r="E82" s="21"/>
      <c r="F82" s="21"/>
      <c r="G82" s="21"/>
      <c r="H82" s="21"/>
      <c r="I82" s="21"/>
      <c r="J82" s="21"/>
      <c r="K82" s="21"/>
      <c r="L82" s="21"/>
      <c r="M82" s="21"/>
      <c r="N82" s="21"/>
      <c r="O82" s="21"/>
      <c r="P82" s="21"/>
      <c r="Q82" s="22"/>
    </row>
    <row r="83" spans="1:17" ht="13.5" customHeight="1" x14ac:dyDescent="0.25">
      <c r="A83" s="12" t="str">
        <f t="shared" si="1"/>
        <v/>
      </c>
      <c r="B83" s="44"/>
      <c r="C83" s="32"/>
      <c r="D83" s="10" t="str">
        <f>+IF(C83&lt;&gt;"",VLOOKUP(C83,#REF!,7,0),"")</f>
        <v/>
      </c>
      <c r="E83" s="21"/>
      <c r="F83" s="21"/>
      <c r="G83" s="21"/>
      <c r="H83" s="21"/>
      <c r="I83" s="21"/>
      <c r="J83" s="21"/>
      <c r="K83" s="21"/>
      <c r="L83" s="21"/>
      <c r="M83" s="21"/>
      <c r="N83" s="21"/>
      <c r="O83" s="21"/>
      <c r="P83" s="21"/>
      <c r="Q83" s="22"/>
    </row>
    <row r="84" spans="1:17" ht="13.5" customHeight="1" x14ac:dyDescent="0.25">
      <c r="A84" s="12" t="str">
        <f t="shared" si="1"/>
        <v/>
      </c>
      <c r="B84" s="44"/>
      <c r="C84" s="32"/>
      <c r="D84" s="10" t="str">
        <f>+IF(C84&lt;&gt;"",VLOOKUP(C84,#REF!,7,0),"")</f>
        <v/>
      </c>
      <c r="E84" s="21"/>
      <c r="F84" s="21"/>
      <c r="G84" s="21"/>
      <c r="H84" s="21"/>
      <c r="I84" s="21"/>
      <c r="J84" s="21"/>
      <c r="K84" s="21"/>
      <c r="L84" s="21"/>
      <c r="M84" s="21"/>
      <c r="N84" s="21"/>
      <c r="O84" s="21"/>
      <c r="P84" s="21"/>
      <c r="Q84" s="22"/>
    </row>
    <row r="85" spans="1:17" ht="13.5" customHeight="1" x14ac:dyDescent="0.25">
      <c r="A85" s="12" t="str">
        <f t="shared" si="1"/>
        <v/>
      </c>
      <c r="B85" s="44"/>
      <c r="C85" s="32"/>
      <c r="D85" s="10" t="str">
        <f>+IF(C85&lt;&gt;"",VLOOKUP(C85,#REF!,7,0),"")</f>
        <v/>
      </c>
      <c r="E85" s="21"/>
      <c r="F85" s="21"/>
      <c r="G85" s="21"/>
      <c r="H85" s="21"/>
      <c r="I85" s="21"/>
      <c r="J85" s="21"/>
      <c r="K85" s="21"/>
      <c r="L85" s="21"/>
      <c r="M85" s="21"/>
      <c r="N85" s="21"/>
      <c r="O85" s="21"/>
      <c r="P85" s="21"/>
      <c r="Q85" s="22"/>
    </row>
    <row r="86" spans="1:17" ht="13.5" customHeight="1" x14ac:dyDescent="0.25">
      <c r="A86" s="12" t="str">
        <f t="shared" si="1"/>
        <v/>
      </c>
      <c r="B86" s="44"/>
      <c r="C86" s="32"/>
      <c r="D86" s="10" t="str">
        <f>+IF(C86&lt;&gt;"",VLOOKUP(C86,#REF!,7,0),"")</f>
        <v/>
      </c>
      <c r="E86" s="21"/>
      <c r="F86" s="21"/>
      <c r="G86" s="21"/>
      <c r="H86" s="21"/>
      <c r="I86" s="21"/>
      <c r="J86" s="21"/>
      <c r="K86" s="21"/>
      <c r="L86" s="21"/>
      <c r="M86" s="21"/>
      <c r="N86" s="21"/>
      <c r="O86" s="21"/>
      <c r="P86" s="21"/>
      <c r="Q86" s="22"/>
    </row>
    <row r="87" spans="1:17" ht="13.5" customHeight="1" x14ac:dyDescent="0.25">
      <c r="A87" s="12" t="str">
        <f t="shared" si="1"/>
        <v/>
      </c>
      <c r="B87" s="44"/>
      <c r="C87" s="32"/>
      <c r="D87" s="10" t="str">
        <f>+IF(C87&lt;&gt;"",VLOOKUP(C87,#REF!,7,0),"")</f>
        <v/>
      </c>
      <c r="E87" s="21"/>
      <c r="F87" s="21"/>
      <c r="G87" s="21"/>
      <c r="H87" s="21"/>
      <c r="I87" s="21"/>
      <c r="J87" s="21"/>
      <c r="K87" s="21"/>
      <c r="L87" s="21"/>
      <c r="M87" s="21"/>
      <c r="N87" s="21"/>
      <c r="O87" s="21"/>
      <c r="P87" s="21"/>
      <c r="Q87" s="22"/>
    </row>
    <row r="88" spans="1:17" ht="13.5" customHeight="1" x14ac:dyDescent="0.25">
      <c r="A88" s="12" t="str">
        <f t="shared" si="1"/>
        <v/>
      </c>
      <c r="B88" s="44"/>
      <c r="C88" s="32"/>
      <c r="D88" s="10" t="str">
        <f>+IF(C88&lt;&gt;"",VLOOKUP(C88,#REF!,7,0),"")</f>
        <v/>
      </c>
      <c r="E88" s="21"/>
      <c r="F88" s="21"/>
      <c r="G88" s="21"/>
      <c r="H88" s="21"/>
      <c r="I88" s="21"/>
      <c r="J88" s="21"/>
      <c r="K88" s="21"/>
      <c r="L88" s="21"/>
      <c r="M88" s="21"/>
      <c r="N88" s="21"/>
      <c r="O88" s="21"/>
      <c r="P88" s="21"/>
      <c r="Q88" s="22"/>
    </row>
    <row r="89" spans="1:17" ht="13.5" customHeight="1" x14ac:dyDescent="0.25">
      <c r="A89" s="12" t="str">
        <f t="shared" si="1"/>
        <v/>
      </c>
      <c r="B89" s="44"/>
      <c r="C89" s="32"/>
      <c r="D89" s="10" t="str">
        <f>+IF(C89&lt;&gt;"",VLOOKUP(C89,#REF!,7,0),"")</f>
        <v/>
      </c>
      <c r="E89" s="21"/>
      <c r="F89" s="21"/>
      <c r="G89" s="21"/>
      <c r="H89" s="21"/>
      <c r="I89" s="21"/>
      <c r="J89" s="21"/>
      <c r="K89" s="21"/>
      <c r="L89" s="21"/>
      <c r="M89" s="21"/>
      <c r="N89" s="21"/>
      <c r="O89" s="21"/>
      <c r="P89" s="21"/>
      <c r="Q89" s="22"/>
    </row>
    <row r="90" spans="1:17" ht="13.5" customHeight="1" x14ac:dyDescent="0.25">
      <c r="A90" s="12" t="str">
        <f t="shared" si="1"/>
        <v/>
      </c>
      <c r="B90" s="44"/>
      <c r="C90" s="32"/>
      <c r="D90" s="10" t="str">
        <f>+IF(C90&lt;&gt;"",VLOOKUP(C90,#REF!,7,0),"")</f>
        <v/>
      </c>
      <c r="E90" s="21"/>
      <c r="F90" s="21"/>
      <c r="G90" s="21"/>
      <c r="H90" s="21"/>
      <c r="I90" s="21"/>
      <c r="J90" s="21"/>
      <c r="K90" s="21"/>
      <c r="L90" s="21"/>
      <c r="M90" s="21"/>
      <c r="N90" s="21"/>
      <c r="O90" s="21"/>
      <c r="P90" s="21"/>
      <c r="Q90" s="22"/>
    </row>
    <row r="91" spans="1:17" ht="13.5" customHeight="1" x14ac:dyDescent="0.25">
      <c r="A91" s="12" t="str">
        <f t="shared" si="1"/>
        <v/>
      </c>
      <c r="B91" s="44"/>
      <c r="C91" s="32"/>
      <c r="D91" s="10" t="str">
        <f>+IF(C91&lt;&gt;"",VLOOKUP(C91,#REF!,7,0),"")</f>
        <v/>
      </c>
      <c r="E91" s="21"/>
      <c r="F91" s="21"/>
      <c r="G91" s="21"/>
      <c r="H91" s="21"/>
      <c r="I91" s="21"/>
      <c r="J91" s="21"/>
      <c r="K91" s="21"/>
      <c r="L91" s="21"/>
      <c r="M91" s="21"/>
      <c r="N91" s="21"/>
      <c r="O91" s="21"/>
      <c r="P91" s="21"/>
      <c r="Q91" s="22"/>
    </row>
    <row r="92" spans="1:17" ht="13.5" customHeight="1" x14ac:dyDescent="0.25">
      <c r="A92" s="12" t="str">
        <f t="shared" si="1"/>
        <v/>
      </c>
      <c r="B92" s="44"/>
      <c r="C92" s="32"/>
      <c r="D92" s="10" t="str">
        <f>+IF(C92&lt;&gt;"",VLOOKUP(C92,#REF!,7,0),"")</f>
        <v/>
      </c>
      <c r="E92" s="21"/>
      <c r="F92" s="21"/>
      <c r="G92" s="21"/>
      <c r="H92" s="21"/>
      <c r="I92" s="21"/>
      <c r="J92" s="21"/>
      <c r="K92" s="21"/>
      <c r="L92" s="21"/>
      <c r="M92" s="21"/>
      <c r="N92" s="21"/>
      <c r="O92" s="21"/>
      <c r="P92" s="21"/>
      <c r="Q92" s="22"/>
    </row>
    <row r="93" spans="1:17" ht="13.5" customHeight="1" x14ac:dyDescent="0.25">
      <c r="A93" s="12" t="str">
        <f t="shared" si="1"/>
        <v/>
      </c>
      <c r="B93" s="44"/>
      <c r="C93" s="32"/>
      <c r="D93" s="10" t="str">
        <f>+IF(C93&lt;&gt;"",VLOOKUP(C93,#REF!,7,0),"")</f>
        <v/>
      </c>
      <c r="E93" s="21"/>
      <c r="F93" s="21"/>
      <c r="G93" s="21"/>
      <c r="H93" s="21"/>
      <c r="I93" s="21"/>
      <c r="J93" s="21"/>
      <c r="K93" s="21"/>
      <c r="L93" s="21"/>
      <c r="M93" s="21"/>
      <c r="N93" s="21"/>
      <c r="O93" s="21"/>
      <c r="P93" s="21"/>
      <c r="Q93" s="22"/>
    </row>
    <row r="94" spans="1:17" ht="13.5" customHeight="1" x14ac:dyDescent="0.25">
      <c r="A94" s="12" t="str">
        <f t="shared" si="1"/>
        <v/>
      </c>
      <c r="B94" s="44"/>
      <c r="C94" s="32"/>
      <c r="D94" s="10" t="str">
        <f>+IF(C94&lt;&gt;"",VLOOKUP(C94,#REF!,7,0),"")</f>
        <v/>
      </c>
      <c r="E94" s="21"/>
      <c r="F94" s="21"/>
      <c r="G94" s="21"/>
      <c r="H94" s="21"/>
      <c r="I94" s="21"/>
      <c r="J94" s="21"/>
      <c r="K94" s="21"/>
      <c r="L94" s="21"/>
      <c r="M94" s="21"/>
      <c r="N94" s="21"/>
      <c r="O94" s="21"/>
      <c r="P94" s="21"/>
      <c r="Q94" s="22"/>
    </row>
    <row r="95" spans="1:17" ht="13.5" customHeight="1" x14ac:dyDescent="0.25">
      <c r="A95" s="12" t="str">
        <f t="shared" si="1"/>
        <v/>
      </c>
      <c r="B95" s="44"/>
      <c r="C95" s="32"/>
      <c r="D95" s="10" t="str">
        <f>+IF(C95&lt;&gt;"",VLOOKUP(C95,#REF!,7,0),"")</f>
        <v/>
      </c>
      <c r="E95" s="21"/>
      <c r="F95" s="21"/>
      <c r="G95" s="21"/>
      <c r="H95" s="21"/>
      <c r="I95" s="21"/>
      <c r="J95" s="21"/>
      <c r="K95" s="21"/>
      <c r="L95" s="21"/>
      <c r="M95" s="21"/>
      <c r="N95" s="21"/>
      <c r="O95" s="21"/>
      <c r="P95" s="21"/>
      <c r="Q95" s="22"/>
    </row>
    <row r="96" spans="1:17" ht="13.5" customHeight="1" x14ac:dyDescent="0.25">
      <c r="A96" s="12" t="str">
        <f t="shared" si="1"/>
        <v/>
      </c>
      <c r="B96" s="44"/>
      <c r="C96" s="32"/>
      <c r="D96" s="10" t="str">
        <f>+IF(C96&lt;&gt;"",VLOOKUP(C96,#REF!,7,0),"")</f>
        <v/>
      </c>
      <c r="E96" s="21"/>
      <c r="F96" s="21"/>
      <c r="G96" s="21"/>
      <c r="H96" s="21"/>
      <c r="I96" s="21"/>
      <c r="J96" s="21"/>
      <c r="K96" s="21"/>
      <c r="L96" s="21"/>
      <c r="M96" s="21"/>
      <c r="N96" s="21"/>
      <c r="O96" s="21"/>
      <c r="P96" s="21"/>
      <c r="Q96" s="22"/>
    </row>
    <row r="97" spans="1:17" ht="13.5" customHeight="1" x14ac:dyDescent="0.25">
      <c r="A97" s="12" t="str">
        <f t="shared" si="1"/>
        <v/>
      </c>
      <c r="B97" s="44"/>
      <c r="C97" s="32"/>
      <c r="D97" s="10" t="str">
        <f>+IF(C97&lt;&gt;"",VLOOKUP(C97,#REF!,7,0),"")</f>
        <v/>
      </c>
      <c r="E97" s="21"/>
      <c r="F97" s="21"/>
      <c r="G97" s="21"/>
      <c r="H97" s="21"/>
      <c r="I97" s="21"/>
      <c r="J97" s="21"/>
      <c r="K97" s="21"/>
      <c r="L97" s="21"/>
      <c r="M97" s="21"/>
      <c r="N97" s="21"/>
      <c r="O97" s="21"/>
      <c r="P97" s="21"/>
      <c r="Q97" s="22"/>
    </row>
    <row r="98" spans="1:17" ht="13.5" customHeight="1" x14ac:dyDescent="0.25">
      <c r="A98" s="12" t="str">
        <f t="shared" si="1"/>
        <v/>
      </c>
      <c r="B98" s="44"/>
      <c r="C98" s="32"/>
      <c r="D98" s="10" t="str">
        <f>+IF(C98&lt;&gt;"",VLOOKUP(C98,#REF!,7,0),"")</f>
        <v/>
      </c>
      <c r="E98" s="21"/>
      <c r="F98" s="21"/>
      <c r="G98" s="21"/>
      <c r="H98" s="21"/>
      <c r="I98" s="21"/>
      <c r="J98" s="21"/>
      <c r="K98" s="21"/>
      <c r="L98" s="21"/>
      <c r="M98" s="21"/>
      <c r="N98" s="21"/>
      <c r="O98" s="21"/>
      <c r="P98" s="21"/>
      <c r="Q98" s="22"/>
    </row>
    <row r="99" spans="1:17" ht="13.5" customHeight="1" x14ac:dyDescent="0.25">
      <c r="A99" s="12" t="str">
        <f t="shared" si="1"/>
        <v/>
      </c>
      <c r="B99" s="44"/>
      <c r="C99" s="32"/>
      <c r="D99" s="10" t="str">
        <f>+IF(C99&lt;&gt;"",VLOOKUP(C99,#REF!,7,0),"")</f>
        <v/>
      </c>
      <c r="E99" s="21"/>
      <c r="F99" s="21"/>
      <c r="G99" s="21"/>
      <c r="H99" s="21"/>
      <c r="I99" s="21"/>
      <c r="J99" s="21"/>
      <c r="K99" s="21"/>
      <c r="L99" s="21"/>
      <c r="M99" s="21"/>
      <c r="N99" s="21"/>
      <c r="O99" s="21"/>
      <c r="P99" s="21"/>
      <c r="Q99" s="22"/>
    </row>
    <row r="100" spans="1:17" ht="13.5" customHeight="1" x14ac:dyDescent="0.25">
      <c r="A100" s="12" t="str">
        <f t="shared" si="1"/>
        <v/>
      </c>
      <c r="B100" s="44"/>
      <c r="C100" s="32"/>
      <c r="D100" s="10" t="str">
        <f>+IF(C100&lt;&gt;"",VLOOKUP(C100,#REF!,7,0),"")</f>
        <v/>
      </c>
      <c r="E100" s="21"/>
      <c r="F100" s="21"/>
      <c r="G100" s="21"/>
      <c r="H100" s="21"/>
      <c r="I100" s="21"/>
      <c r="J100" s="21"/>
      <c r="K100" s="21"/>
      <c r="L100" s="21"/>
      <c r="M100" s="21"/>
      <c r="N100" s="21"/>
      <c r="O100" s="21"/>
      <c r="P100" s="21"/>
      <c r="Q100" s="22"/>
    </row>
    <row r="101" spans="1:17" ht="13.5" customHeight="1" x14ac:dyDescent="0.25">
      <c r="A101" s="12" t="str">
        <f t="shared" si="1"/>
        <v/>
      </c>
      <c r="B101" s="44"/>
      <c r="C101" s="32"/>
      <c r="D101" s="10" t="str">
        <f>+IF(C101&lt;&gt;"",VLOOKUP(C101,#REF!,7,0),"")</f>
        <v/>
      </c>
      <c r="E101" s="21"/>
      <c r="F101" s="21"/>
      <c r="G101" s="21"/>
      <c r="H101" s="21"/>
      <c r="I101" s="21"/>
      <c r="J101" s="21"/>
      <c r="K101" s="21"/>
      <c r="L101" s="21"/>
      <c r="M101" s="21"/>
      <c r="N101" s="21"/>
      <c r="O101" s="21"/>
      <c r="P101" s="21"/>
      <c r="Q101" s="22"/>
    </row>
    <row r="102" spans="1:17" ht="13.5" customHeight="1" x14ac:dyDescent="0.25">
      <c r="A102" s="12" t="str">
        <f t="shared" si="1"/>
        <v/>
      </c>
      <c r="B102" s="44"/>
      <c r="C102" s="32"/>
      <c r="D102" s="10" t="str">
        <f>+IF(C102&lt;&gt;"",VLOOKUP(C102,#REF!,7,0),"")</f>
        <v/>
      </c>
      <c r="E102" s="21"/>
      <c r="F102" s="21"/>
      <c r="G102" s="21"/>
      <c r="H102" s="21"/>
      <c r="I102" s="21"/>
      <c r="J102" s="21"/>
      <c r="K102" s="21"/>
      <c r="L102" s="21"/>
      <c r="M102" s="21"/>
      <c r="N102" s="21"/>
      <c r="O102" s="21"/>
      <c r="P102" s="21"/>
      <c r="Q102" s="22"/>
    </row>
    <row r="103" spans="1:17" ht="13.5" customHeight="1" x14ac:dyDescent="0.25">
      <c r="A103" s="12" t="str">
        <f t="shared" si="1"/>
        <v/>
      </c>
      <c r="B103" s="44"/>
      <c r="C103" s="32"/>
      <c r="D103" s="10" t="str">
        <f>+IF(C103&lt;&gt;"",VLOOKUP(C103,#REF!,7,0),"")</f>
        <v/>
      </c>
      <c r="E103" s="21"/>
      <c r="F103" s="21"/>
      <c r="G103" s="21"/>
      <c r="H103" s="21"/>
      <c r="I103" s="21"/>
      <c r="J103" s="21"/>
      <c r="K103" s="21"/>
      <c r="L103" s="21"/>
      <c r="M103" s="21"/>
      <c r="N103" s="21"/>
      <c r="O103" s="21"/>
      <c r="P103" s="21"/>
      <c r="Q103" s="22"/>
    </row>
    <row r="104" spans="1:17" ht="13.5" customHeight="1" x14ac:dyDescent="0.25">
      <c r="A104" s="12" t="str">
        <f t="shared" si="1"/>
        <v/>
      </c>
      <c r="B104" s="44"/>
      <c r="C104" s="32"/>
      <c r="D104" s="10" t="str">
        <f>+IF(C104&lt;&gt;"",VLOOKUP(C104,#REF!,7,0),"")</f>
        <v/>
      </c>
      <c r="E104" s="21"/>
      <c r="F104" s="21"/>
      <c r="G104" s="21"/>
      <c r="H104" s="21"/>
      <c r="I104" s="21"/>
      <c r="J104" s="21"/>
      <c r="K104" s="21"/>
      <c r="L104" s="21"/>
      <c r="M104" s="21"/>
      <c r="N104" s="21"/>
      <c r="O104" s="21"/>
      <c r="P104" s="21"/>
      <c r="Q104" s="22"/>
    </row>
    <row r="105" spans="1:17" ht="13.5" customHeight="1" x14ac:dyDescent="0.25">
      <c r="A105" s="12" t="str">
        <f t="shared" si="1"/>
        <v/>
      </c>
      <c r="B105" s="44"/>
      <c r="C105" s="32"/>
      <c r="D105" s="10" t="str">
        <f>+IF(C105&lt;&gt;"",VLOOKUP(C105,#REF!,7,0),"")</f>
        <v/>
      </c>
      <c r="E105" s="21"/>
      <c r="F105" s="21"/>
      <c r="G105" s="21"/>
      <c r="H105" s="21"/>
      <c r="I105" s="21"/>
      <c r="J105" s="21"/>
      <c r="K105" s="21"/>
      <c r="L105" s="21"/>
      <c r="M105" s="21"/>
      <c r="N105" s="21"/>
      <c r="O105" s="21"/>
      <c r="P105" s="21"/>
      <c r="Q105" s="22"/>
    </row>
    <row r="106" spans="1:17" ht="13.5" customHeight="1" x14ac:dyDescent="0.25">
      <c r="A106" s="12" t="str">
        <f t="shared" si="1"/>
        <v/>
      </c>
      <c r="B106" s="44"/>
      <c r="C106" s="32"/>
      <c r="D106" s="10" t="str">
        <f>+IF(C106&lt;&gt;"",VLOOKUP(C106,#REF!,7,0),"")</f>
        <v/>
      </c>
      <c r="E106" s="21"/>
      <c r="F106" s="21"/>
      <c r="G106" s="21"/>
      <c r="H106" s="21"/>
      <c r="I106" s="21"/>
      <c r="J106" s="21"/>
      <c r="K106" s="21"/>
      <c r="L106" s="21"/>
      <c r="M106" s="21"/>
      <c r="N106" s="21"/>
      <c r="O106" s="21"/>
      <c r="P106" s="21"/>
      <c r="Q106" s="22"/>
    </row>
    <row r="107" spans="1:17" ht="13.5" customHeight="1" x14ac:dyDescent="0.25">
      <c r="A107" s="12" t="str">
        <f t="shared" si="1"/>
        <v/>
      </c>
      <c r="B107" s="44"/>
      <c r="C107" s="32"/>
      <c r="D107" s="10" t="str">
        <f>+IF(C107&lt;&gt;"",VLOOKUP(C107,#REF!,7,0),"")</f>
        <v/>
      </c>
      <c r="E107" s="21"/>
      <c r="F107" s="21"/>
      <c r="G107" s="21"/>
      <c r="H107" s="21"/>
      <c r="I107" s="21"/>
      <c r="J107" s="21"/>
      <c r="K107" s="21"/>
      <c r="L107" s="21"/>
      <c r="M107" s="21"/>
      <c r="N107" s="21"/>
      <c r="O107" s="21"/>
      <c r="P107" s="21"/>
      <c r="Q107" s="22"/>
    </row>
    <row r="108" spans="1:17" ht="13.5" customHeight="1" x14ac:dyDescent="0.25">
      <c r="A108" s="12" t="str">
        <f t="shared" si="1"/>
        <v/>
      </c>
      <c r="B108" s="44"/>
      <c r="C108" s="32"/>
      <c r="D108" s="10" t="str">
        <f>+IF(C108&lt;&gt;"",VLOOKUP(C108,#REF!,7,0),"")</f>
        <v/>
      </c>
      <c r="E108" s="21"/>
      <c r="F108" s="21"/>
      <c r="G108" s="21"/>
      <c r="H108" s="21"/>
      <c r="I108" s="21"/>
      <c r="J108" s="21"/>
      <c r="K108" s="21"/>
      <c r="L108" s="21"/>
      <c r="M108" s="21"/>
      <c r="N108" s="21"/>
      <c r="O108" s="21"/>
      <c r="P108" s="21"/>
      <c r="Q108" s="22"/>
    </row>
    <row r="109" spans="1:17" ht="13.5" customHeight="1" x14ac:dyDescent="0.25">
      <c r="A109" s="12" t="str">
        <f t="shared" si="1"/>
        <v/>
      </c>
      <c r="B109" s="44"/>
      <c r="C109" s="32"/>
      <c r="D109" s="10" t="str">
        <f>+IF(C109&lt;&gt;"",VLOOKUP(C109,#REF!,7,0),"")</f>
        <v/>
      </c>
      <c r="E109" s="21"/>
      <c r="F109" s="21"/>
      <c r="G109" s="21"/>
      <c r="H109" s="21"/>
      <c r="I109" s="21"/>
      <c r="J109" s="21"/>
      <c r="K109" s="21"/>
      <c r="L109" s="21"/>
      <c r="M109" s="21"/>
      <c r="N109" s="21"/>
      <c r="O109" s="21"/>
      <c r="P109" s="21"/>
      <c r="Q109" s="22"/>
    </row>
    <row r="110" spans="1:17" ht="13.5" customHeight="1" x14ac:dyDescent="0.25">
      <c r="A110" s="12" t="str">
        <f t="shared" si="1"/>
        <v/>
      </c>
      <c r="B110" s="44"/>
      <c r="C110" s="32"/>
      <c r="D110" s="10" t="str">
        <f>+IF(C110&lt;&gt;"",VLOOKUP(C110,#REF!,7,0),"")</f>
        <v/>
      </c>
      <c r="E110" s="21"/>
      <c r="F110" s="21"/>
      <c r="G110" s="21"/>
      <c r="H110" s="21"/>
      <c r="I110" s="21"/>
      <c r="J110" s="21"/>
      <c r="K110" s="21"/>
      <c r="L110" s="21"/>
      <c r="M110" s="21"/>
      <c r="N110" s="21"/>
      <c r="O110" s="21"/>
      <c r="P110" s="21"/>
      <c r="Q110" s="22"/>
    </row>
    <row r="111" spans="1:17" ht="13.5" customHeight="1" x14ac:dyDescent="0.25">
      <c r="A111" s="12" t="str">
        <f t="shared" si="1"/>
        <v/>
      </c>
      <c r="B111" s="44"/>
      <c r="C111" s="32"/>
      <c r="D111" s="10" t="str">
        <f>+IF(C111&lt;&gt;"",VLOOKUP(C111,#REF!,7,0),"")</f>
        <v/>
      </c>
      <c r="E111" s="21"/>
      <c r="F111" s="21"/>
      <c r="G111" s="21"/>
      <c r="H111" s="21"/>
      <c r="I111" s="21"/>
      <c r="J111" s="21"/>
      <c r="K111" s="21"/>
      <c r="L111" s="21"/>
      <c r="M111" s="21"/>
      <c r="N111" s="21"/>
      <c r="O111" s="21"/>
      <c r="P111" s="21"/>
      <c r="Q111" s="22"/>
    </row>
    <row r="112" spans="1:17" ht="13.5" customHeight="1" x14ac:dyDescent="0.25">
      <c r="A112" s="12" t="str">
        <f t="shared" si="1"/>
        <v/>
      </c>
      <c r="B112" s="44"/>
      <c r="C112" s="32"/>
      <c r="D112" s="10" t="str">
        <f>+IF(C112&lt;&gt;"",VLOOKUP(C112,#REF!,7,0),"")</f>
        <v/>
      </c>
      <c r="E112" s="21"/>
      <c r="F112" s="21"/>
      <c r="G112" s="21"/>
      <c r="H112" s="21"/>
      <c r="I112" s="21"/>
      <c r="J112" s="21"/>
      <c r="K112" s="21"/>
      <c r="L112" s="21"/>
      <c r="M112" s="21"/>
      <c r="N112" s="21"/>
      <c r="O112" s="21"/>
      <c r="P112" s="21"/>
      <c r="Q112" s="22"/>
    </row>
    <row r="113" spans="1:17" ht="13.5" customHeight="1" x14ac:dyDescent="0.25">
      <c r="A113" s="12" t="str">
        <f t="shared" si="1"/>
        <v/>
      </c>
      <c r="B113" s="44"/>
      <c r="C113" s="32"/>
      <c r="D113" s="10" t="str">
        <f>+IF(C113&lt;&gt;"",VLOOKUP(C113,#REF!,7,0),"")</f>
        <v/>
      </c>
      <c r="E113" s="21"/>
      <c r="F113" s="21"/>
      <c r="G113" s="21"/>
      <c r="H113" s="21"/>
      <c r="I113" s="21"/>
      <c r="J113" s="21"/>
      <c r="K113" s="21"/>
      <c r="L113" s="21"/>
      <c r="M113" s="21"/>
      <c r="N113" s="21"/>
      <c r="O113" s="21"/>
      <c r="P113" s="21"/>
      <c r="Q113" s="22"/>
    </row>
    <row r="114" spans="1:17" ht="13.5" customHeight="1" x14ac:dyDescent="0.25">
      <c r="A114" s="12" t="str">
        <f t="shared" si="1"/>
        <v/>
      </c>
      <c r="B114" s="44"/>
      <c r="C114" s="32"/>
      <c r="D114" s="10" t="str">
        <f>+IF(C114&lt;&gt;"",VLOOKUP(C114,#REF!,7,0),"")</f>
        <v/>
      </c>
      <c r="E114" s="21"/>
      <c r="F114" s="21"/>
      <c r="G114" s="21"/>
      <c r="H114" s="21"/>
      <c r="I114" s="21"/>
      <c r="J114" s="21"/>
      <c r="K114" s="21"/>
      <c r="L114" s="21"/>
      <c r="M114" s="21"/>
      <c r="N114" s="21"/>
      <c r="O114" s="21"/>
      <c r="P114" s="21"/>
      <c r="Q114" s="22"/>
    </row>
    <row r="115" spans="1:17" ht="13.5" customHeight="1" x14ac:dyDescent="0.25">
      <c r="A115" s="12" t="str">
        <f t="shared" si="1"/>
        <v/>
      </c>
      <c r="B115" s="44"/>
      <c r="C115" s="32"/>
      <c r="D115" s="10" t="str">
        <f>+IF(C115&lt;&gt;"",VLOOKUP(C115,#REF!,7,0),"")</f>
        <v/>
      </c>
      <c r="E115" s="21"/>
      <c r="F115" s="21"/>
      <c r="G115" s="21"/>
      <c r="H115" s="21"/>
      <c r="I115" s="21"/>
      <c r="J115" s="21"/>
      <c r="K115" s="21"/>
      <c r="L115" s="21"/>
      <c r="M115" s="21"/>
      <c r="N115" s="21"/>
      <c r="O115" s="21"/>
      <c r="P115" s="21"/>
      <c r="Q115" s="22"/>
    </row>
    <row r="116" spans="1:17" ht="13.5" customHeight="1" x14ac:dyDescent="0.25">
      <c r="A116" s="12" t="str">
        <f t="shared" si="1"/>
        <v/>
      </c>
      <c r="B116" s="44"/>
      <c r="C116" s="32"/>
      <c r="D116" s="10" t="str">
        <f>+IF(C116&lt;&gt;"",VLOOKUP(C116,#REF!,7,0),"")</f>
        <v/>
      </c>
      <c r="E116" s="21"/>
      <c r="F116" s="21"/>
      <c r="G116" s="21"/>
      <c r="H116" s="21"/>
      <c r="I116" s="21"/>
      <c r="J116" s="21"/>
      <c r="K116" s="21"/>
      <c r="L116" s="21"/>
      <c r="M116" s="21"/>
      <c r="N116" s="21"/>
      <c r="O116" s="21"/>
      <c r="P116" s="21"/>
      <c r="Q116" s="22"/>
    </row>
    <row r="117" spans="1:17" ht="13.5" customHeight="1" x14ac:dyDescent="0.25">
      <c r="A117" s="12" t="str">
        <f t="shared" si="1"/>
        <v/>
      </c>
      <c r="B117" s="44"/>
      <c r="C117" s="32"/>
      <c r="D117" s="10" t="str">
        <f>+IF(C117&lt;&gt;"",VLOOKUP(C117,#REF!,7,0),"")</f>
        <v/>
      </c>
      <c r="E117" s="21"/>
      <c r="F117" s="21"/>
      <c r="G117" s="21"/>
      <c r="H117" s="21"/>
      <c r="I117" s="21"/>
      <c r="J117" s="21"/>
      <c r="K117" s="21"/>
      <c r="L117" s="21"/>
      <c r="M117" s="21"/>
      <c r="N117" s="21"/>
      <c r="O117" s="21"/>
      <c r="P117" s="21"/>
      <c r="Q117" s="22"/>
    </row>
    <row r="118" spans="1:17" ht="13.5" customHeight="1" x14ac:dyDescent="0.25">
      <c r="A118" s="12" t="str">
        <f t="shared" si="1"/>
        <v/>
      </c>
      <c r="B118" s="44"/>
      <c r="C118" s="32"/>
      <c r="D118" s="10" t="str">
        <f>+IF(C118&lt;&gt;"",VLOOKUP(C118,#REF!,7,0),"")</f>
        <v/>
      </c>
      <c r="E118" s="21"/>
      <c r="F118" s="21"/>
      <c r="G118" s="21"/>
      <c r="H118" s="21"/>
      <c r="I118" s="21"/>
      <c r="J118" s="21"/>
      <c r="K118" s="21"/>
      <c r="L118" s="21"/>
      <c r="M118" s="21"/>
      <c r="N118" s="21"/>
      <c r="O118" s="21"/>
      <c r="P118" s="21"/>
      <c r="Q118" s="22"/>
    </row>
    <row r="119" spans="1:17" ht="13.5" customHeight="1" x14ac:dyDescent="0.25">
      <c r="A119" s="12" t="str">
        <f t="shared" si="1"/>
        <v/>
      </c>
      <c r="B119" s="44"/>
      <c r="C119" s="32"/>
      <c r="D119" s="10" t="str">
        <f>+IF(C119&lt;&gt;"",VLOOKUP(C119,#REF!,7,0),"")</f>
        <v/>
      </c>
      <c r="E119" s="21"/>
      <c r="F119" s="21"/>
      <c r="G119" s="21"/>
      <c r="H119" s="21"/>
      <c r="I119" s="21"/>
      <c r="J119" s="21"/>
      <c r="K119" s="21"/>
      <c r="L119" s="21"/>
      <c r="M119" s="21"/>
      <c r="N119" s="21"/>
      <c r="O119" s="21"/>
      <c r="P119" s="21"/>
      <c r="Q119" s="22"/>
    </row>
    <row r="120" spans="1:17" ht="13.5" customHeight="1" x14ac:dyDescent="0.25">
      <c r="A120" s="12" t="str">
        <f t="shared" si="1"/>
        <v/>
      </c>
      <c r="B120" s="44"/>
      <c r="C120" s="32"/>
      <c r="D120" s="10" t="str">
        <f>+IF(C120&lt;&gt;"",VLOOKUP(C120,#REF!,7,0),"")</f>
        <v/>
      </c>
      <c r="E120" s="21"/>
      <c r="F120" s="21"/>
      <c r="G120" s="21"/>
      <c r="H120" s="21"/>
      <c r="I120" s="21"/>
      <c r="J120" s="21"/>
      <c r="K120" s="21"/>
      <c r="L120" s="21"/>
      <c r="M120" s="21"/>
      <c r="N120" s="21"/>
      <c r="O120" s="21"/>
      <c r="P120" s="21"/>
      <c r="Q120" s="22"/>
    </row>
    <row r="121" spans="1:17" ht="13.5" customHeight="1" x14ac:dyDescent="0.25">
      <c r="A121" s="12" t="str">
        <f t="shared" si="1"/>
        <v/>
      </c>
      <c r="B121" s="44"/>
      <c r="C121" s="32"/>
      <c r="D121" s="10" t="str">
        <f>+IF(C121&lt;&gt;"",VLOOKUP(C121,#REF!,7,0),"")</f>
        <v/>
      </c>
      <c r="E121" s="21"/>
      <c r="F121" s="21"/>
      <c r="G121" s="21"/>
      <c r="H121" s="21"/>
      <c r="I121" s="21"/>
      <c r="J121" s="21"/>
      <c r="K121" s="21"/>
      <c r="L121" s="21"/>
      <c r="M121" s="21"/>
      <c r="N121" s="21"/>
      <c r="O121" s="21"/>
      <c r="P121" s="21"/>
      <c r="Q121" s="22"/>
    </row>
    <row r="122" spans="1:17" ht="13.5" customHeight="1" x14ac:dyDescent="0.25">
      <c r="A122" s="12" t="str">
        <f t="shared" si="1"/>
        <v/>
      </c>
      <c r="B122" s="44"/>
      <c r="C122" s="32"/>
      <c r="D122" s="10" t="str">
        <f>+IF(C122&lt;&gt;"",VLOOKUP(C122,#REF!,7,0),"")</f>
        <v/>
      </c>
      <c r="E122" s="21"/>
      <c r="F122" s="21"/>
      <c r="G122" s="21"/>
      <c r="H122" s="21"/>
      <c r="I122" s="21"/>
      <c r="J122" s="21"/>
      <c r="K122" s="21"/>
      <c r="L122" s="21"/>
      <c r="M122" s="21"/>
      <c r="N122" s="21"/>
      <c r="O122" s="21"/>
      <c r="P122" s="21"/>
      <c r="Q122" s="22"/>
    </row>
    <row r="123" spans="1:17" ht="13.5" customHeight="1" x14ac:dyDescent="0.25">
      <c r="A123" s="12" t="str">
        <f t="shared" si="1"/>
        <v/>
      </c>
      <c r="B123" s="44"/>
      <c r="C123" s="32"/>
      <c r="D123" s="10" t="str">
        <f>+IF(C123&lt;&gt;"",VLOOKUP(C123,#REF!,7,0),"")</f>
        <v/>
      </c>
      <c r="E123" s="21"/>
      <c r="F123" s="21"/>
      <c r="G123" s="21"/>
      <c r="H123" s="21"/>
      <c r="I123" s="21"/>
      <c r="J123" s="21"/>
      <c r="K123" s="21"/>
      <c r="L123" s="21"/>
      <c r="M123" s="21"/>
      <c r="N123" s="21"/>
      <c r="O123" s="21"/>
      <c r="P123" s="21"/>
      <c r="Q123" s="22"/>
    </row>
    <row r="124" spans="1:17" ht="13.5" customHeight="1" x14ac:dyDescent="0.25">
      <c r="A124" s="12" t="str">
        <f t="shared" si="1"/>
        <v/>
      </c>
      <c r="B124" s="44"/>
      <c r="C124" s="32"/>
      <c r="D124" s="10" t="str">
        <f>+IF(C124&lt;&gt;"",VLOOKUP(C124,#REF!,7,0),"")</f>
        <v/>
      </c>
      <c r="E124" s="21"/>
      <c r="F124" s="21"/>
      <c r="G124" s="21"/>
      <c r="H124" s="21"/>
      <c r="I124" s="21"/>
      <c r="J124" s="21"/>
      <c r="K124" s="21"/>
      <c r="L124" s="21"/>
      <c r="M124" s="21"/>
      <c r="N124" s="21"/>
      <c r="O124" s="21"/>
      <c r="P124" s="21"/>
      <c r="Q124" s="22"/>
    </row>
    <row r="125" spans="1:17" ht="13.5" customHeight="1" x14ac:dyDescent="0.25">
      <c r="A125" s="12" t="str">
        <f t="shared" si="1"/>
        <v/>
      </c>
      <c r="B125" s="44"/>
      <c r="C125" s="32"/>
      <c r="D125" s="10" t="str">
        <f>+IF(C125&lt;&gt;"",VLOOKUP(C125,#REF!,7,0),"")</f>
        <v/>
      </c>
      <c r="E125" s="21"/>
      <c r="F125" s="21"/>
      <c r="G125" s="21"/>
      <c r="H125" s="21"/>
      <c r="I125" s="21"/>
      <c r="J125" s="21"/>
      <c r="K125" s="21"/>
      <c r="L125" s="21"/>
      <c r="M125" s="21"/>
      <c r="N125" s="21"/>
      <c r="O125" s="21"/>
      <c r="P125" s="21"/>
      <c r="Q125" s="22"/>
    </row>
    <row r="126" spans="1:17" ht="13.5" customHeight="1" x14ac:dyDescent="0.25">
      <c r="A126" s="12" t="str">
        <f t="shared" si="1"/>
        <v/>
      </c>
      <c r="B126" s="44"/>
      <c r="C126" s="32"/>
      <c r="D126" s="10" t="str">
        <f>+IF(C126&lt;&gt;"",VLOOKUP(C126,#REF!,7,0),"")</f>
        <v/>
      </c>
      <c r="E126" s="21"/>
      <c r="F126" s="21"/>
      <c r="G126" s="21"/>
      <c r="H126" s="21"/>
      <c r="I126" s="21"/>
      <c r="J126" s="21"/>
      <c r="K126" s="21"/>
      <c r="L126" s="21"/>
      <c r="M126" s="21"/>
      <c r="N126" s="21"/>
      <c r="O126" s="21"/>
      <c r="P126" s="21"/>
      <c r="Q126" s="22"/>
    </row>
    <row r="127" spans="1:17" ht="13.5" customHeight="1" x14ac:dyDescent="0.25">
      <c r="A127" s="12" t="str">
        <f t="shared" si="1"/>
        <v/>
      </c>
      <c r="B127" s="44"/>
      <c r="C127" s="32"/>
      <c r="D127" s="10" t="str">
        <f>+IF(C127&lt;&gt;"",VLOOKUP(C127,#REF!,7,0),"")</f>
        <v/>
      </c>
      <c r="E127" s="21"/>
      <c r="F127" s="21"/>
      <c r="G127" s="21"/>
      <c r="H127" s="21"/>
      <c r="I127" s="21"/>
      <c r="J127" s="21"/>
      <c r="K127" s="21"/>
      <c r="L127" s="21"/>
      <c r="M127" s="21"/>
      <c r="N127" s="21"/>
      <c r="O127" s="21"/>
      <c r="P127" s="21"/>
      <c r="Q127" s="22"/>
    </row>
    <row r="128" spans="1:17" ht="13.5" customHeight="1" x14ac:dyDescent="0.25">
      <c r="A128" s="12" t="str">
        <f t="shared" si="1"/>
        <v/>
      </c>
      <c r="B128" s="44"/>
      <c r="C128" s="32"/>
      <c r="D128" s="10" t="str">
        <f>+IF(C128&lt;&gt;"",VLOOKUP(C128,#REF!,7,0),"")</f>
        <v/>
      </c>
      <c r="E128" s="21"/>
      <c r="F128" s="21"/>
      <c r="G128" s="21"/>
      <c r="H128" s="21"/>
      <c r="I128" s="21"/>
      <c r="J128" s="21"/>
      <c r="K128" s="21"/>
      <c r="L128" s="21"/>
      <c r="M128" s="21"/>
      <c r="N128" s="21"/>
      <c r="O128" s="21"/>
      <c r="P128" s="21"/>
      <c r="Q128" s="22"/>
    </row>
    <row r="129" spans="1:17" ht="13.5" customHeight="1" x14ac:dyDescent="0.25">
      <c r="A129" s="12" t="str">
        <f t="shared" si="1"/>
        <v/>
      </c>
      <c r="B129" s="44"/>
      <c r="C129" s="32"/>
      <c r="D129" s="10" t="str">
        <f>+IF(C129&lt;&gt;"",VLOOKUP(C129,#REF!,7,0),"")</f>
        <v/>
      </c>
      <c r="E129" s="21"/>
      <c r="F129" s="21"/>
      <c r="G129" s="21"/>
      <c r="H129" s="21"/>
      <c r="I129" s="21"/>
      <c r="J129" s="21"/>
      <c r="K129" s="21"/>
      <c r="L129" s="21"/>
      <c r="M129" s="21"/>
      <c r="N129" s="21"/>
      <c r="O129" s="21"/>
      <c r="P129" s="21"/>
      <c r="Q129" s="22"/>
    </row>
    <row r="130" spans="1:17" ht="13.5" customHeight="1" x14ac:dyDescent="0.25">
      <c r="A130" s="12" t="str">
        <f t="shared" si="1"/>
        <v/>
      </c>
      <c r="B130" s="44"/>
      <c r="C130" s="32"/>
      <c r="D130" s="10" t="str">
        <f>+IF(C130&lt;&gt;"",VLOOKUP(C130,#REF!,7,0),"")</f>
        <v/>
      </c>
      <c r="E130" s="21"/>
      <c r="F130" s="21"/>
      <c r="G130" s="21"/>
      <c r="H130" s="21"/>
      <c r="I130" s="21"/>
      <c r="J130" s="21"/>
      <c r="K130" s="21"/>
      <c r="L130" s="21"/>
      <c r="M130" s="21"/>
      <c r="N130" s="21"/>
      <c r="O130" s="21"/>
      <c r="P130" s="21"/>
      <c r="Q130" s="22"/>
    </row>
    <row r="131" spans="1:17" ht="13.5" customHeight="1" x14ac:dyDescent="0.25">
      <c r="A131" s="12" t="str">
        <f t="shared" si="1"/>
        <v/>
      </c>
      <c r="B131" s="44"/>
      <c r="C131" s="32"/>
      <c r="D131" s="10" t="str">
        <f>+IF(C131&lt;&gt;"",VLOOKUP(C131,#REF!,7,0),"")</f>
        <v/>
      </c>
      <c r="E131" s="21"/>
      <c r="F131" s="21"/>
      <c r="G131" s="21"/>
      <c r="H131" s="21"/>
      <c r="I131" s="21"/>
      <c r="J131" s="21"/>
      <c r="K131" s="21"/>
      <c r="L131" s="21"/>
      <c r="M131" s="21"/>
      <c r="N131" s="21"/>
      <c r="O131" s="21"/>
      <c r="P131" s="21"/>
      <c r="Q131" s="22"/>
    </row>
    <row r="132" spans="1:17" ht="13.5" customHeight="1" x14ac:dyDescent="0.25">
      <c r="A132" s="12" t="str">
        <f t="shared" si="1"/>
        <v/>
      </c>
      <c r="B132" s="44"/>
      <c r="C132" s="32"/>
      <c r="D132" s="10" t="str">
        <f>+IF(C132&lt;&gt;"",VLOOKUP(C132,#REF!,7,0),"")</f>
        <v/>
      </c>
      <c r="E132" s="21"/>
      <c r="F132" s="21"/>
      <c r="G132" s="21"/>
      <c r="H132" s="21"/>
      <c r="I132" s="21"/>
      <c r="J132" s="21"/>
      <c r="K132" s="21"/>
      <c r="L132" s="21"/>
      <c r="M132" s="21"/>
      <c r="N132" s="21"/>
      <c r="O132" s="21"/>
      <c r="P132" s="21"/>
      <c r="Q132" s="22"/>
    </row>
    <row r="133" spans="1:17" ht="13.5" customHeight="1" x14ac:dyDescent="0.25">
      <c r="A133" s="12" t="str">
        <f t="shared" si="1"/>
        <v/>
      </c>
      <c r="B133" s="44"/>
      <c r="C133" s="32"/>
      <c r="D133" s="10" t="str">
        <f>+IF(C133&lt;&gt;"",VLOOKUP(C133,#REF!,7,0),"")</f>
        <v/>
      </c>
      <c r="E133" s="21"/>
      <c r="F133" s="21"/>
      <c r="G133" s="21"/>
      <c r="H133" s="21"/>
      <c r="I133" s="21"/>
      <c r="J133" s="21"/>
      <c r="K133" s="21"/>
      <c r="L133" s="21"/>
      <c r="M133" s="21"/>
      <c r="N133" s="21"/>
      <c r="O133" s="21"/>
      <c r="P133" s="21"/>
      <c r="Q133" s="22"/>
    </row>
    <row r="134" spans="1:17" ht="13.5" customHeight="1" x14ac:dyDescent="0.25">
      <c r="A134" s="12" t="str">
        <f t="shared" ref="A134:A197" si="2">IF(AND(A133="No",B134&lt;&gt;""),1,IF(B134&lt;&gt;"",A133+"1",""))</f>
        <v/>
      </c>
      <c r="B134" s="44"/>
      <c r="C134" s="32"/>
      <c r="D134" s="10" t="str">
        <f>+IF(C134&lt;&gt;"",VLOOKUP(C134,#REF!,7,0),"")</f>
        <v/>
      </c>
      <c r="E134" s="21"/>
      <c r="F134" s="21"/>
      <c r="G134" s="21"/>
      <c r="H134" s="21"/>
      <c r="I134" s="21"/>
      <c r="J134" s="21"/>
      <c r="K134" s="21"/>
      <c r="L134" s="21"/>
      <c r="M134" s="21"/>
      <c r="N134" s="21"/>
      <c r="O134" s="21"/>
      <c r="P134" s="21"/>
      <c r="Q134" s="22"/>
    </row>
    <row r="135" spans="1:17" ht="13.5" customHeight="1" x14ac:dyDescent="0.25">
      <c r="A135" s="12" t="str">
        <f t="shared" si="2"/>
        <v/>
      </c>
      <c r="B135" s="44"/>
      <c r="C135" s="32"/>
      <c r="D135" s="10" t="str">
        <f>+IF(C135&lt;&gt;"",VLOOKUP(C135,#REF!,7,0),"")</f>
        <v/>
      </c>
      <c r="E135" s="21"/>
      <c r="F135" s="21"/>
      <c r="G135" s="21"/>
      <c r="H135" s="21"/>
      <c r="I135" s="21"/>
      <c r="J135" s="21"/>
      <c r="K135" s="21"/>
      <c r="L135" s="21"/>
      <c r="M135" s="21"/>
      <c r="N135" s="21"/>
      <c r="O135" s="21"/>
      <c r="P135" s="21"/>
      <c r="Q135" s="22"/>
    </row>
    <row r="136" spans="1:17" ht="13.5" customHeight="1" x14ac:dyDescent="0.25">
      <c r="A136" s="12" t="str">
        <f t="shared" si="2"/>
        <v/>
      </c>
      <c r="B136" s="44"/>
      <c r="C136" s="32"/>
      <c r="D136" s="10" t="str">
        <f>+IF(C136&lt;&gt;"",VLOOKUP(C136,#REF!,7,0),"")</f>
        <v/>
      </c>
      <c r="E136" s="21"/>
      <c r="F136" s="21"/>
      <c r="G136" s="21"/>
      <c r="H136" s="21"/>
      <c r="I136" s="21"/>
      <c r="J136" s="21"/>
      <c r="K136" s="21"/>
      <c r="L136" s="21"/>
      <c r="M136" s="21"/>
      <c r="N136" s="21"/>
      <c r="O136" s="21"/>
      <c r="P136" s="21"/>
      <c r="Q136" s="22"/>
    </row>
    <row r="137" spans="1:17" ht="13.5" customHeight="1" x14ac:dyDescent="0.25">
      <c r="A137" s="12" t="str">
        <f t="shared" si="2"/>
        <v/>
      </c>
      <c r="B137" s="44"/>
      <c r="C137" s="32"/>
      <c r="D137" s="10" t="str">
        <f>+IF(C137&lt;&gt;"",VLOOKUP(C137,#REF!,7,0),"")</f>
        <v/>
      </c>
      <c r="E137" s="21"/>
      <c r="F137" s="21"/>
      <c r="G137" s="21"/>
      <c r="H137" s="21"/>
      <c r="I137" s="21"/>
      <c r="J137" s="21"/>
      <c r="K137" s="21"/>
      <c r="L137" s="21"/>
      <c r="M137" s="21"/>
      <c r="N137" s="21"/>
      <c r="O137" s="21"/>
      <c r="P137" s="21"/>
      <c r="Q137" s="22"/>
    </row>
    <row r="138" spans="1:17" ht="13.5" customHeight="1" x14ac:dyDescent="0.25">
      <c r="A138" s="12" t="str">
        <f t="shared" si="2"/>
        <v/>
      </c>
      <c r="B138" s="44"/>
      <c r="C138" s="32"/>
      <c r="D138" s="10" t="str">
        <f>+IF(C138&lt;&gt;"",VLOOKUP(C138,#REF!,7,0),"")</f>
        <v/>
      </c>
      <c r="E138" s="21"/>
      <c r="F138" s="21"/>
      <c r="G138" s="21"/>
      <c r="H138" s="21"/>
      <c r="I138" s="21"/>
      <c r="J138" s="21"/>
      <c r="K138" s="21"/>
      <c r="L138" s="21"/>
      <c r="M138" s="21"/>
      <c r="N138" s="21"/>
      <c r="O138" s="21"/>
      <c r="P138" s="21"/>
      <c r="Q138" s="22"/>
    </row>
    <row r="139" spans="1:17" ht="13.5" customHeight="1" x14ac:dyDescent="0.25">
      <c r="A139" s="12" t="str">
        <f t="shared" si="2"/>
        <v/>
      </c>
      <c r="B139" s="44"/>
      <c r="C139" s="32"/>
      <c r="D139" s="10" t="str">
        <f>+IF(C139&lt;&gt;"",VLOOKUP(C139,#REF!,7,0),"")</f>
        <v/>
      </c>
      <c r="E139" s="21"/>
      <c r="F139" s="21"/>
      <c r="G139" s="21"/>
      <c r="H139" s="21"/>
      <c r="I139" s="21"/>
      <c r="J139" s="21"/>
      <c r="K139" s="21"/>
      <c r="L139" s="21"/>
      <c r="M139" s="21"/>
      <c r="N139" s="21"/>
      <c r="O139" s="21"/>
      <c r="P139" s="21"/>
      <c r="Q139" s="22"/>
    </row>
    <row r="140" spans="1:17" ht="13.5" customHeight="1" x14ac:dyDescent="0.25">
      <c r="A140" s="12" t="str">
        <f t="shared" si="2"/>
        <v/>
      </c>
      <c r="B140" s="44"/>
      <c r="C140" s="32"/>
      <c r="D140" s="10" t="str">
        <f>+IF(C140&lt;&gt;"",VLOOKUP(C140,#REF!,7,0),"")</f>
        <v/>
      </c>
      <c r="E140" s="21"/>
      <c r="F140" s="21"/>
      <c r="G140" s="21"/>
      <c r="H140" s="21"/>
      <c r="I140" s="21"/>
      <c r="J140" s="21"/>
      <c r="K140" s="21"/>
      <c r="L140" s="21"/>
      <c r="M140" s="21"/>
      <c r="N140" s="21"/>
      <c r="O140" s="21"/>
      <c r="P140" s="21"/>
      <c r="Q140" s="22"/>
    </row>
    <row r="141" spans="1:17" ht="13.5" customHeight="1" x14ac:dyDescent="0.25">
      <c r="A141" s="12" t="str">
        <f t="shared" si="2"/>
        <v/>
      </c>
      <c r="B141" s="44"/>
      <c r="C141" s="32"/>
      <c r="D141" s="10" t="str">
        <f>+IF(C141&lt;&gt;"",VLOOKUP(C141,#REF!,7,0),"")</f>
        <v/>
      </c>
      <c r="E141" s="21"/>
      <c r="F141" s="21"/>
      <c r="G141" s="21"/>
      <c r="H141" s="21"/>
      <c r="I141" s="21"/>
      <c r="J141" s="21"/>
      <c r="K141" s="21"/>
      <c r="L141" s="21"/>
      <c r="M141" s="21"/>
      <c r="N141" s="21"/>
      <c r="O141" s="21"/>
      <c r="P141" s="21"/>
      <c r="Q141" s="22"/>
    </row>
    <row r="142" spans="1:17" ht="13.5" customHeight="1" x14ac:dyDescent="0.25">
      <c r="A142" s="12" t="str">
        <f t="shared" si="2"/>
        <v/>
      </c>
      <c r="B142" s="44"/>
      <c r="C142" s="32"/>
      <c r="D142" s="10" t="str">
        <f>+IF(C142&lt;&gt;"",VLOOKUP(C142,#REF!,7,0),"")</f>
        <v/>
      </c>
      <c r="E142" s="21"/>
      <c r="F142" s="21"/>
      <c r="G142" s="21"/>
      <c r="H142" s="21"/>
      <c r="I142" s="21"/>
      <c r="J142" s="21"/>
      <c r="K142" s="21"/>
      <c r="L142" s="21"/>
      <c r="M142" s="21"/>
      <c r="N142" s="21"/>
      <c r="O142" s="21"/>
      <c r="P142" s="21"/>
      <c r="Q142" s="22"/>
    </row>
    <row r="143" spans="1:17" ht="13.5" customHeight="1" x14ac:dyDescent="0.25">
      <c r="A143" s="12" t="str">
        <f t="shared" si="2"/>
        <v/>
      </c>
      <c r="B143" s="44"/>
      <c r="C143" s="32"/>
      <c r="D143" s="10" t="str">
        <f>+IF(C143&lt;&gt;"",VLOOKUP(C143,#REF!,7,0),"")</f>
        <v/>
      </c>
      <c r="E143" s="21"/>
      <c r="F143" s="21"/>
      <c r="G143" s="21"/>
      <c r="H143" s="21"/>
      <c r="I143" s="21"/>
      <c r="J143" s="21"/>
      <c r="K143" s="21"/>
      <c r="L143" s="21"/>
      <c r="M143" s="21"/>
      <c r="N143" s="21"/>
      <c r="O143" s="21"/>
      <c r="P143" s="21"/>
      <c r="Q143" s="22"/>
    </row>
    <row r="144" spans="1:17" ht="13.5" customHeight="1" x14ac:dyDescent="0.25">
      <c r="A144" s="12" t="str">
        <f t="shared" si="2"/>
        <v/>
      </c>
      <c r="B144" s="44"/>
      <c r="C144" s="32"/>
      <c r="D144" s="10" t="str">
        <f>+IF(C144&lt;&gt;"",VLOOKUP(C144,#REF!,7,0),"")</f>
        <v/>
      </c>
      <c r="E144" s="21"/>
      <c r="F144" s="21"/>
      <c r="G144" s="21"/>
      <c r="H144" s="21"/>
      <c r="I144" s="21"/>
      <c r="J144" s="21"/>
      <c r="K144" s="21"/>
      <c r="L144" s="21"/>
      <c r="M144" s="21"/>
      <c r="N144" s="21"/>
      <c r="O144" s="21"/>
      <c r="P144" s="21"/>
      <c r="Q144" s="22"/>
    </row>
    <row r="145" spans="1:17" ht="13.5" customHeight="1" x14ac:dyDescent="0.25">
      <c r="A145" s="12" t="str">
        <f t="shared" si="2"/>
        <v/>
      </c>
      <c r="B145" s="44"/>
      <c r="C145" s="32"/>
      <c r="D145" s="10" t="str">
        <f>+IF(C145&lt;&gt;"",VLOOKUP(C145,#REF!,7,0),"")</f>
        <v/>
      </c>
      <c r="E145" s="21"/>
      <c r="F145" s="21"/>
      <c r="G145" s="21"/>
      <c r="H145" s="21"/>
      <c r="I145" s="21"/>
      <c r="J145" s="21"/>
      <c r="K145" s="21"/>
      <c r="L145" s="21"/>
      <c r="M145" s="21"/>
      <c r="N145" s="21"/>
      <c r="O145" s="21"/>
      <c r="P145" s="21"/>
      <c r="Q145" s="22"/>
    </row>
    <row r="146" spans="1:17" ht="13.5" customHeight="1" x14ac:dyDescent="0.25">
      <c r="A146" s="12" t="str">
        <f t="shared" si="2"/>
        <v/>
      </c>
      <c r="B146" s="44"/>
      <c r="C146" s="32"/>
      <c r="D146" s="10" t="str">
        <f>+IF(C146&lt;&gt;"",VLOOKUP(C146,#REF!,7,0),"")</f>
        <v/>
      </c>
      <c r="E146" s="21"/>
      <c r="F146" s="21"/>
      <c r="G146" s="21"/>
      <c r="H146" s="21"/>
      <c r="I146" s="21"/>
      <c r="J146" s="21"/>
      <c r="K146" s="21"/>
      <c r="L146" s="21"/>
      <c r="M146" s="21"/>
      <c r="N146" s="21"/>
      <c r="O146" s="21"/>
      <c r="P146" s="21"/>
      <c r="Q146" s="22"/>
    </row>
    <row r="147" spans="1:17" ht="13.5" customHeight="1" x14ac:dyDescent="0.25">
      <c r="A147" s="12" t="str">
        <f t="shared" si="2"/>
        <v/>
      </c>
      <c r="B147" s="44"/>
      <c r="C147" s="32"/>
      <c r="D147" s="10" t="str">
        <f>+IF(C147&lt;&gt;"",VLOOKUP(C147,#REF!,7,0),"")</f>
        <v/>
      </c>
      <c r="E147" s="21"/>
      <c r="F147" s="21"/>
      <c r="G147" s="21"/>
      <c r="H147" s="21"/>
      <c r="I147" s="21"/>
      <c r="J147" s="21"/>
      <c r="K147" s="21"/>
      <c r="L147" s="21"/>
      <c r="M147" s="21"/>
      <c r="N147" s="21"/>
      <c r="O147" s="21"/>
      <c r="P147" s="21"/>
      <c r="Q147" s="22"/>
    </row>
    <row r="148" spans="1:17" ht="13.5" customHeight="1" x14ac:dyDescent="0.25">
      <c r="A148" s="12" t="str">
        <f t="shared" si="2"/>
        <v/>
      </c>
      <c r="B148" s="44"/>
      <c r="C148" s="32"/>
      <c r="D148" s="10" t="str">
        <f>+IF(C148&lt;&gt;"",VLOOKUP(C148,#REF!,7,0),"")</f>
        <v/>
      </c>
      <c r="E148" s="21"/>
      <c r="F148" s="21"/>
      <c r="G148" s="21"/>
      <c r="H148" s="21"/>
      <c r="I148" s="21"/>
      <c r="J148" s="21"/>
      <c r="K148" s="21"/>
      <c r="L148" s="21"/>
      <c r="M148" s="21"/>
      <c r="N148" s="21"/>
      <c r="O148" s="21"/>
      <c r="P148" s="21"/>
      <c r="Q148" s="22"/>
    </row>
    <row r="149" spans="1:17" ht="13.5" customHeight="1" x14ac:dyDescent="0.25">
      <c r="A149" s="12" t="str">
        <f t="shared" si="2"/>
        <v/>
      </c>
      <c r="B149" s="44"/>
      <c r="C149" s="32"/>
      <c r="D149" s="10" t="str">
        <f>+IF(C149&lt;&gt;"",VLOOKUP(C149,#REF!,7,0),"")</f>
        <v/>
      </c>
      <c r="E149" s="21"/>
      <c r="F149" s="21"/>
      <c r="G149" s="21"/>
      <c r="H149" s="21"/>
      <c r="I149" s="21"/>
      <c r="J149" s="21"/>
      <c r="K149" s="21"/>
      <c r="L149" s="21"/>
      <c r="M149" s="21"/>
      <c r="N149" s="21"/>
      <c r="O149" s="21"/>
      <c r="P149" s="21"/>
      <c r="Q149" s="22"/>
    </row>
    <row r="150" spans="1:17" ht="13.5" customHeight="1" x14ac:dyDescent="0.25">
      <c r="A150" s="12" t="str">
        <f t="shared" si="2"/>
        <v/>
      </c>
      <c r="B150" s="44"/>
      <c r="C150" s="32"/>
      <c r="D150" s="10" t="str">
        <f>+IF(C150&lt;&gt;"",VLOOKUP(C150,#REF!,7,0),"")</f>
        <v/>
      </c>
      <c r="E150" s="21"/>
      <c r="F150" s="21"/>
      <c r="G150" s="21"/>
      <c r="H150" s="21"/>
      <c r="I150" s="21"/>
      <c r="J150" s="21"/>
      <c r="K150" s="21"/>
      <c r="L150" s="21"/>
      <c r="M150" s="21"/>
      <c r="N150" s="21"/>
      <c r="O150" s="21"/>
      <c r="P150" s="21"/>
      <c r="Q150" s="22"/>
    </row>
    <row r="151" spans="1:17" ht="13.5" customHeight="1" x14ac:dyDescent="0.25">
      <c r="A151" s="12" t="str">
        <f t="shared" si="2"/>
        <v/>
      </c>
      <c r="B151" s="44"/>
      <c r="C151" s="32"/>
      <c r="D151" s="10" t="str">
        <f>+IF(C151&lt;&gt;"",VLOOKUP(C151,#REF!,7,0),"")</f>
        <v/>
      </c>
      <c r="E151" s="21"/>
      <c r="F151" s="21"/>
      <c r="G151" s="21"/>
      <c r="H151" s="21"/>
      <c r="I151" s="21"/>
      <c r="J151" s="21"/>
      <c r="K151" s="21"/>
      <c r="L151" s="21"/>
      <c r="M151" s="21"/>
      <c r="N151" s="21"/>
      <c r="O151" s="21"/>
      <c r="P151" s="21"/>
      <c r="Q151" s="22"/>
    </row>
    <row r="152" spans="1:17" ht="13.5" customHeight="1" x14ac:dyDescent="0.25">
      <c r="A152" s="12" t="str">
        <f t="shared" si="2"/>
        <v/>
      </c>
      <c r="B152" s="44"/>
      <c r="C152" s="32"/>
      <c r="D152" s="10" t="str">
        <f>+IF(C152&lt;&gt;"",VLOOKUP(C152,#REF!,7,0),"")</f>
        <v/>
      </c>
      <c r="E152" s="21"/>
      <c r="F152" s="21"/>
      <c r="G152" s="21"/>
      <c r="H152" s="21"/>
      <c r="I152" s="21"/>
      <c r="J152" s="21"/>
      <c r="K152" s="21"/>
      <c r="L152" s="21"/>
      <c r="M152" s="21"/>
      <c r="N152" s="21"/>
      <c r="O152" s="21"/>
      <c r="P152" s="21"/>
      <c r="Q152" s="22"/>
    </row>
    <row r="153" spans="1:17" ht="13.5" customHeight="1" x14ac:dyDescent="0.25">
      <c r="A153" s="12" t="str">
        <f t="shared" si="2"/>
        <v/>
      </c>
      <c r="B153" s="44"/>
      <c r="C153" s="32"/>
      <c r="D153" s="10" t="str">
        <f>+IF(C153&lt;&gt;"",VLOOKUP(C153,#REF!,7,0),"")</f>
        <v/>
      </c>
      <c r="E153" s="21"/>
      <c r="F153" s="21"/>
      <c r="G153" s="21"/>
      <c r="H153" s="21"/>
      <c r="I153" s="21"/>
      <c r="J153" s="21"/>
      <c r="K153" s="21"/>
      <c r="L153" s="21"/>
      <c r="M153" s="21"/>
      <c r="N153" s="21"/>
      <c r="O153" s="21"/>
      <c r="P153" s="21"/>
      <c r="Q153" s="22"/>
    </row>
    <row r="154" spans="1:17" ht="13.5" customHeight="1" x14ac:dyDescent="0.25">
      <c r="A154" s="12" t="str">
        <f t="shared" si="2"/>
        <v/>
      </c>
      <c r="B154" s="44"/>
      <c r="C154" s="32"/>
      <c r="D154" s="10" t="str">
        <f>+IF(C154&lt;&gt;"",VLOOKUP(C154,#REF!,7,0),"")</f>
        <v/>
      </c>
      <c r="E154" s="21"/>
      <c r="F154" s="21"/>
      <c r="G154" s="21"/>
      <c r="H154" s="21"/>
      <c r="I154" s="21"/>
      <c r="J154" s="21"/>
      <c r="K154" s="21"/>
      <c r="L154" s="21"/>
      <c r="M154" s="21"/>
      <c r="N154" s="21"/>
      <c r="O154" s="21"/>
      <c r="P154" s="21"/>
      <c r="Q154" s="22"/>
    </row>
    <row r="155" spans="1:17" ht="13.5" customHeight="1" x14ac:dyDescent="0.25">
      <c r="A155" s="12" t="str">
        <f t="shared" si="2"/>
        <v/>
      </c>
      <c r="B155" s="44"/>
      <c r="C155" s="32"/>
      <c r="D155" s="10" t="str">
        <f>+IF(C155&lt;&gt;"",VLOOKUP(C155,#REF!,7,0),"")</f>
        <v/>
      </c>
      <c r="E155" s="21"/>
      <c r="F155" s="21"/>
      <c r="G155" s="21"/>
      <c r="H155" s="21"/>
      <c r="I155" s="21"/>
      <c r="J155" s="21"/>
      <c r="K155" s="21"/>
      <c r="L155" s="21"/>
      <c r="M155" s="21"/>
      <c r="N155" s="21"/>
      <c r="O155" s="21"/>
      <c r="P155" s="21"/>
      <c r="Q155" s="22"/>
    </row>
    <row r="156" spans="1:17" ht="13.5" customHeight="1" x14ac:dyDescent="0.25">
      <c r="A156" s="12" t="str">
        <f t="shared" si="2"/>
        <v/>
      </c>
      <c r="B156" s="44"/>
      <c r="C156" s="32"/>
      <c r="D156" s="10" t="str">
        <f>+IF(C156&lt;&gt;"",VLOOKUP(C156,#REF!,7,0),"")</f>
        <v/>
      </c>
      <c r="E156" s="21"/>
      <c r="F156" s="21"/>
      <c r="G156" s="21"/>
      <c r="H156" s="21"/>
      <c r="I156" s="21"/>
      <c r="J156" s="21"/>
      <c r="K156" s="21"/>
      <c r="L156" s="21"/>
      <c r="M156" s="21"/>
      <c r="N156" s="21"/>
      <c r="O156" s="21"/>
      <c r="P156" s="21"/>
      <c r="Q156" s="22"/>
    </row>
    <row r="157" spans="1:17" ht="13.5" customHeight="1" x14ac:dyDescent="0.25">
      <c r="A157" s="12" t="str">
        <f t="shared" si="2"/>
        <v/>
      </c>
      <c r="B157" s="44"/>
      <c r="C157" s="32"/>
      <c r="D157" s="10" t="str">
        <f>+IF(C157&lt;&gt;"",VLOOKUP(C157,#REF!,7,0),"")</f>
        <v/>
      </c>
      <c r="E157" s="21"/>
      <c r="F157" s="21"/>
      <c r="G157" s="21"/>
      <c r="H157" s="21"/>
      <c r="I157" s="21"/>
      <c r="J157" s="21"/>
      <c r="K157" s="21"/>
      <c r="L157" s="21"/>
      <c r="M157" s="21"/>
      <c r="N157" s="21"/>
      <c r="O157" s="21"/>
      <c r="P157" s="21"/>
      <c r="Q157" s="22"/>
    </row>
    <row r="158" spans="1:17" ht="13.5" customHeight="1" x14ac:dyDescent="0.25">
      <c r="A158" s="12" t="str">
        <f t="shared" si="2"/>
        <v/>
      </c>
      <c r="B158" s="44"/>
      <c r="C158" s="32"/>
      <c r="D158" s="10" t="str">
        <f>+IF(C158&lt;&gt;"",VLOOKUP(C158,#REF!,7,0),"")</f>
        <v/>
      </c>
      <c r="E158" s="21"/>
      <c r="F158" s="21"/>
      <c r="G158" s="21"/>
      <c r="H158" s="21"/>
      <c r="I158" s="21"/>
      <c r="J158" s="21"/>
      <c r="K158" s="21"/>
      <c r="L158" s="21"/>
      <c r="M158" s="21"/>
      <c r="N158" s="21"/>
      <c r="O158" s="21"/>
      <c r="P158" s="21"/>
      <c r="Q158" s="22"/>
    </row>
    <row r="159" spans="1:17" ht="13.5" customHeight="1" x14ac:dyDescent="0.25">
      <c r="A159" s="12" t="str">
        <f t="shared" si="2"/>
        <v/>
      </c>
      <c r="B159" s="44"/>
      <c r="C159" s="32"/>
      <c r="D159" s="10" t="str">
        <f>+IF(C159&lt;&gt;"",VLOOKUP(C159,#REF!,7,0),"")</f>
        <v/>
      </c>
      <c r="E159" s="21"/>
      <c r="F159" s="21"/>
      <c r="G159" s="21"/>
      <c r="H159" s="21"/>
      <c r="I159" s="21"/>
      <c r="J159" s="21"/>
      <c r="K159" s="21"/>
      <c r="L159" s="21"/>
      <c r="M159" s="21"/>
      <c r="N159" s="21"/>
      <c r="O159" s="21"/>
      <c r="P159" s="21"/>
      <c r="Q159" s="22"/>
    </row>
    <row r="160" spans="1:17" ht="13.5" customHeight="1" x14ac:dyDescent="0.25">
      <c r="A160" s="12" t="str">
        <f t="shared" si="2"/>
        <v/>
      </c>
      <c r="B160" s="44"/>
      <c r="C160" s="32"/>
      <c r="D160" s="10" t="str">
        <f>+IF(C160&lt;&gt;"",VLOOKUP(C160,#REF!,7,0),"")</f>
        <v/>
      </c>
      <c r="E160" s="21"/>
      <c r="F160" s="21"/>
      <c r="G160" s="21"/>
      <c r="H160" s="21"/>
      <c r="I160" s="21"/>
      <c r="J160" s="21"/>
      <c r="K160" s="21"/>
      <c r="L160" s="21"/>
      <c r="M160" s="21"/>
      <c r="N160" s="21"/>
      <c r="O160" s="21"/>
      <c r="P160" s="21"/>
      <c r="Q160" s="22"/>
    </row>
    <row r="161" spans="1:17" ht="13.5" customHeight="1" x14ac:dyDescent="0.25">
      <c r="A161" s="12" t="str">
        <f t="shared" si="2"/>
        <v/>
      </c>
      <c r="B161" s="44"/>
      <c r="C161" s="32"/>
      <c r="D161" s="10" t="str">
        <f>+IF(C161&lt;&gt;"",VLOOKUP(C161,#REF!,7,0),"")</f>
        <v/>
      </c>
      <c r="E161" s="21"/>
      <c r="F161" s="21"/>
      <c r="G161" s="21"/>
      <c r="H161" s="21"/>
      <c r="I161" s="21"/>
      <c r="J161" s="21"/>
      <c r="K161" s="21"/>
      <c r="L161" s="21"/>
      <c r="M161" s="21"/>
      <c r="N161" s="21"/>
      <c r="O161" s="21"/>
      <c r="P161" s="21"/>
      <c r="Q161" s="22"/>
    </row>
    <row r="162" spans="1:17" ht="13.5" customHeight="1" x14ac:dyDescent="0.25">
      <c r="A162" s="12" t="str">
        <f t="shared" si="2"/>
        <v/>
      </c>
      <c r="B162" s="44"/>
      <c r="C162" s="32"/>
      <c r="D162" s="10" t="str">
        <f>+IF(C162&lt;&gt;"",VLOOKUP(C162,#REF!,7,0),"")</f>
        <v/>
      </c>
      <c r="E162" s="21"/>
      <c r="F162" s="21"/>
      <c r="G162" s="21"/>
      <c r="H162" s="21"/>
      <c r="I162" s="21"/>
      <c r="J162" s="21"/>
      <c r="K162" s="21"/>
      <c r="L162" s="21"/>
      <c r="M162" s="21"/>
      <c r="N162" s="21"/>
      <c r="O162" s="21"/>
      <c r="P162" s="21"/>
      <c r="Q162" s="22"/>
    </row>
    <row r="163" spans="1:17" ht="13.5" customHeight="1" x14ac:dyDescent="0.25">
      <c r="A163" s="12" t="str">
        <f t="shared" si="2"/>
        <v/>
      </c>
      <c r="B163" s="44"/>
      <c r="C163" s="32"/>
      <c r="D163" s="10" t="str">
        <f>+IF(C163&lt;&gt;"",VLOOKUP(C163,#REF!,7,0),"")</f>
        <v/>
      </c>
      <c r="E163" s="21"/>
      <c r="F163" s="21"/>
      <c r="G163" s="21"/>
      <c r="H163" s="21"/>
      <c r="I163" s="21"/>
      <c r="J163" s="21"/>
      <c r="K163" s="21"/>
      <c r="L163" s="21"/>
      <c r="M163" s="21"/>
      <c r="N163" s="21"/>
      <c r="O163" s="21"/>
      <c r="P163" s="21"/>
      <c r="Q163" s="22"/>
    </row>
    <row r="164" spans="1:17" ht="13.5" customHeight="1" x14ac:dyDescent="0.25">
      <c r="A164" s="12" t="str">
        <f t="shared" si="2"/>
        <v/>
      </c>
      <c r="B164" s="44"/>
      <c r="C164" s="32"/>
      <c r="D164" s="10" t="str">
        <f>+IF(C164&lt;&gt;"",VLOOKUP(C164,#REF!,7,0),"")</f>
        <v/>
      </c>
      <c r="E164" s="21"/>
      <c r="F164" s="21"/>
      <c r="G164" s="21"/>
      <c r="H164" s="21"/>
      <c r="I164" s="21"/>
      <c r="J164" s="21"/>
      <c r="K164" s="21"/>
      <c r="L164" s="21"/>
      <c r="M164" s="21"/>
      <c r="N164" s="21"/>
      <c r="O164" s="21"/>
      <c r="P164" s="21"/>
      <c r="Q164" s="22"/>
    </row>
    <row r="165" spans="1:17" ht="13.5" customHeight="1" x14ac:dyDescent="0.25">
      <c r="A165" s="12" t="str">
        <f t="shared" si="2"/>
        <v/>
      </c>
      <c r="B165" s="44"/>
      <c r="C165" s="32"/>
      <c r="D165" s="10" t="str">
        <f>+IF(C165&lt;&gt;"",VLOOKUP(C165,#REF!,7,0),"")</f>
        <v/>
      </c>
      <c r="E165" s="21"/>
      <c r="F165" s="21"/>
      <c r="G165" s="21"/>
      <c r="H165" s="21"/>
      <c r="I165" s="21"/>
      <c r="J165" s="21"/>
      <c r="K165" s="21"/>
      <c r="L165" s="21"/>
      <c r="M165" s="21"/>
      <c r="N165" s="21"/>
      <c r="O165" s="21"/>
      <c r="P165" s="21"/>
      <c r="Q165" s="22"/>
    </row>
    <row r="166" spans="1:17" ht="13.5" customHeight="1" x14ac:dyDescent="0.25">
      <c r="A166" s="12" t="str">
        <f t="shared" si="2"/>
        <v/>
      </c>
      <c r="B166" s="44"/>
      <c r="C166" s="32"/>
      <c r="D166" s="10" t="str">
        <f>+IF(C166&lt;&gt;"",VLOOKUP(C166,#REF!,7,0),"")</f>
        <v/>
      </c>
      <c r="E166" s="21"/>
      <c r="F166" s="21"/>
      <c r="G166" s="21"/>
      <c r="H166" s="21"/>
      <c r="I166" s="21"/>
      <c r="J166" s="21"/>
      <c r="K166" s="21"/>
      <c r="L166" s="21"/>
      <c r="M166" s="21"/>
      <c r="N166" s="21"/>
      <c r="O166" s="21"/>
      <c r="P166" s="21"/>
      <c r="Q166" s="22"/>
    </row>
    <row r="167" spans="1:17" ht="13.5" customHeight="1" x14ac:dyDescent="0.25">
      <c r="A167" s="12" t="str">
        <f t="shared" si="2"/>
        <v/>
      </c>
      <c r="B167" s="44"/>
      <c r="C167" s="32"/>
      <c r="D167" s="10" t="str">
        <f>+IF(C167&lt;&gt;"",VLOOKUP(C167,#REF!,7,0),"")</f>
        <v/>
      </c>
      <c r="E167" s="21"/>
      <c r="F167" s="21"/>
      <c r="G167" s="21"/>
      <c r="H167" s="21"/>
      <c r="I167" s="21"/>
      <c r="J167" s="21"/>
      <c r="K167" s="21"/>
      <c r="L167" s="21"/>
      <c r="M167" s="21"/>
      <c r="N167" s="21"/>
      <c r="O167" s="21"/>
      <c r="P167" s="21"/>
      <c r="Q167" s="22"/>
    </row>
    <row r="168" spans="1:17" ht="13.5" customHeight="1" x14ac:dyDescent="0.25">
      <c r="A168" s="12" t="str">
        <f t="shared" si="2"/>
        <v/>
      </c>
      <c r="B168" s="44"/>
      <c r="C168" s="32"/>
      <c r="D168" s="10" t="str">
        <f>+IF(C168&lt;&gt;"",VLOOKUP(C168,#REF!,7,0),"")</f>
        <v/>
      </c>
      <c r="E168" s="21"/>
      <c r="F168" s="21"/>
      <c r="G168" s="21"/>
      <c r="H168" s="21"/>
      <c r="I168" s="21"/>
      <c r="J168" s="21"/>
      <c r="K168" s="21"/>
      <c r="L168" s="21"/>
      <c r="M168" s="21"/>
      <c r="N168" s="21"/>
      <c r="O168" s="21"/>
      <c r="P168" s="21"/>
      <c r="Q168" s="22"/>
    </row>
    <row r="169" spans="1:17" ht="13.5" customHeight="1" x14ac:dyDescent="0.25">
      <c r="A169" s="12" t="str">
        <f t="shared" si="2"/>
        <v/>
      </c>
      <c r="B169" s="44"/>
      <c r="C169" s="32"/>
      <c r="D169" s="10" t="str">
        <f>+IF(C169&lt;&gt;"",VLOOKUP(C169,#REF!,7,0),"")</f>
        <v/>
      </c>
      <c r="E169" s="21"/>
      <c r="F169" s="21"/>
      <c r="G169" s="21"/>
      <c r="H169" s="21"/>
      <c r="I169" s="21"/>
      <c r="J169" s="21"/>
      <c r="K169" s="21"/>
      <c r="L169" s="21"/>
      <c r="M169" s="21"/>
      <c r="N169" s="21"/>
      <c r="O169" s="21"/>
      <c r="P169" s="21"/>
      <c r="Q169" s="22"/>
    </row>
    <row r="170" spans="1:17" ht="13.5" customHeight="1" x14ac:dyDescent="0.25">
      <c r="A170" s="12" t="str">
        <f t="shared" si="2"/>
        <v/>
      </c>
      <c r="B170" s="44"/>
      <c r="C170" s="32"/>
      <c r="D170" s="10" t="str">
        <f>+IF(C170&lt;&gt;"",VLOOKUP(C170,#REF!,7,0),"")</f>
        <v/>
      </c>
      <c r="E170" s="21"/>
      <c r="F170" s="21"/>
      <c r="G170" s="21"/>
      <c r="H170" s="21"/>
      <c r="I170" s="21"/>
      <c r="J170" s="21"/>
      <c r="K170" s="21"/>
      <c r="L170" s="21"/>
      <c r="M170" s="21"/>
      <c r="N170" s="21"/>
      <c r="O170" s="21"/>
      <c r="P170" s="21"/>
      <c r="Q170" s="22"/>
    </row>
    <row r="171" spans="1:17" ht="13.5" customHeight="1" x14ac:dyDescent="0.25">
      <c r="A171" s="12" t="str">
        <f t="shared" si="2"/>
        <v/>
      </c>
      <c r="B171" s="44"/>
      <c r="C171" s="32"/>
      <c r="D171" s="10" t="str">
        <f>+IF(C171&lt;&gt;"",VLOOKUP(C171,#REF!,7,0),"")</f>
        <v/>
      </c>
      <c r="E171" s="21"/>
      <c r="F171" s="21"/>
      <c r="G171" s="21"/>
      <c r="H171" s="21"/>
      <c r="I171" s="21"/>
      <c r="J171" s="21"/>
      <c r="K171" s="21"/>
      <c r="L171" s="21"/>
      <c r="M171" s="21"/>
      <c r="N171" s="21"/>
      <c r="O171" s="21"/>
      <c r="P171" s="21"/>
      <c r="Q171" s="22"/>
    </row>
    <row r="172" spans="1:17" ht="13.5" customHeight="1" x14ac:dyDescent="0.25">
      <c r="A172" s="12" t="str">
        <f t="shared" si="2"/>
        <v/>
      </c>
      <c r="B172" s="44"/>
      <c r="C172" s="32"/>
      <c r="D172" s="10" t="str">
        <f>+IF(C172&lt;&gt;"",VLOOKUP(C172,#REF!,7,0),"")</f>
        <v/>
      </c>
      <c r="E172" s="21"/>
      <c r="F172" s="21"/>
      <c r="G172" s="21"/>
      <c r="H172" s="21"/>
      <c r="I172" s="21"/>
      <c r="J172" s="21"/>
      <c r="K172" s="21"/>
      <c r="L172" s="21"/>
      <c r="M172" s="21"/>
      <c r="N172" s="21"/>
      <c r="O172" s="21"/>
      <c r="P172" s="21"/>
      <c r="Q172" s="22"/>
    </row>
    <row r="173" spans="1:17" ht="13.5" customHeight="1" x14ac:dyDescent="0.25">
      <c r="A173" s="12" t="str">
        <f t="shared" si="2"/>
        <v/>
      </c>
      <c r="B173" s="44"/>
      <c r="C173" s="32"/>
      <c r="D173" s="10" t="str">
        <f>+IF(C173&lt;&gt;"",VLOOKUP(C173,#REF!,7,0),"")</f>
        <v/>
      </c>
      <c r="E173" s="21"/>
      <c r="F173" s="21"/>
      <c r="G173" s="21"/>
      <c r="H173" s="21"/>
      <c r="I173" s="21"/>
      <c r="J173" s="21"/>
      <c r="K173" s="21"/>
      <c r="L173" s="21"/>
      <c r="M173" s="21"/>
      <c r="N173" s="21"/>
      <c r="O173" s="21"/>
      <c r="P173" s="21"/>
      <c r="Q173" s="22"/>
    </row>
    <row r="174" spans="1:17" ht="13.5" customHeight="1" x14ac:dyDescent="0.25">
      <c r="A174" s="12" t="str">
        <f t="shared" si="2"/>
        <v/>
      </c>
      <c r="B174" s="44"/>
      <c r="C174" s="32"/>
      <c r="D174" s="10" t="str">
        <f>+IF(C174&lt;&gt;"",VLOOKUP(C174,#REF!,7,0),"")</f>
        <v/>
      </c>
      <c r="E174" s="21"/>
      <c r="F174" s="21"/>
      <c r="G174" s="21"/>
      <c r="H174" s="21"/>
      <c r="I174" s="21"/>
      <c r="J174" s="21"/>
      <c r="K174" s="21"/>
      <c r="L174" s="21"/>
      <c r="M174" s="21"/>
      <c r="N174" s="21"/>
      <c r="O174" s="21"/>
      <c r="P174" s="21"/>
      <c r="Q174" s="22"/>
    </row>
    <row r="175" spans="1:17" ht="13.5" customHeight="1" x14ac:dyDescent="0.25">
      <c r="A175" s="12" t="str">
        <f t="shared" si="2"/>
        <v/>
      </c>
      <c r="B175" s="44"/>
      <c r="C175" s="32"/>
      <c r="D175" s="10" t="str">
        <f>+IF(C175&lt;&gt;"",VLOOKUP(C175,#REF!,7,0),"")</f>
        <v/>
      </c>
      <c r="E175" s="21"/>
      <c r="F175" s="21"/>
      <c r="G175" s="21"/>
      <c r="H175" s="21"/>
      <c r="I175" s="21"/>
      <c r="J175" s="21"/>
      <c r="K175" s="21"/>
      <c r="L175" s="21"/>
      <c r="M175" s="21"/>
      <c r="N175" s="21"/>
      <c r="O175" s="21"/>
      <c r="P175" s="21"/>
      <c r="Q175" s="22"/>
    </row>
    <row r="176" spans="1:17" ht="13.5" customHeight="1" x14ac:dyDescent="0.25">
      <c r="A176" s="12" t="str">
        <f t="shared" si="2"/>
        <v/>
      </c>
      <c r="B176" s="44"/>
      <c r="C176" s="32"/>
      <c r="D176" s="10" t="str">
        <f>+IF(C176&lt;&gt;"",VLOOKUP(C176,#REF!,7,0),"")</f>
        <v/>
      </c>
      <c r="E176" s="21"/>
      <c r="F176" s="21"/>
      <c r="G176" s="21"/>
      <c r="H176" s="21"/>
      <c r="I176" s="21"/>
      <c r="J176" s="21"/>
      <c r="K176" s="21"/>
      <c r="L176" s="21"/>
      <c r="M176" s="21"/>
      <c r="N176" s="21"/>
      <c r="O176" s="21"/>
      <c r="P176" s="21"/>
      <c r="Q176" s="22"/>
    </row>
    <row r="177" spans="1:17" ht="13.5" customHeight="1" x14ac:dyDescent="0.25">
      <c r="A177" s="12" t="str">
        <f t="shared" si="2"/>
        <v/>
      </c>
      <c r="B177" s="44"/>
      <c r="C177" s="32"/>
      <c r="D177" s="10" t="str">
        <f>+IF(C177&lt;&gt;"",VLOOKUP(C177,#REF!,7,0),"")</f>
        <v/>
      </c>
      <c r="E177" s="21"/>
      <c r="F177" s="21"/>
      <c r="G177" s="21"/>
      <c r="H177" s="21"/>
      <c r="I177" s="21"/>
      <c r="J177" s="21"/>
      <c r="K177" s="21"/>
      <c r="L177" s="21"/>
      <c r="M177" s="21"/>
      <c r="N177" s="21"/>
      <c r="O177" s="21"/>
      <c r="P177" s="21"/>
      <c r="Q177" s="22"/>
    </row>
    <row r="178" spans="1:17" ht="13.5" customHeight="1" x14ac:dyDescent="0.25">
      <c r="A178" s="12" t="str">
        <f t="shared" si="2"/>
        <v/>
      </c>
      <c r="B178" s="44"/>
      <c r="C178" s="32"/>
      <c r="D178" s="10" t="str">
        <f>+IF(C178&lt;&gt;"",VLOOKUP(C178,#REF!,7,0),"")</f>
        <v/>
      </c>
      <c r="E178" s="21"/>
      <c r="F178" s="21"/>
      <c r="G178" s="21"/>
      <c r="H178" s="21"/>
      <c r="I178" s="21"/>
      <c r="J178" s="21"/>
      <c r="K178" s="21"/>
      <c r="L178" s="21"/>
      <c r="M178" s="21"/>
      <c r="N178" s="21"/>
      <c r="O178" s="21"/>
      <c r="P178" s="21"/>
      <c r="Q178" s="22"/>
    </row>
    <row r="179" spans="1:17" ht="13.5" customHeight="1" x14ac:dyDescent="0.25">
      <c r="A179" s="12" t="str">
        <f t="shared" si="2"/>
        <v/>
      </c>
      <c r="B179" s="44"/>
      <c r="C179" s="32"/>
      <c r="D179" s="10" t="str">
        <f>+IF(C179&lt;&gt;"",VLOOKUP(C179,#REF!,7,0),"")</f>
        <v/>
      </c>
      <c r="E179" s="21"/>
      <c r="F179" s="21"/>
      <c r="G179" s="21"/>
      <c r="H179" s="21"/>
      <c r="I179" s="21"/>
      <c r="J179" s="21"/>
      <c r="K179" s="21"/>
      <c r="L179" s="21"/>
      <c r="M179" s="21"/>
      <c r="N179" s="21"/>
      <c r="O179" s="21"/>
      <c r="P179" s="21"/>
      <c r="Q179" s="22"/>
    </row>
    <row r="180" spans="1:17" ht="13.5" customHeight="1" x14ac:dyDescent="0.25">
      <c r="A180" s="12" t="str">
        <f t="shared" si="2"/>
        <v/>
      </c>
      <c r="B180" s="44"/>
      <c r="C180" s="32"/>
      <c r="D180" s="10" t="str">
        <f>+IF(C180&lt;&gt;"",VLOOKUP(C180,#REF!,7,0),"")</f>
        <v/>
      </c>
      <c r="E180" s="21"/>
      <c r="F180" s="21"/>
      <c r="G180" s="21"/>
      <c r="H180" s="21"/>
      <c r="I180" s="21"/>
      <c r="J180" s="21"/>
      <c r="K180" s="21"/>
      <c r="L180" s="21"/>
      <c r="M180" s="21"/>
      <c r="N180" s="21"/>
      <c r="O180" s="21"/>
      <c r="P180" s="21"/>
      <c r="Q180" s="22"/>
    </row>
    <row r="181" spans="1:17" ht="13.5" customHeight="1" x14ac:dyDescent="0.25">
      <c r="A181" s="12" t="str">
        <f t="shared" si="2"/>
        <v/>
      </c>
      <c r="B181" s="44"/>
      <c r="C181" s="32"/>
      <c r="D181" s="10" t="str">
        <f>+IF(C181&lt;&gt;"",VLOOKUP(C181,#REF!,7,0),"")</f>
        <v/>
      </c>
      <c r="E181" s="21"/>
      <c r="F181" s="21"/>
      <c r="G181" s="21"/>
      <c r="H181" s="21"/>
      <c r="I181" s="21"/>
      <c r="J181" s="21"/>
      <c r="K181" s="21"/>
      <c r="L181" s="21"/>
      <c r="M181" s="21"/>
      <c r="N181" s="21"/>
      <c r="O181" s="21"/>
      <c r="P181" s="21"/>
      <c r="Q181" s="22"/>
    </row>
    <row r="182" spans="1:17" ht="13.5" customHeight="1" x14ac:dyDescent="0.25">
      <c r="A182" s="12" t="str">
        <f t="shared" si="2"/>
        <v/>
      </c>
      <c r="B182" s="44"/>
      <c r="C182" s="32"/>
      <c r="D182" s="10" t="str">
        <f>+IF(C182&lt;&gt;"",VLOOKUP(C182,#REF!,7,0),"")</f>
        <v/>
      </c>
      <c r="E182" s="21"/>
      <c r="F182" s="21"/>
      <c r="G182" s="21"/>
      <c r="H182" s="21"/>
      <c r="I182" s="21"/>
      <c r="J182" s="21"/>
      <c r="K182" s="21"/>
      <c r="L182" s="21"/>
      <c r="M182" s="21"/>
      <c r="N182" s="21"/>
      <c r="O182" s="21"/>
      <c r="P182" s="21"/>
      <c r="Q182" s="22"/>
    </row>
    <row r="183" spans="1:17" ht="13.5" customHeight="1" x14ac:dyDescent="0.25">
      <c r="A183" s="12" t="str">
        <f t="shared" si="2"/>
        <v/>
      </c>
      <c r="B183" s="44"/>
      <c r="C183" s="32"/>
      <c r="D183" s="10" t="str">
        <f>+IF(C183&lt;&gt;"",VLOOKUP(C183,#REF!,7,0),"")</f>
        <v/>
      </c>
      <c r="E183" s="21"/>
      <c r="F183" s="21"/>
      <c r="G183" s="21"/>
      <c r="H183" s="21"/>
      <c r="I183" s="21"/>
      <c r="J183" s="21"/>
      <c r="K183" s="21"/>
      <c r="L183" s="21"/>
      <c r="M183" s="21"/>
      <c r="N183" s="21"/>
      <c r="O183" s="21"/>
      <c r="P183" s="21"/>
      <c r="Q183" s="22"/>
    </row>
    <row r="184" spans="1:17" ht="13.5" customHeight="1" x14ac:dyDescent="0.25">
      <c r="A184" s="12" t="str">
        <f t="shared" si="2"/>
        <v/>
      </c>
      <c r="B184" s="44"/>
      <c r="C184" s="32"/>
      <c r="D184" s="10" t="str">
        <f>+IF(C184&lt;&gt;"",VLOOKUP(C184,#REF!,7,0),"")</f>
        <v/>
      </c>
      <c r="E184" s="21"/>
      <c r="F184" s="21"/>
      <c r="G184" s="21"/>
      <c r="H184" s="21"/>
      <c r="I184" s="21"/>
      <c r="J184" s="21"/>
      <c r="K184" s="21"/>
      <c r="L184" s="21"/>
      <c r="M184" s="21"/>
      <c r="N184" s="21"/>
      <c r="O184" s="21"/>
      <c r="P184" s="21"/>
      <c r="Q184" s="22"/>
    </row>
    <row r="185" spans="1:17" ht="13.5" customHeight="1" x14ac:dyDescent="0.25">
      <c r="A185" s="12" t="str">
        <f t="shared" si="2"/>
        <v/>
      </c>
      <c r="B185" s="44"/>
      <c r="C185" s="32"/>
      <c r="D185" s="10" t="str">
        <f>+IF(C185&lt;&gt;"",VLOOKUP(C185,#REF!,7,0),"")</f>
        <v/>
      </c>
      <c r="E185" s="21"/>
      <c r="F185" s="21"/>
      <c r="G185" s="21"/>
      <c r="H185" s="21"/>
      <c r="I185" s="21"/>
      <c r="J185" s="21"/>
      <c r="K185" s="21"/>
      <c r="L185" s="21"/>
      <c r="M185" s="21"/>
      <c r="N185" s="21"/>
      <c r="O185" s="21"/>
      <c r="P185" s="21"/>
      <c r="Q185" s="22"/>
    </row>
    <row r="186" spans="1:17" ht="13.5" customHeight="1" x14ac:dyDescent="0.25">
      <c r="A186" s="12" t="str">
        <f t="shared" si="2"/>
        <v/>
      </c>
      <c r="B186" s="44"/>
      <c r="C186" s="32"/>
      <c r="D186" s="10" t="str">
        <f>+IF(C186&lt;&gt;"",VLOOKUP(C186,#REF!,7,0),"")</f>
        <v/>
      </c>
      <c r="E186" s="21"/>
      <c r="F186" s="21"/>
      <c r="G186" s="21"/>
      <c r="H186" s="21"/>
      <c r="I186" s="21"/>
      <c r="J186" s="21"/>
      <c r="K186" s="21"/>
      <c r="L186" s="21"/>
      <c r="M186" s="21"/>
      <c r="N186" s="21"/>
      <c r="O186" s="21"/>
      <c r="P186" s="21"/>
      <c r="Q186" s="22"/>
    </row>
    <row r="187" spans="1:17" ht="13.5" customHeight="1" x14ac:dyDescent="0.25">
      <c r="A187" s="12" t="str">
        <f t="shared" si="2"/>
        <v/>
      </c>
      <c r="B187" s="44"/>
      <c r="C187" s="32"/>
      <c r="D187" s="10" t="str">
        <f>+IF(C187&lt;&gt;"",VLOOKUP(C187,#REF!,7,0),"")</f>
        <v/>
      </c>
      <c r="E187" s="21"/>
      <c r="F187" s="21"/>
      <c r="G187" s="21"/>
      <c r="H187" s="21"/>
      <c r="I187" s="21"/>
      <c r="J187" s="21"/>
      <c r="K187" s="21"/>
      <c r="L187" s="21"/>
      <c r="M187" s="21"/>
      <c r="N187" s="21"/>
      <c r="O187" s="21"/>
      <c r="P187" s="21"/>
      <c r="Q187" s="22"/>
    </row>
    <row r="188" spans="1:17" ht="13.5" customHeight="1" x14ac:dyDescent="0.25">
      <c r="A188" s="12" t="str">
        <f t="shared" si="2"/>
        <v/>
      </c>
      <c r="B188" s="44"/>
      <c r="C188" s="32"/>
      <c r="D188" s="10" t="str">
        <f>+IF(C188&lt;&gt;"",VLOOKUP(C188,#REF!,7,0),"")</f>
        <v/>
      </c>
      <c r="E188" s="21"/>
      <c r="F188" s="21"/>
      <c r="G188" s="21"/>
      <c r="H188" s="21"/>
      <c r="I188" s="21"/>
      <c r="J188" s="21"/>
      <c r="K188" s="21"/>
      <c r="L188" s="21"/>
      <c r="M188" s="21"/>
      <c r="N188" s="21"/>
      <c r="O188" s="21"/>
      <c r="P188" s="21"/>
      <c r="Q188" s="22"/>
    </row>
    <row r="189" spans="1:17" ht="13.5" customHeight="1" x14ac:dyDescent="0.25">
      <c r="A189" s="12" t="str">
        <f t="shared" si="2"/>
        <v/>
      </c>
      <c r="B189" s="44"/>
      <c r="C189" s="32"/>
      <c r="D189" s="10" t="str">
        <f>+IF(C189&lt;&gt;"",VLOOKUP(C189,#REF!,7,0),"")</f>
        <v/>
      </c>
      <c r="E189" s="21"/>
      <c r="F189" s="21"/>
      <c r="G189" s="21"/>
      <c r="H189" s="21"/>
      <c r="I189" s="21"/>
      <c r="J189" s="21"/>
      <c r="K189" s="21"/>
      <c r="L189" s="21"/>
      <c r="M189" s="21"/>
      <c r="N189" s="21"/>
      <c r="O189" s="21"/>
      <c r="P189" s="21"/>
      <c r="Q189" s="22"/>
    </row>
    <row r="190" spans="1:17" ht="13.5" customHeight="1" x14ac:dyDescent="0.25">
      <c r="A190" s="12" t="str">
        <f t="shared" si="2"/>
        <v/>
      </c>
      <c r="B190" s="44"/>
      <c r="C190" s="32"/>
      <c r="D190" s="10" t="str">
        <f>+IF(C190&lt;&gt;"",VLOOKUP(C190,#REF!,7,0),"")</f>
        <v/>
      </c>
      <c r="E190" s="21"/>
      <c r="F190" s="21"/>
      <c r="G190" s="21"/>
      <c r="H190" s="21"/>
      <c r="I190" s="21"/>
      <c r="J190" s="21"/>
      <c r="K190" s="21"/>
      <c r="L190" s="21"/>
      <c r="M190" s="21"/>
      <c r="N190" s="21"/>
      <c r="O190" s="21"/>
      <c r="P190" s="21"/>
      <c r="Q190" s="22"/>
    </row>
    <row r="191" spans="1:17" ht="13.5" customHeight="1" x14ac:dyDescent="0.25">
      <c r="A191" s="12" t="str">
        <f t="shared" si="2"/>
        <v/>
      </c>
      <c r="B191" s="44"/>
      <c r="C191" s="32"/>
      <c r="D191" s="10" t="str">
        <f>+IF(C191&lt;&gt;"",VLOOKUP(C191,#REF!,7,0),"")</f>
        <v/>
      </c>
      <c r="E191" s="21"/>
      <c r="F191" s="21"/>
      <c r="G191" s="21"/>
      <c r="H191" s="21"/>
      <c r="I191" s="21"/>
      <c r="J191" s="21"/>
      <c r="K191" s="21"/>
      <c r="L191" s="21"/>
      <c r="M191" s="21"/>
      <c r="N191" s="21"/>
      <c r="O191" s="21"/>
      <c r="P191" s="21"/>
      <c r="Q191" s="22"/>
    </row>
    <row r="192" spans="1:17" ht="13.5" customHeight="1" x14ac:dyDescent="0.25">
      <c r="A192" s="12" t="str">
        <f t="shared" si="2"/>
        <v/>
      </c>
      <c r="B192" s="44"/>
      <c r="C192" s="32"/>
      <c r="D192" s="10" t="str">
        <f>+IF(C192&lt;&gt;"",VLOOKUP(C192,#REF!,7,0),"")</f>
        <v/>
      </c>
      <c r="E192" s="21"/>
      <c r="F192" s="21"/>
      <c r="G192" s="21"/>
      <c r="H192" s="21"/>
      <c r="I192" s="21"/>
      <c r="J192" s="21"/>
      <c r="K192" s="21"/>
      <c r="L192" s="21"/>
      <c r="M192" s="21"/>
      <c r="N192" s="21"/>
      <c r="O192" s="21"/>
      <c r="P192" s="21"/>
      <c r="Q192" s="22"/>
    </row>
    <row r="193" spans="1:17" ht="13.5" customHeight="1" x14ac:dyDescent="0.25">
      <c r="A193" s="12" t="str">
        <f t="shared" si="2"/>
        <v/>
      </c>
      <c r="B193" s="44"/>
      <c r="C193" s="32"/>
      <c r="D193" s="10" t="str">
        <f>+IF(C193&lt;&gt;"",VLOOKUP(C193,#REF!,7,0),"")</f>
        <v/>
      </c>
      <c r="E193" s="21"/>
      <c r="F193" s="21"/>
      <c r="G193" s="21"/>
      <c r="H193" s="21"/>
      <c r="I193" s="21"/>
      <c r="J193" s="21"/>
      <c r="K193" s="21"/>
      <c r="L193" s="21"/>
      <c r="M193" s="21"/>
      <c r="N193" s="21"/>
      <c r="O193" s="21"/>
      <c r="P193" s="21"/>
      <c r="Q193" s="22"/>
    </row>
    <row r="194" spans="1:17" ht="13.5" customHeight="1" x14ac:dyDescent="0.25">
      <c r="A194" s="12" t="str">
        <f t="shared" si="2"/>
        <v/>
      </c>
      <c r="B194" s="44"/>
      <c r="C194" s="32"/>
      <c r="D194" s="10" t="str">
        <f>+IF(C194&lt;&gt;"",VLOOKUP(C194,#REF!,7,0),"")</f>
        <v/>
      </c>
      <c r="E194" s="21"/>
      <c r="F194" s="21"/>
      <c r="G194" s="21"/>
      <c r="H194" s="21"/>
      <c r="I194" s="21"/>
      <c r="J194" s="21"/>
      <c r="K194" s="21"/>
      <c r="L194" s="21"/>
      <c r="M194" s="21"/>
      <c r="N194" s="21"/>
      <c r="O194" s="21"/>
      <c r="P194" s="21"/>
      <c r="Q194" s="22"/>
    </row>
    <row r="195" spans="1:17" ht="13.5" customHeight="1" x14ac:dyDescent="0.25">
      <c r="A195" s="12" t="str">
        <f t="shared" si="2"/>
        <v/>
      </c>
      <c r="B195" s="44"/>
      <c r="C195" s="32"/>
      <c r="D195" s="10" t="str">
        <f>+IF(C195&lt;&gt;"",VLOOKUP(C195,#REF!,7,0),"")</f>
        <v/>
      </c>
      <c r="E195" s="21"/>
      <c r="F195" s="21"/>
      <c r="G195" s="21"/>
      <c r="H195" s="21"/>
      <c r="I195" s="21"/>
      <c r="J195" s="21"/>
      <c r="K195" s="21"/>
      <c r="L195" s="21"/>
      <c r="M195" s="21"/>
      <c r="N195" s="21"/>
      <c r="O195" s="21"/>
      <c r="P195" s="21"/>
      <c r="Q195" s="22"/>
    </row>
    <row r="196" spans="1:17" ht="13.5" customHeight="1" x14ac:dyDescent="0.25">
      <c r="A196" s="12" t="str">
        <f t="shared" si="2"/>
        <v/>
      </c>
      <c r="B196" s="44"/>
      <c r="C196" s="32"/>
      <c r="D196" s="10" t="str">
        <f>+IF(C196&lt;&gt;"",VLOOKUP(C196,#REF!,7,0),"")</f>
        <v/>
      </c>
      <c r="E196" s="21"/>
      <c r="F196" s="21"/>
      <c r="G196" s="21"/>
      <c r="H196" s="21"/>
      <c r="I196" s="21"/>
      <c r="J196" s="21"/>
      <c r="K196" s="21"/>
      <c r="L196" s="21"/>
      <c r="M196" s="21"/>
      <c r="N196" s="21"/>
      <c r="O196" s="21"/>
      <c r="P196" s="21"/>
      <c r="Q196" s="22"/>
    </row>
    <row r="197" spans="1:17" ht="13.5" customHeight="1" x14ac:dyDescent="0.25">
      <c r="A197" s="12" t="str">
        <f t="shared" si="2"/>
        <v/>
      </c>
      <c r="B197" s="44"/>
      <c r="C197" s="32"/>
      <c r="D197" s="10" t="str">
        <f>+IF(C197&lt;&gt;"",VLOOKUP(C197,#REF!,7,0),"")</f>
        <v/>
      </c>
      <c r="E197" s="21"/>
      <c r="F197" s="21"/>
      <c r="G197" s="21"/>
      <c r="H197" s="21"/>
      <c r="I197" s="21"/>
      <c r="J197" s="21"/>
      <c r="K197" s="21"/>
      <c r="L197" s="21"/>
      <c r="M197" s="21"/>
      <c r="N197" s="21"/>
      <c r="O197" s="21"/>
      <c r="P197" s="21"/>
      <c r="Q197" s="22"/>
    </row>
    <row r="198" spans="1:17" ht="13.5" customHeight="1" x14ac:dyDescent="0.25">
      <c r="A198" s="12" t="str">
        <f t="shared" ref="A198:A261" si="3">IF(AND(A197="No",B198&lt;&gt;""),1,IF(B198&lt;&gt;"",A197+"1",""))</f>
        <v/>
      </c>
      <c r="B198" s="44"/>
      <c r="C198" s="32"/>
      <c r="D198" s="10" t="str">
        <f>+IF(C198&lt;&gt;"",VLOOKUP(C198,#REF!,7,0),"")</f>
        <v/>
      </c>
      <c r="E198" s="21"/>
      <c r="F198" s="21"/>
      <c r="G198" s="21"/>
      <c r="H198" s="21"/>
      <c r="I198" s="21"/>
      <c r="J198" s="21"/>
      <c r="K198" s="21"/>
      <c r="L198" s="21"/>
      <c r="M198" s="21"/>
      <c r="N198" s="21"/>
      <c r="O198" s="21"/>
      <c r="P198" s="21"/>
      <c r="Q198" s="22"/>
    </row>
    <row r="199" spans="1:17" ht="13.5" customHeight="1" x14ac:dyDescent="0.25">
      <c r="A199" s="12" t="str">
        <f t="shared" si="3"/>
        <v/>
      </c>
      <c r="B199" s="44"/>
      <c r="C199" s="32"/>
      <c r="D199" s="10" t="str">
        <f>+IF(C199&lt;&gt;"",VLOOKUP(C199,#REF!,7,0),"")</f>
        <v/>
      </c>
      <c r="E199" s="21"/>
      <c r="F199" s="21"/>
      <c r="G199" s="21"/>
      <c r="H199" s="21"/>
      <c r="I199" s="21"/>
      <c r="J199" s="21"/>
      <c r="K199" s="21"/>
      <c r="L199" s="21"/>
      <c r="M199" s="21"/>
      <c r="N199" s="21"/>
      <c r="O199" s="21"/>
      <c r="P199" s="21"/>
      <c r="Q199" s="22"/>
    </row>
    <row r="200" spans="1:17" ht="13.5" customHeight="1" x14ac:dyDescent="0.25">
      <c r="A200" s="12" t="str">
        <f t="shared" si="3"/>
        <v/>
      </c>
      <c r="B200" s="44"/>
      <c r="C200" s="32"/>
      <c r="D200" s="10" t="str">
        <f>+IF(C200&lt;&gt;"",VLOOKUP(C200,#REF!,7,0),"")</f>
        <v/>
      </c>
      <c r="E200" s="21"/>
      <c r="F200" s="21"/>
      <c r="G200" s="21"/>
      <c r="H200" s="21"/>
      <c r="I200" s="21"/>
      <c r="J200" s="21"/>
      <c r="K200" s="21"/>
      <c r="L200" s="21"/>
      <c r="M200" s="21"/>
      <c r="N200" s="21"/>
      <c r="O200" s="21"/>
      <c r="P200" s="21"/>
      <c r="Q200" s="22"/>
    </row>
    <row r="201" spans="1:17" ht="13.5" customHeight="1" x14ac:dyDescent="0.25">
      <c r="A201" s="12" t="str">
        <f t="shared" si="3"/>
        <v/>
      </c>
      <c r="B201" s="44"/>
      <c r="C201" s="32"/>
      <c r="D201" s="10" t="str">
        <f>+IF(C201&lt;&gt;"",VLOOKUP(C201,#REF!,7,0),"")</f>
        <v/>
      </c>
      <c r="E201" s="21"/>
      <c r="F201" s="21"/>
      <c r="G201" s="21"/>
      <c r="H201" s="21"/>
      <c r="I201" s="21"/>
      <c r="J201" s="21"/>
      <c r="K201" s="21"/>
      <c r="L201" s="21"/>
      <c r="M201" s="21"/>
      <c r="N201" s="21"/>
      <c r="O201" s="21"/>
      <c r="P201" s="21"/>
      <c r="Q201" s="22"/>
    </row>
    <row r="202" spans="1:17" ht="13.5" customHeight="1" x14ac:dyDescent="0.25">
      <c r="A202" s="12" t="str">
        <f t="shared" si="3"/>
        <v/>
      </c>
      <c r="B202" s="44"/>
      <c r="C202" s="32"/>
      <c r="D202" s="10" t="str">
        <f>+IF(C202&lt;&gt;"",VLOOKUP(C202,#REF!,7,0),"")</f>
        <v/>
      </c>
      <c r="E202" s="21"/>
      <c r="F202" s="21"/>
      <c r="G202" s="21"/>
      <c r="H202" s="21"/>
      <c r="I202" s="21"/>
      <c r="J202" s="21"/>
      <c r="K202" s="21"/>
      <c r="L202" s="21"/>
      <c r="M202" s="21"/>
      <c r="N202" s="21"/>
      <c r="O202" s="21"/>
      <c r="P202" s="21"/>
      <c r="Q202" s="22"/>
    </row>
    <row r="203" spans="1:17" ht="13.5" customHeight="1" x14ac:dyDescent="0.25">
      <c r="A203" s="12" t="str">
        <f t="shared" si="3"/>
        <v/>
      </c>
      <c r="B203" s="44"/>
      <c r="C203" s="32"/>
      <c r="D203" s="10" t="str">
        <f>+IF(C203&lt;&gt;"",VLOOKUP(C203,#REF!,7,0),"")</f>
        <v/>
      </c>
      <c r="E203" s="21"/>
      <c r="F203" s="21"/>
      <c r="G203" s="21"/>
      <c r="H203" s="21"/>
      <c r="I203" s="21"/>
      <c r="J203" s="21"/>
      <c r="K203" s="21"/>
      <c r="L203" s="21"/>
      <c r="M203" s="21"/>
      <c r="N203" s="21"/>
      <c r="O203" s="21"/>
      <c r="P203" s="21"/>
      <c r="Q203" s="22"/>
    </row>
    <row r="204" spans="1:17" ht="13.5" customHeight="1" x14ac:dyDescent="0.25">
      <c r="A204" s="12" t="str">
        <f t="shared" si="3"/>
        <v/>
      </c>
      <c r="B204" s="44"/>
      <c r="C204" s="32"/>
      <c r="D204" s="10" t="str">
        <f>+IF(C204&lt;&gt;"",VLOOKUP(C204,#REF!,7,0),"")</f>
        <v/>
      </c>
      <c r="E204" s="21"/>
      <c r="F204" s="21"/>
      <c r="G204" s="21"/>
      <c r="H204" s="21"/>
      <c r="I204" s="21"/>
      <c r="J204" s="21"/>
      <c r="K204" s="21"/>
      <c r="L204" s="21"/>
      <c r="M204" s="21"/>
      <c r="N204" s="21"/>
      <c r="O204" s="21"/>
      <c r="P204" s="21"/>
      <c r="Q204" s="22"/>
    </row>
    <row r="205" spans="1:17" ht="13.5" customHeight="1" x14ac:dyDescent="0.25">
      <c r="A205" s="12" t="str">
        <f t="shared" si="3"/>
        <v/>
      </c>
      <c r="B205" s="44"/>
      <c r="C205" s="32"/>
      <c r="D205" s="10" t="str">
        <f>+IF(C205&lt;&gt;"",VLOOKUP(C205,#REF!,7,0),"")</f>
        <v/>
      </c>
      <c r="E205" s="21"/>
      <c r="F205" s="21"/>
      <c r="G205" s="21"/>
      <c r="H205" s="21"/>
      <c r="I205" s="21"/>
      <c r="J205" s="21"/>
      <c r="K205" s="21"/>
      <c r="L205" s="21"/>
      <c r="M205" s="21"/>
      <c r="N205" s="21"/>
      <c r="O205" s="21"/>
      <c r="P205" s="21"/>
      <c r="Q205" s="22"/>
    </row>
    <row r="206" spans="1:17" ht="13.5" customHeight="1" x14ac:dyDescent="0.25">
      <c r="A206" s="12" t="str">
        <f t="shared" si="3"/>
        <v/>
      </c>
      <c r="B206" s="44"/>
      <c r="C206" s="32"/>
      <c r="D206" s="10" t="str">
        <f>+IF(C206&lt;&gt;"",VLOOKUP(C206,#REF!,7,0),"")</f>
        <v/>
      </c>
      <c r="E206" s="21"/>
      <c r="F206" s="21"/>
      <c r="G206" s="21"/>
      <c r="H206" s="21"/>
      <c r="I206" s="21"/>
      <c r="J206" s="21"/>
      <c r="K206" s="21"/>
      <c r="L206" s="21"/>
      <c r="M206" s="21"/>
      <c r="N206" s="21"/>
      <c r="O206" s="21"/>
      <c r="P206" s="21"/>
      <c r="Q206" s="22"/>
    </row>
    <row r="207" spans="1:17" ht="13.5" customHeight="1" x14ac:dyDescent="0.25">
      <c r="A207" s="12" t="str">
        <f t="shared" si="3"/>
        <v/>
      </c>
      <c r="B207" s="44"/>
      <c r="C207" s="32"/>
      <c r="D207" s="10" t="str">
        <f>+IF(C207&lt;&gt;"",VLOOKUP(C207,#REF!,7,0),"")</f>
        <v/>
      </c>
      <c r="E207" s="21"/>
      <c r="F207" s="21"/>
      <c r="G207" s="21"/>
      <c r="H207" s="21"/>
      <c r="I207" s="21"/>
      <c r="J207" s="21"/>
      <c r="K207" s="21"/>
      <c r="L207" s="21"/>
      <c r="M207" s="21"/>
      <c r="N207" s="21"/>
      <c r="O207" s="21"/>
      <c r="P207" s="21"/>
      <c r="Q207" s="22"/>
    </row>
    <row r="208" spans="1:17" ht="13.5" customHeight="1" x14ac:dyDescent="0.25">
      <c r="A208" s="12" t="str">
        <f t="shared" si="3"/>
        <v/>
      </c>
      <c r="B208" s="44"/>
      <c r="C208" s="32"/>
      <c r="D208" s="10" t="str">
        <f>+IF(C208&lt;&gt;"",VLOOKUP(C208,#REF!,7,0),"")</f>
        <v/>
      </c>
      <c r="E208" s="21"/>
      <c r="F208" s="21"/>
      <c r="G208" s="21"/>
      <c r="H208" s="21"/>
      <c r="I208" s="21"/>
      <c r="J208" s="21"/>
      <c r="K208" s="21"/>
      <c r="L208" s="21"/>
      <c r="M208" s="21"/>
      <c r="N208" s="21"/>
      <c r="O208" s="21"/>
      <c r="P208" s="21"/>
      <c r="Q208" s="22"/>
    </row>
    <row r="209" spans="1:17" ht="13.5" customHeight="1" x14ac:dyDescent="0.25">
      <c r="A209" s="12" t="str">
        <f t="shared" si="3"/>
        <v/>
      </c>
      <c r="B209" s="44"/>
      <c r="C209" s="32"/>
      <c r="D209" s="10" t="str">
        <f>+IF(C209&lt;&gt;"",VLOOKUP(C209,#REF!,7,0),"")</f>
        <v/>
      </c>
      <c r="E209" s="21"/>
      <c r="F209" s="21"/>
      <c r="G209" s="21"/>
      <c r="H209" s="21"/>
      <c r="I209" s="21"/>
      <c r="J209" s="21"/>
      <c r="K209" s="21"/>
      <c r="L209" s="21"/>
      <c r="M209" s="21"/>
      <c r="N209" s="21"/>
      <c r="O209" s="21"/>
      <c r="P209" s="21"/>
      <c r="Q209" s="22"/>
    </row>
    <row r="210" spans="1:17" ht="13.5" customHeight="1" x14ac:dyDescent="0.25">
      <c r="A210" s="12" t="str">
        <f t="shared" si="3"/>
        <v/>
      </c>
      <c r="B210" s="44"/>
      <c r="C210" s="32"/>
      <c r="D210" s="10" t="str">
        <f>+IF(C210&lt;&gt;"",VLOOKUP(C210,#REF!,7,0),"")</f>
        <v/>
      </c>
      <c r="E210" s="21"/>
      <c r="F210" s="21"/>
      <c r="G210" s="21"/>
      <c r="H210" s="21"/>
      <c r="I210" s="21"/>
      <c r="J210" s="21"/>
      <c r="K210" s="21"/>
      <c r="L210" s="21"/>
      <c r="M210" s="21"/>
      <c r="N210" s="21"/>
      <c r="O210" s="21"/>
      <c r="P210" s="21"/>
      <c r="Q210" s="22"/>
    </row>
    <row r="211" spans="1:17" ht="13.5" customHeight="1" x14ac:dyDescent="0.25">
      <c r="A211" s="12" t="str">
        <f t="shared" si="3"/>
        <v/>
      </c>
      <c r="B211" s="44"/>
      <c r="C211" s="32"/>
      <c r="D211" s="10" t="str">
        <f>+IF(C211&lt;&gt;"",VLOOKUP(C211,#REF!,7,0),"")</f>
        <v/>
      </c>
      <c r="E211" s="21"/>
      <c r="F211" s="21"/>
      <c r="G211" s="21"/>
      <c r="H211" s="21"/>
      <c r="I211" s="21"/>
      <c r="J211" s="21"/>
      <c r="K211" s="21"/>
      <c r="L211" s="21"/>
      <c r="M211" s="21"/>
      <c r="N211" s="21"/>
      <c r="O211" s="21"/>
      <c r="P211" s="21"/>
      <c r="Q211" s="22"/>
    </row>
    <row r="212" spans="1:17" ht="13.5" customHeight="1" x14ac:dyDescent="0.25">
      <c r="A212" s="12" t="str">
        <f t="shared" si="3"/>
        <v/>
      </c>
      <c r="B212" s="44"/>
      <c r="C212" s="32"/>
      <c r="D212" s="10" t="str">
        <f>+IF(C212&lt;&gt;"",VLOOKUP(C212,#REF!,7,0),"")</f>
        <v/>
      </c>
      <c r="E212" s="21"/>
      <c r="F212" s="21"/>
      <c r="G212" s="21"/>
      <c r="H212" s="21"/>
      <c r="I212" s="21"/>
      <c r="J212" s="21"/>
      <c r="K212" s="21"/>
      <c r="L212" s="21"/>
      <c r="M212" s="21"/>
      <c r="N212" s="21"/>
      <c r="O212" s="21"/>
      <c r="P212" s="21"/>
      <c r="Q212" s="22"/>
    </row>
    <row r="213" spans="1:17" ht="13.5" customHeight="1" x14ac:dyDescent="0.25">
      <c r="A213" s="12" t="str">
        <f t="shared" si="3"/>
        <v/>
      </c>
      <c r="B213" s="44"/>
      <c r="C213" s="32"/>
      <c r="D213" s="10" t="str">
        <f>+IF(C213&lt;&gt;"",VLOOKUP(C213,#REF!,7,0),"")</f>
        <v/>
      </c>
      <c r="E213" s="21"/>
      <c r="F213" s="21"/>
      <c r="G213" s="21"/>
      <c r="H213" s="21"/>
      <c r="I213" s="21"/>
      <c r="J213" s="21"/>
      <c r="K213" s="21"/>
      <c r="L213" s="21"/>
      <c r="M213" s="21"/>
      <c r="N213" s="21"/>
      <c r="O213" s="21"/>
      <c r="P213" s="21"/>
      <c r="Q213" s="22"/>
    </row>
    <row r="214" spans="1:17" ht="13.5" customHeight="1" x14ac:dyDescent="0.25">
      <c r="A214" s="12" t="str">
        <f t="shared" si="3"/>
        <v/>
      </c>
      <c r="B214" s="44"/>
      <c r="C214" s="32"/>
      <c r="D214" s="10" t="str">
        <f>+IF(C214&lt;&gt;"",VLOOKUP(C214,#REF!,7,0),"")</f>
        <v/>
      </c>
      <c r="E214" s="21"/>
      <c r="F214" s="21"/>
      <c r="G214" s="21"/>
      <c r="H214" s="21"/>
      <c r="I214" s="21"/>
      <c r="J214" s="21"/>
      <c r="K214" s="21"/>
      <c r="L214" s="21"/>
      <c r="M214" s="21"/>
      <c r="N214" s="21"/>
      <c r="O214" s="21"/>
      <c r="P214" s="21"/>
      <c r="Q214" s="22"/>
    </row>
    <row r="215" spans="1:17" ht="13.5" customHeight="1" x14ac:dyDescent="0.25">
      <c r="A215" s="12" t="str">
        <f t="shared" si="3"/>
        <v/>
      </c>
      <c r="B215" s="44"/>
      <c r="C215" s="32"/>
      <c r="D215" s="10" t="str">
        <f>+IF(C215&lt;&gt;"",VLOOKUP(C215,#REF!,7,0),"")</f>
        <v/>
      </c>
      <c r="E215" s="21"/>
      <c r="F215" s="21"/>
      <c r="G215" s="21"/>
      <c r="H215" s="21"/>
      <c r="I215" s="21"/>
      <c r="J215" s="21"/>
      <c r="K215" s="21"/>
      <c r="L215" s="21"/>
      <c r="M215" s="21"/>
      <c r="N215" s="21"/>
      <c r="O215" s="21"/>
      <c r="P215" s="21"/>
      <c r="Q215" s="22"/>
    </row>
    <row r="216" spans="1:17" ht="13.5" customHeight="1" x14ac:dyDescent="0.25">
      <c r="A216" s="12" t="str">
        <f t="shared" si="3"/>
        <v/>
      </c>
      <c r="B216" s="44"/>
      <c r="C216" s="32"/>
      <c r="D216" s="10" t="str">
        <f>+IF(C216&lt;&gt;"",VLOOKUP(C216,#REF!,7,0),"")</f>
        <v/>
      </c>
      <c r="E216" s="21"/>
      <c r="F216" s="21"/>
      <c r="G216" s="21"/>
      <c r="H216" s="21"/>
      <c r="I216" s="21"/>
      <c r="J216" s="21"/>
      <c r="K216" s="21"/>
      <c r="L216" s="21"/>
      <c r="M216" s="21"/>
      <c r="N216" s="21"/>
      <c r="O216" s="21"/>
      <c r="P216" s="21"/>
      <c r="Q216" s="22"/>
    </row>
    <row r="217" spans="1:17" ht="13.5" customHeight="1" x14ac:dyDescent="0.25">
      <c r="A217" s="12" t="str">
        <f t="shared" si="3"/>
        <v/>
      </c>
      <c r="B217" s="44"/>
      <c r="C217" s="32"/>
      <c r="D217" s="10" t="str">
        <f>+IF(C217&lt;&gt;"",VLOOKUP(C217,#REF!,7,0),"")</f>
        <v/>
      </c>
      <c r="E217" s="21"/>
      <c r="F217" s="21"/>
      <c r="G217" s="21"/>
      <c r="H217" s="21"/>
      <c r="I217" s="21"/>
      <c r="J217" s="21"/>
      <c r="K217" s="21"/>
      <c r="L217" s="21"/>
      <c r="M217" s="21"/>
      <c r="N217" s="21"/>
      <c r="O217" s="21"/>
      <c r="P217" s="21"/>
      <c r="Q217" s="22"/>
    </row>
    <row r="218" spans="1:17" ht="13.5" customHeight="1" x14ac:dyDescent="0.25">
      <c r="A218" s="12" t="str">
        <f t="shared" si="3"/>
        <v/>
      </c>
      <c r="B218" s="44"/>
      <c r="C218" s="32"/>
      <c r="D218" s="10" t="str">
        <f>+IF(C218&lt;&gt;"",VLOOKUP(C218,#REF!,7,0),"")</f>
        <v/>
      </c>
      <c r="E218" s="21"/>
      <c r="F218" s="21"/>
      <c r="G218" s="21"/>
      <c r="H218" s="21"/>
      <c r="I218" s="21"/>
      <c r="J218" s="21"/>
      <c r="K218" s="21"/>
      <c r="L218" s="21"/>
      <c r="M218" s="21"/>
      <c r="N218" s="21"/>
      <c r="O218" s="21"/>
      <c r="P218" s="21"/>
      <c r="Q218" s="22"/>
    </row>
    <row r="219" spans="1:17" ht="13.5" customHeight="1" x14ac:dyDescent="0.25">
      <c r="A219" s="12" t="str">
        <f t="shared" si="3"/>
        <v/>
      </c>
      <c r="B219" s="44"/>
      <c r="C219" s="32"/>
      <c r="D219" s="10" t="str">
        <f>+IF(C219&lt;&gt;"",VLOOKUP(C219,#REF!,7,0),"")</f>
        <v/>
      </c>
      <c r="E219" s="21"/>
      <c r="F219" s="21"/>
      <c r="G219" s="21"/>
      <c r="H219" s="21"/>
      <c r="I219" s="21"/>
      <c r="J219" s="21"/>
      <c r="K219" s="21"/>
      <c r="L219" s="21"/>
      <c r="M219" s="21"/>
      <c r="N219" s="21"/>
      <c r="O219" s="21"/>
      <c r="P219" s="21"/>
      <c r="Q219" s="22"/>
    </row>
    <row r="220" spans="1:17" ht="13.5" customHeight="1" x14ac:dyDescent="0.25">
      <c r="A220" s="12" t="str">
        <f t="shared" si="3"/>
        <v/>
      </c>
      <c r="B220" s="44"/>
      <c r="C220" s="32"/>
      <c r="D220" s="10" t="str">
        <f>+IF(C220&lt;&gt;"",VLOOKUP(C220,#REF!,7,0),"")</f>
        <v/>
      </c>
      <c r="E220" s="21"/>
      <c r="F220" s="21"/>
      <c r="G220" s="21"/>
      <c r="H220" s="21"/>
      <c r="I220" s="21"/>
      <c r="J220" s="21"/>
      <c r="K220" s="21"/>
      <c r="L220" s="21"/>
      <c r="M220" s="21"/>
      <c r="N220" s="21"/>
      <c r="O220" s="21"/>
      <c r="P220" s="21"/>
      <c r="Q220" s="22"/>
    </row>
    <row r="221" spans="1:17" ht="13.5" customHeight="1" x14ac:dyDescent="0.25">
      <c r="A221" s="12" t="str">
        <f t="shared" si="3"/>
        <v/>
      </c>
      <c r="B221" s="44"/>
      <c r="C221" s="32"/>
      <c r="D221" s="10" t="str">
        <f>+IF(C221&lt;&gt;"",VLOOKUP(C221,#REF!,7,0),"")</f>
        <v/>
      </c>
      <c r="E221" s="21"/>
      <c r="F221" s="21"/>
      <c r="G221" s="21"/>
      <c r="H221" s="21"/>
      <c r="I221" s="21"/>
      <c r="J221" s="21"/>
      <c r="K221" s="21"/>
      <c r="L221" s="21"/>
      <c r="M221" s="21"/>
      <c r="N221" s="21"/>
      <c r="O221" s="21"/>
      <c r="P221" s="21"/>
      <c r="Q221" s="22"/>
    </row>
    <row r="222" spans="1:17" ht="13.5" customHeight="1" x14ac:dyDescent="0.25">
      <c r="A222" s="12" t="str">
        <f t="shared" si="3"/>
        <v/>
      </c>
      <c r="B222" s="44"/>
      <c r="C222" s="32"/>
      <c r="D222" s="10" t="str">
        <f>+IF(C222&lt;&gt;"",VLOOKUP(C222,#REF!,7,0),"")</f>
        <v/>
      </c>
      <c r="E222" s="21"/>
      <c r="F222" s="21"/>
      <c r="G222" s="21"/>
      <c r="H222" s="21"/>
      <c r="I222" s="21"/>
      <c r="J222" s="21"/>
      <c r="K222" s="21"/>
      <c r="L222" s="21"/>
      <c r="M222" s="21"/>
      <c r="N222" s="21"/>
      <c r="O222" s="21"/>
      <c r="P222" s="21"/>
      <c r="Q222" s="22"/>
    </row>
    <row r="223" spans="1:17" ht="13.5" customHeight="1" x14ac:dyDescent="0.25">
      <c r="A223" s="12" t="str">
        <f t="shared" si="3"/>
        <v/>
      </c>
      <c r="B223" s="44"/>
      <c r="C223" s="32"/>
      <c r="D223" s="10" t="str">
        <f>+IF(C223&lt;&gt;"",VLOOKUP(C223,#REF!,7,0),"")</f>
        <v/>
      </c>
      <c r="E223" s="21"/>
      <c r="F223" s="21"/>
      <c r="G223" s="21"/>
      <c r="H223" s="21"/>
      <c r="I223" s="21"/>
      <c r="J223" s="21"/>
      <c r="K223" s="21"/>
      <c r="L223" s="21"/>
      <c r="M223" s="21"/>
      <c r="N223" s="21"/>
      <c r="O223" s="21"/>
      <c r="P223" s="21"/>
      <c r="Q223" s="22"/>
    </row>
    <row r="224" spans="1:17" ht="13.5" customHeight="1" x14ac:dyDescent="0.25">
      <c r="A224" s="12" t="str">
        <f t="shared" si="3"/>
        <v/>
      </c>
      <c r="B224" s="44"/>
      <c r="C224" s="32"/>
      <c r="D224" s="10" t="str">
        <f>+IF(C224&lt;&gt;"",VLOOKUP(C224,#REF!,7,0),"")</f>
        <v/>
      </c>
      <c r="E224" s="21"/>
      <c r="F224" s="21"/>
      <c r="G224" s="21"/>
      <c r="H224" s="21"/>
      <c r="I224" s="21"/>
      <c r="J224" s="21"/>
      <c r="K224" s="21"/>
      <c r="L224" s="21"/>
      <c r="M224" s="21"/>
      <c r="N224" s="21"/>
      <c r="O224" s="21"/>
      <c r="P224" s="21"/>
      <c r="Q224" s="22"/>
    </row>
    <row r="225" spans="1:17" ht="13.5" customHeight="1" x14ac:dyDescent="0.25">
      <c r="A225" s="12" t="str">
        <f t="shared" si="3"/>
        <v/>
      </c>
      <c r="B225" s="44"/>
      <c r="C225" s="32"/>
      <c r="D225" s="10" t="str">
        <f>+IF(C225&lt;&gt;"",VLOOKUP(C225,#REF!,7,0),"")</f>
        <v/>
      </c>
      <c r="E225" s="21"/>
      <c r="F225" s="21"/>
      <c r="G225" s="21"/>
      <c r="H225" s="21"/>
      <c r="I225" s="21"/>
      <c r="J225" s="21"/>
      <c r="K225" s="21"/>
      <c r="L225" s="21"/>
      <c r="M225" s="21"/>
      <c r="N225" s="21"/>
      <c r="O225" s="21"/>
      <c r="P225" s="21"/>
      <c r="Q225" s="22"/>
    </row>
    <row r="226" spans="1:17" ht="13.5" customHeight="1" x14ac:dyDescent="0.25">
      <c r="A226" s="12" t="str">
        <f t="shared" si="3"/>
        <v/>
      </c>
      <c r="B226" s="44"/>
      <c r="C226" s="32"/>
      <c r="D226" s="10" t="str">
        <f>+IF(C226&lt;&gt;"",VLOOKUP(C226,#REF!,7,0),"")</f>
        <v/>
      </c>
      <c r="E226" s="21"/>
      <c r="F226" s="21"/>
      <c r="G226" s="21"/>
      <c r="H226" s="21"/>
      <c r="I226" s="21"/>
      <c r="J226" s="21"/>
      <c r="K226" s="21"/>
      <c r="L226" s="21"/>
      <c r="M226" s="21"/>
      <c r="N226" s="21"/>
      <c r="O226" s="21"/>
      <c r="P226" s="21"/>
      <c r="Q226" s="22"/>
    </row>
    <row r="227" spans="1:17" ht="13.5" customHeight="1" x14ac:dyDescent="0.25">
      <c r="A227" s="12" t="str">
        <f t="shared" si="3"/>
        <v/>
      </c>
      <c r="B227" s="44"/>
      <c r="C227" s="32"/>
      <c r="D227" s="10" t="str">
        <f>+IF(C227&lt;&gt;"",VLOOKUP(C227,#REF!,7,0),"")</f>
        <v/>
      </c>
      <c r="E227" s="21"/>
      <c r="F227" s="21"/>
      <c r="G227" s="21"/>
      <c r="H227" s="21"/>
      <c r="I227" s="21"/>
      <c r="J227" s="21"/>
      <c r="K227" s="21"/>
      <c r="L227" s="21"/>
      <c r="M227" s="21"/>
      <c r="N227" s="21"/>
      <c r="O227" s="21"/>
      <c r="P227" s="21"/>
      <c r="Q227" s="22"/>
    </row>
    <row r="228" spans="1:17" ht="13.5" customHeight="1" x14ac:dyDescent="0.25">
      <c r="A228" s="12" t="str">
        <f t="shared" si="3"/>
        <v/>
      </c>
      <c r="B228" s="44"/>
      <c r="C228" s="32"/>
      <c r="D228" s="10" t="str">
        <f>+IF(C228&lt;&gt;"",VLOOKUP(C228,#REF!,7,0),"")</f>
        <v/>
      </c>
      <c r="E228" s="21"/>
      <c r="F228" s="21"/>
      <c r="G228" s="21"/>
      <c r="H228" s="21"/>
      <c r="I228" s="21"/>
      <c r="J228" s="21"/>
      <c r="K228" s="21"/>
      <c r="L228" s="21"/>
      <c r="M228" s="21"/>
      <c r="N228" s="21"/>
      <c r="O228" s="21"/>
      <c r="P228" s="21"/>
      <c r="Q228" s="22"/>
    </row>
    <row r="229" spans="1:17" ht="13.5" customHeight="1" x14ac:dyDescent="0.25">
      <c r="A229" s="12" t="str">
        <f t="shared" si="3"/>
        <v/>
      </c>
      <c r="B229" s="44"/>
      <c r="C229" s="32"/>
      <c r="D229" s="10" t="str">
        <f>+IF(C229&lt;&gt;"",VLOOKUP(C229,#REF!,7,0),"")</f>
        <v/>
      </c>
      <c r="E229" s="21"/>
      <c r="F229" s="21"/>
      <c r="G229" s="21"/>
      <c r="H229" s="21"/>
      <c r="I229" s="21"/>
      <c r="J229" s="21"/>
      <c r="K229" s="21"/>
      <c r="L229" s="21"/>
      <c r="M229" s="21"/>
      <c r="N229" s="21"/>
      <c r="O229" s="21"/>
      <c r="P229" s="21"/>
      <c r="Q229" s="22"/>
    </row>
    <row r="230" spans="1:17" ht="13.5" customHeight="1" x14ac:dyDescent="0.25">
      <c r="A230" s="12" t="str">
        <f t="shared" si="3"/>
        <v/>
      </c>
      <c r="B230" s="44"/>
      <c r="C230" s="32"/>
      <c r="D230" s="10" t="str">
        <f>+IF(C230&lt;&gt;"",VLOOKUP(C230,#REF!,7,0),"")</f>
        <v/>
      </c>
      <c r="E230" s="21"/>
      <c r="F230" s="21"/>
      <c r="G230" s="21"/>
      <c r="H230" s="21"/>
      <c r="I230" s="21"/>
      <c r="J230" s="21"/>
      <c r="K230" s="21"/>
      <c r="L230" s="21"/>
      <c r="M230" s="21"/>
      <c r="N230" s="21"/>
      <c r="O230" s="21"/>
      <c r="P230" s="21"/>
      <c r="Q230" s="22"/>
    </row>
    <row r="231" spans="1:17" ht="13.5" customHeight="1" x14ac:dyDescent="0.25">
      <c r="A231" s="12" t="str">
        <f t="shared" si="3"/>
        <v/>
      </c>
      <c r="B231" s="44"/>
      <c r="C231" s="32"/>
      <c r="D231" s="10" t="str">
        <f>+IF(C231&lt;&gt;"",VLOOKUP(C231,#REF!,7,0),"")</f>
        <v/>
      </c>
      <c r="E231" s="21"/>
      <c r="F231" s="21"/>
      <c r="G231" s="21"/>
      <c r="H231" s="21"/>
      <c r="I231" s="21"/>
      <c r="J231" s="21"/>
      <c r="K231" s="21"/>
      <c r="L231" s="21"/>
      <c r="M231" s="21"/>
      <c r="N231" s="21"/>
      <c r="O231" s="21"/>
      <c r="P231" s="21"/>
      <c r="Q231" s="22"/>
    </row>
    <row r="232" spans="1:17" ht="13.5" customHeight="1" x14ac:dyDescent="0.25">
      <c r="A232" s="12" t="str">
        <f t="shared" si="3"/>
        <v/>
      </c>
      <c r="B232" s="44"/>
      <c r="C232" s="32"/>
      <c r="D232" s="10" t="str">
        <f>+IF(C232&lt;&gt;"",VLOOKUP(C232,#REF!,7,0),"")</f>
        <v/>
      </c>
      <c r="E232" s="21"/>
      <c r="F232" s="21"/>
      <c r="G232" s="21"/>
      <c r="H232" s="21"/>
      <c r="I232" s="21"/>
      <c r="J232" s="21"/>
      <c r="K232" s="21"/>
      <c r="L232" s="21"/>
      <c r="M232" s="21"/>
      <c r="N232" s="21"/>
      <c r="O232" s="21"/>
      <c r="P232" s="21"/>
      <c r="Q232" s="22"/>
    </row>
    <row r="233" spans="1:17" ht="13.5" customHeight="1" x14ac:dyDescent="0.25">
      <c r="A233" s="12" t="str">
        <f t="shared" si="3"/>
        <v/>
      </c>
      <c r="B233" s="44"/>
      <c r="C233" s="32"/>
      <c r="D233" s="10" t="str">
        <f>+IF(C233&lt;&gt;"",VLOOKUP(C233,#REF!,7,0),"")</f>
        <v/>
      </c>
      <c r="E233" s="21"/>
      <c r="F233" s="21"/>
      <c r="G233" s="21"/>
      <c r="H233" s="21"/>
      <c r="I233" s="21"/>
      <c r="J233" s="21"/>
      <c r="K233" s="21"/>
      <c r="L233" s="21"/>
      <c r="M233" s="21"/>
      <c r="N233" s="21"/>
      <c r="O233" s="21"/>
      <c r="P233" s="21"/>
      <c r="Q233" s="22"/>
    </row>
    <row r="234" spans="1:17" ht="13.5" customHeight="1" x14ac:dyDescent="0.25">
      <c r="A234" s="12" t="str">
        <f t="shared" si="3"/>
        <v/>
      </c>
      <c r="B234" s="44"/>
      <c r="C234" s="32"/>
      <c r="D234" s="10" t="str">
        <f>+IF(C234&lt;&gt;"",VLOOKUP(C234,#REF!,7,0),"")</f>
        <v/>
      </c>
      <c r="E234" s="21"/>
      <c r="F234" s="21"/>
      <c r="G234" s="21"/>
      <c r="H234" s="21"/>
      <c r="I234" s="21"/>
      <c r="J234" s="21"/>
      <c r="K234" s="21"/>
      <c r="L234" s="21"/>
      <c r="M234" s="21"/>
      <c r="N234" s="21"/>
      <c r="O234" s="21"/>
      <c r="P234" s="21"/>
      <c r="Q234" s="22"/>
    </row>
    <row r="235" spans="1:17" ht="13.5" customHeight="1" x14ac:dyDescent="0.25">
      <c r="A235" s="12" t="str">
        <f t="shared" si="3"/>
        <v/>
      </c>
      <c r="B235" s="44"/>
      <c r="C235" s="32"/>
      <c r="D235" s="10" t="str">
        <f>+IF(C235&lt;&gt;"",VLOOKUP(C235,#REF!,7,0),"")</f>
        <v/>
      </c>
      <c r="E235" s="21"/>
      <c r="F235" s="21"/>
      <c r="G235" s="21"/>
      <c r="H235" s="21"/>
      <c r="I235" s="21"/>
      <c r="J235" s="21"/>
      <c r="K235" s="21"/>
      <c r="L235" s="21"/>
      <c r="M235" s="21"/>
      <c r="N235" s="21"/>
      <c r="O235" s="21"/>
      <c r="P235" s="21"/>
      <c r="Q235" s="22"/>
    </row>
    <row r="236" spans="1:17" ht="13.5" customHeight="1" x14ac:dyDescent="0.25">
      <c r="A236" s="12" t="str">
        <f t="shared" si="3"/>
        <v/>
      </c>
      <c r="B236" s="44"/>
      <c r="C236" s="32"/>
      <c r="D236" s="10" t="str">
        <f>+IF(C236&lt;&gt;"",VLOOKUP(C236,#REF!,7,0),"")</f>
        <v/>
      </c>
      <c r="E236" s="21"/>
      <c r="F236" s="21"/>
      <c r="G236" s="21"/>
      <c r="H236" s="21"/>
      <c r="I236" s="21"/>
      <c r="J236" s="21"/>
      <c r="K236" s="21"/>
      <c r="L236" s="21"/>
      <c r="M236" s="21"/>
      <c r="N236" s="21"/>
      <c r="O236" s="21"/>
      <c r="P236" s="21"/>
      <c r="Q236" s="22"/>
    </row>
    <row r="237" spans="1:17" ht="13.5" customHeight="1" x14ac:dyDescent="0.25">
      <c r="A237" s="12" t="str">
        <f t="shared" si="3"/>
        <v/>
      </c>
      <c r="B237" s="44"/>
      <c r="C237" s="32"/>
      <c r="D237" s="10" t="str">
        <f>+IF(C237&lt;&gt;"",VLOOKUP(C237,#REF!,7,0),"")</f>
        <v/>
      </c>
      <c r="E237" s="21"/>
      <c r="F237" s="21"/>
      <c r="G237" s="21"/>
      <c r="H237" s="21"/>
      <c r="I237" s="21"/>
      <c r="J237" s="21"/>
      <c r="K237" s="21"/>
      <c r="L237" s="21"/>
      <c r="M237" s="21"/>
      <c r="N237" s="21"/>
      <c r="O237" s="21"/>
      <c r="P237" s="21"/>
      <c r="Q237" s="22"/>
    </row>
    <row r="238" spans="1:17" ht="13.5" customHeight="1" x14ac:dyDescent="0.25">
      <c r="A238" s="12" t="str">
        <f t="shared" si="3"/>
        <v/>
      </c>
      <c r="B238" s="44"/>
      <c r="C238" s="32"/>
      <c r="D238" s="10" t="str">
        <f>+IF(C238&lt;&gt;"",VLOOKUP(C238,#REF!,7,0),"")</f>
        <v/>
      </c>
      <c r="E238" s="21"/>
      <c r="F238" s="21"/>
      <c r="G238" s="21"/>
      <c r="H238" s="21"/>
      <c r="I238" s="21"/>
      <c r="J238" s="21"/>
      <c r="K238" s="21"/>
      <c r="L238" s="21"/>
      <c r="M238" s="21"/>
      <c r="N238" s="21"/>
      <c r="O238" s="21"/>
      <c r="P238" s="21"/>
      <c r="Q238" s="22"/>
    </row>
    <row r="239" spans="1:17" ht="13.5" customHeight="1" x14ac:dyDescent="0.25">
      <c r="A239" s="12" t="str">
        <f t="shared" si="3"/>
        <v/>
      </c>
      <c r="B239" s="44"/>
      <c r="C239" s="32"/>
      <c r="D239" s="10" t="str">
        <f>+IF(C239&lt;&gt;"",VLOOKUP(C239,#REF!,7,0),"")</f>
        <v/>
      </c>
      <c r="E239" s="21"/>
      <c r="F239" s="21"/>
      <c r="G239" s="21"/>
      <c r="H239" s="21"/>
      <c r="I239" s="21"/>
      <c r="J239" s="21"/>
      <c r="K239" s="21"/>
      <c r="L239" s="21"/>
      <c r="M239" s="21"/>
      <c r="N239" s="21"/>
      <c r="O239" s="21"/>
      <c r="P239" s="21"/>
      <c r="Q239" s="22"/>
    </row>
    <row r="240" spans="1:17" ht="13.5" customHeight="1" x14ac:dyDescent="0.25">
      <c r="A240" s="12" t="str">
        <f t="shared" si="3"/>
        <v/>
      </c>
      <c r="B240" s="44"/>
      <c r="C240" s="32"/>
      <c r="D240" s="10" t="str">
        <f>+IF(C240&lt;&gt;"",VLOOKUP(C240,#REF!,7,0),"")</f>
        <v/>
      </c>
      <c r="E240" s="21"/>
      <c r="F240" s="21"/>
      <c r="G240" s="21"/>
      <c r="H240" s="21"/>
      <c r="I240" s="21"/>
      <c r="J240" s="21"/>
      <c r="K240" s="21"/>
      <c r="L240" s="21"/>
      <c r="M240" s="21"/>
      <c r="N240" s="21"/>
      <c r="O240" s="21"/>
      <c r="P240" s="21"/>
      <c r="Q240" s="22"/>
    </row>
    <row r="241" spans="1:17" ht="13.5" customHeight="1" x14ac:dyDescent="0.25">
      <c r="A241" s="12" t="str">
        <f t="shared" si="3"/>
        <v/>
      </c>
      <c r="B241" s="44"/>
      <c r="C241" s="32"/>
      <c r="D241" s="10" t="str">
        <f>+IF(C241&lt;&gt;"",VLOOKUP(C241,#REF!,7,0),"")</f>
        <v/>
      </c>
      <c r="E241" s="21"/>
      <c r="F241" s="21"/>
      <c r="G241" s="21"/>
      <c r="H241" s="21"/>
      <c r="I241" s="21"/>
      <c r="J241" s="21"/>
      <c r="K241" s="21"/>
      <c r="L241" s="21"/>
      <c r="M241" s="21"/>
      <c r="N241" s="21"/>
      <c r="O241" s="21"/>
      <c r="P241" s="21"/>
      <c r="Q241" s="22"/>
    </row>
    <row r="242" spans="1:17" ht="13.5" customHeight="1" x14ac:dyDescent="0.25">
      <c r="A242" s="12" t="str">
        <f t="shared" si="3"/>
        <v/>
      </c>
      <c r="B242" s="44"/>
      <c r="C242" s="32"/>
      <c r="D242" s="10" t="str">
        <f>+IF(C242&lt;&gt;"",VLOOKUP(C242,#REF!,7,0),"")</f>
        <v/>
      </c>
      <c r="E242" s="21"/>
      <c r="F242" s="21"/>
      <c r="G242" s="21"/>
      <c r="H242" s="21"/>
      <c r="I242" s="21"/>
      <c r="J242" s="21"/>
      <c r="K242" s="21"/>
      <c r="L242" s="21"/>
      <c r="M242" s="21"/>
      <c r="N242" s="21"/>
      <c r="O242" s="21"/>
      <c r="P242" s="21"/>
      <c r="Q242" s="22"/>
    </row>
    <row r="243" spans="1:17" ht="13.5" customHeight="1" x14ac:dyDescent="0.25">
      <c r="A243" s="12" t="str">
        <f t="shared" si="3"/>
        <v/>
      </c>
      <c r="B243" s="44"/>
      <c r="C243" s="32"/>
      <c r="D243" s="10" t="str">
        <f>+IF(C243&lt;&gt;"",VLOOKUP(C243,#REF!,7,0),"")</f>
        <v/>
      </c>
      <c r="E243" s="21"/>
      <c r="F243" s="21"/>
      <c r="G243" s="21"/>
      <c r="H243" s="21"/>
      <c r="I243" s="21"/>
      <c r="J243" s="21"/>
      <c r="K243" s="21"/>
      <c r="L243" s="21"/>
      <c r="M243" s="21"/>
      <c r="N243" s="21"/>
      <c r="O243" s="21"/>
      <c r="P243" s="21"/>
      <c r="Q243" s="22"/>
    </row>
    <row r="244" spans="1:17" ht="13.5" customHeight="1" x14ac:dyDescent="0.25">
      <c r="A244" s="12" t="str">
        <f t="shared" si="3"/>
        <v/>
      </c>
      <c r="B244" s="44"/>
      <c r="C244" s="32"/>
      <c r="D244" s="10" t="str">
        <f>+IF(C244&lt;&gt;"",VLOOKUP(C244,#REF!,7,0),"")</f>
        <v/>
      </c>
      <c r="E244" s="21"/>
      <c r="F244" s="21"/>
      <c r="G244" s="21"/>
      <c r="H244" s="21"/>
      <c r="I244" s="21"/>
      <c r="J244" s="21"/>
      <c r="K244" s="21"/>
      <c r="L244" s="21"/>
      <c r="M244" s="21"/>
      <c r="N244" s="21"/>
      <c r="O244" s="21"/>
      <c r="P244" s="21"/>
      <c r="Q244" s="22"/>
    </row>
    <row r="245" spans="1:17" ht="13.5" customHeight="1" x14ac:dyDescent="0.25">
      <c r="A245" s="12" t="str">
        <f t="shared" si="3"/>
        <v/>
      </c>
      <c r="B245" s="44"/>
      <c r="C245" s="32"/>
      <c r="D245" s="10" t="str">
        <f>+IF(C245&lt;&gt;"",VLOOKUP(C245,#REF!,7,0),"")</f>
        <v/>
      </c>
      <c r="E245" s="21"/>
      <c r="F245" s="21"/>
      <c r="G245" s="21"/>
      <c r="H245" s="21"/>
      <c r="I245" s="21"/>
      <c r="J245" s="21"/>
      <c r="K245" s="21"/>
      <c r="L245" s="21"/>
      <c r="M245" s="21"/>
      <c r="N245" s="21"/>
      <c r="O245" s="21"/>
      <c r="P245" s="21"/>
      <c r="Q245" s="22"/>
    </row>
    <row r="246" spans="1:17" ht="13.5" customHeight="1" x14ac:dyDescent="0.25">
      <c r="A246" s="12" t="str">
        <f t="shared" si="3"/>
        <v/>
      </c>
      <c r="B246" s="44"/>
      <c r="C246" s="32"/>
      <c r="D246" s="10" t="str">
        <f>+IF(C246&lt;&gt;"",VLOOKUP(C246,#REF!,7,0),"")</f>
        <v/>
      </c>
      <c r="E246" s="21"/>
      <c r="F246" s="21"/>
      <c r="G246" s="21"/>
      <c r="H246" s="21"/>
      <c r="I246" s="21"/>
      <c r="J246" s="21"/>
      <c r="K246" s="21"/>
      <c r="L246" s="21"/>
      <c r="M246" s="21"/>
      <c r="N246" s="21"/>
      <c r="O246" s="21"/>
      <c r="P246" s="21"/>
      <c r="Q246" s="22"/>
    </row>
    <row r="247" spans="1:17" ht="13.5" customHeight="1" x14ac:dyDescent="0.25">
      <c r="A247" s="12" t="str">
        <f t="shared" si="3"/>
        <v/>
      </c>
      <c r="B247" s="44"/>
      <c r="C247" s="32"/>
      <c r="D247" s="10" t="str">
        <f>+IF(C247&lt;&gt;"",VLOOKUP(C247,#REF!,7,0),"")</f>
        <v/>
      </c>
      <c r="E247" s="21"/>
      <c r="F247" s="21"/>
      <c r="G247" s="21"/>
      <c r="H247" s="21"/>
      <c r="I247" s="21"/>
      <c r="J247" s="21"/>
      <c r="K247" s="21"/>
      <c r="L247" s="21"/>
      <c r="M247" s="21"/>
      <c r="N247" s="21"/>
      <c r="O247" s="21"/>
      <c r="P247" s="21"/>
      <c r="Q247" s="22"/>
    </row>
    <row r="248" spans="1:17" ht="13.5" customHeight="1" x14ac:dyDescent="0.25">
      <c r="A248" s="12" t="str">
        <f t="shared" si="3"/>
        <v/>
      </c>
      <c r="B248" s="44"/>
      <c r="C248" s="32"/>
      <c r="D248" s="10" t="str">
        <f>+IF(C248&lt;&gt;"",VLOOKUP(C248,#REF!,7,0),"")</f>
        <v/>
      </c>
      <c r="E248" s="21"/>
      <c r="F248" s="21"/>
      <c r="G248" s="21"/>
      <c r="H248" s="21"/>
      <c r="I248" s="21"/>
      <c r="J248" s="21"/>
      <c r="K248" s="21"/>
      <c r="L248" s="21"/>
      <c r="M248" s="21"/>
      <c r="N248" s="21"/>
      <c r="O248" s="21"/>
      <c r="P248" s="21"/>
      <c r="Q248" s="22"/>
    </row>
    <row r="249" spans="1:17" ht="13.5" customHeight="1" x14ac:dyDescent="0.25">
      <c r="A249" s="12" t="str">
        <f t="shared" si="3"/>
        <v/>
      </c>
      <c r="B249" s="44"/>
      <c r="C249" s="32"/>
      <c r="D249" s="10" t="str">
        <f>+IF(C249&lt;&gt;"",VLOOKUP(C249,#REF!,7,0),"")</f>
        <v/>
      </c>
      <c r="E249" s="21"/>
      <c r="F249" s="21"/>
      <c r="G249" s="21"/>
      <c r="H249" s="21"/>
      <c r="I249" s="21"/>
      <c r="J249" s="21"/>
      <c r="K249" s="21"/>
      <c r="L249" s="21"/>
      <c r="M249" s="21"/>
      <c r="N249" s="21"/>
      <c r="O249" s="21"/>
      <c r="P249" s="21"/>
      <c r="Q249" s="22"/>
    </row>
    <row r="250" spans="1:17" ht="13.5" customHeight="1" x14ac:dyDescent="0.25">
      <c r="A250" s="12" t="str">
        <f t="shared" si="3"/>
        <v/>
      </c>
      <c r="B250" s="44"/>
      <c r="C250" s="32"/>
      <c r="D250" s="10" t="str">
        <f>+IF(C250&lt;&gt;"",VLOOKUP(C250,#REF!,7,0),"")</f>
        <v/>
      </c>
      <c r="E250" s="21"/>
      <c r="F250" s="21"/>
      <c r="G250" s="21"/>
      <c r="H250" s="21"/>
      <c r="I250" s="21"/>
      <c r="J250" s="21"/>
      <c r="K250" s="21"/>
      <c r="L250" s="21"/>
      <c r="M250" s="21"/>
      <c r="N250" s="21"/>
      <c r="O250" s="21"/>
      <c r="P250" s="21"/>
      <c r="Q250" s="22"/>
    </row>
    <row r="251" spans="1:17" ht="13.5" customHeight="1" x14ac:dyDescent="0.25">
      <c r="A251" s="12" t="str">
        <f t="shared" si="3"/>
        <v/>
      </c>
      <c r="B251" s="44"/>
      <c r="C251" s="32"/>
      <c r="D251" s="10" t="str">
        <f>+IF(C251&lt;&gt;"",VLOOKUP(C251,#REF!,7,0),"")</f>
        <v/>
      </c>
      <c r="E251" s="21"/>
      <c r="F251" s="21"/>
      <c r="G251" s="21"/>
      <c r="H251" s="21"/>
      <c r="I251" s="21"/>
      <c r="J251" s="21"/>
      <c r="K251" s="21"/>
      <c r="L251" s="21"/>
      <c r="M251" s="21"/>
      <c r="N251" s="21"/>
      <c r="O251" s="21"/>
      <c r="P251" s="21"/>
      <c r="Q251" s="22"/>
    </row>
    <row r="252" spans="1:17" ht="13.5" customHeight="1" x14ac:dyDescent="0.25">
      <c r="A252" s="12" t="str">
        <f t="shared" si="3"/>
        <v/>
      </c>
      <c r="B252" s="44"/>
      <c r="C252" s="32"/>
      <c r="D252" s="10" t="str">
        <f>+IF(C252&lt;&gt;"",VLOOKUP(C252,#REF!,7,0),"")</f>
        <v/>
      </c>
      <c r="E252" s="21"/>
      <c r="F252" s="21"/>
      <c r="G252" s="21"/>
      <c r="H252" s="21"/>
      <c r="I252" s="21"/>
      <c r="J252" s="21"/>
      <c r="K252" s="21"/>
      <c r="L252" s="21"/>
      <c r="M252" s="21"/>
      <c r="N252" s="21"/>
      <c r="O252" s="21"/>
      <c r="P252" s="21"/>
      <c r="Q252" s="22"/>
    </row>
    <row r="253" spans="1:17" ht="13.5" customHeight="1" x14ac:dyDescent="0.25">
      <c r="A253" s="12" t="str">
        <f t="shared" si="3"/>
        <v/>
      </c>
      <c r="B253" s="44"/>
      <c r="C253" s="32"/>
      <c r="D253" s="10" t="str">
        <f>+IF(C253&lt;&gt;"",VLOOKUP(C253,#REF!,7,0),"")</f>
        <v/>
      </c>
      <c r="E253" s="21"/>
      <c r="F253" s="21"/>
      <c r="G253" s="21"/>
      <c r="H253" s="21"/>
      <c r="I253" s="21"/>
      <c r="J253" s="21"/>
      <c r="K253" s="21"/>
      <c r="L253" s="21"/>
      <c r="M253" s="21"/>
      <c r="N253" s="21"/>
      <c r="O253" s="21"/>
      <c r="P253" s="21"/>
      <c r="Q253" s="22"/>
    </row>
    <row r="254" spans="1:17" ht="13.5" customHeight="1" x14ac:dyDescent="0.25">
      <c r="A254" s="12" t="str">
        <f t="shared" si="3"/>
        <v/>
      </c>
      <c r="B254" s="44"/>
      <c r="C254" s="32"/>
      <c r="D254" s="10" t="str">
        <f>+IF(C254&lt;&gt;"",VLOOKUP(C254,#REF!,7,0),"")</f>
        <v/>
      </c>
      <c r="E254" s="21"/>
      <c r="F254" s="21"/>
      <c r="G254" s="21"/>
      <c r="H254" s="21"/>
      <c r="I254" s="21"/>
      <c r="J254" s="21"/>
      <c r="K254" s="21"/>
      <c r="L254" s="21"/>
      <c r="M254" s="21"/>
      <c r="N254" s="21"/>
      <c r="O254" s="21"/>
      <c r="P254" s="21"/>
      <c r="Q254" s="22"/>
    </row>
    <row r="255" spans="1:17" ht="13.5" customHeight="1" x14ac:dyDescent="0.25">
      <c r="A255" s="12" t="str">
        <f t="shared" si="3"/>
        <v/>
      </c>
      <c r="B255" s="44"/>
      <c r="C255" s="32"/>
      <c r="D255" s="10" t="str">
        <f>+IF(C255&lt;&gt;"",VLOOKUP(C255,#REF!,7,0),"")</f>
        <v/>
      </c>
      <c r="E255" s="21"/>
      <c r="F255" s="21"/>
      <c r="G255" s="21"/>
      <c r="H255" s="21"/>
      <c r="I255" s="21"/>
      <c r="J255" s="21"/>
      <c r="K255" s="21"/>
      <c r="L255" s="21"/>
      <c r="M255" s="21"/>
      <c r="N255" s="21"/>
      <c r="O255" s="21"/>
      <c r="P255" s="21"/>
      <c r="Q255" s="22"/>
    </row>
    <row r="256" spans="1:17" ht="13.5" customHeight="1" x14ac:dyDescent="0.25">
      <c r="A256" s="12" t="str">
        <f t="shared" si="3"/>
        <v/>
      </c>
      <c r="B256" s="44"/>
      <c r="C256" s="32"/>
      <c r="D256" s="10" t="str">
        <f>+IF(C256&lt;&gt;"",VLOOKUP(C256,#REF!,7,0),"")</f>
        <v/>
      </c>
      <c r="E256" s="21"/>
      <c r="F256" s="21"/>
      <c r="G256" s="21"/>
      <c r="H256" s="21"/>
      <c r="I256" s="21"/>
      <c r="J256" s="21"/>
      <c r="K256" s="21"/>
      <c r="L256" s="21"/>
      <c r="M256" s="21"/>
      <c r="N256" s="21"/>
      <c r="O256" s="21"/>
      <c r="P256" s="21"/>
      <c r="Q256" s="22"/>
    </row>
    <row r="257" spans="1:17" ht="13.5" customHeight="1" x14ac:dyDescent="0.25">
      <c r="A257" s="12" t="str">
        <f t="shared" si="3"/>
        <v/>
      </c>
      <c r="B257" s="44"/>
      <c r="C257" s="32"/>
      <c r="D257" s="10" t="str">
        <f>+IF(C257&lt;&gt;"",VLOOKUP(C257,#REF!,7,0),"")</f>
        <v/>
      </c>
      <c r="E257" s="21"/>
      <c r="F257" s="21"/>
      <c r="G257" s="21"/>
      <c r="H257" s="21"/>
      <c r="I257" s="21"/>
      <c r="J257" s="21"/>
      <c r="K257" s="21"/>
      <c r="L257" s="21"/>
      <c r="M257" s="21"/>
      <c r="N257" s="21"/>
      <c r="O257" s="21"/>
      <c r="P257" s="21"/>
      <c r="Q257" s="22"/>
    </row>
    <row r="258" spans="1:17" ht="13.5" customHeight="1" x14ac:dyDescent="0.25">
      <c r="A258" s="12" t="str">
        <f t="shared" si="3"/>
        <v/>
      </c>
      <c r="B258" s="44"/>
      <c r="C258" s="32"/>
      <c r="D258" s="10" t="str">
        <f>+IF(C258&lt;&gt;"",VLOOKUP(C258,#REF!,7,0),"")</f>
        <v/>
      </c>
      <c r="E258" s="21"/>
      <c r="F258" s="21"/>
      <c r="G258" s="21"/>
      <c r="H258" s="21"/>
      <c r="I258" s="21"/>
      <c r="J258" s="21"/>
      <c r="K258" s="21"/>
      <c r="L258" s="21"/>
      <c r="M258" s="21"/>
      <c r="N258" s="21"/>
      <c r="O258" s="21"/>
      <c r="P258" s="21"/>
      <c r="Q258" s="22"/>
    </row>
    <row r="259" spans="1:17" ht="13.5" customHeight="1" x14ac:dyDescent="0.25">
      <c r="A259" s="12" t="str">
        <f t="shared" si="3"/>
        <v/>
      </c>
      <c r="B259" s="44"/>
      <c r="C259" s="32"/>
      <c r="D259" s="10" t="str">
        <f>+IF(C259&lt;&gt;"",VLOOKUP(C259,#REF!,7,0),"")</f>
        <v/>
      </c>
      <c r="E259" s="21"/>
      <c r="F259" s="21"/>
      <c r="G259" s="21"/>
      <c r="H259" s="21"/>
      <c r="I259" s="21"/>
      <c r="J259" s="21"/>
      <c r="K259" s="21"/>
      <c r="L259" s="21"/>
      <c r="M259" s="21"/>
      <c r="N259" s="21"/>
      <c r="O259" s="21"/>
      <c r="P259" s="21"/>
      <c r="Q259" s="22"/>
    </row>
    <row r="260" spans="1:17" ht="13.5" customHeight="1" x14ac:dyDescent="0.25">
      <c r="A260" s="12" t="str">
        <f t="shared" si="3"/>
        <v/>
      </c>
      <c r="B260" s="44"/>
      <c r="C260" s="32"/>
      <c r="D260" s="10" t="str">
        <f>+IF(C260&lt;&gt;"",VLOOKUP(C260,#REF!,7,0),"")</f>
        <v/>
      </c>
      <c r="E260" s="21"/>
      <c r="F260" s="21"/>
      <c r="G260" s="21"/>
      <c r="H260" s="21"/>
      <c r="I260" s="21"/>
      <c r="J260" s="21"/>
      <c r="K260" s="21"/>
      <c r="L260" s="21"/>
      <c r="M260" s="21"/>
      <c r="N260" s="21"/>
      <c r="O260" s="21"/>
      <c r="P260" s="21"/>
      <c r="Q260" s="22"/>
    </row>
    <row r="261" spans="1:17" ht="13.5" customHeight="1" x14ac:dyDescent="0.25">
      <c r="A261" s="12" t="str">
        <f t="shared" si="3"/>
        <v/>
      </c>
      <c r="B261" s="44"/>
      <c r="C261" s="32"/>
      <c r="D261" s="10" t="str">
        <f>+IF(C261&lt;&gt;"",VLOOKUP(C261,#REF!,7,0),"")</f>
        <v/>
      </c>
      <c r="E261" s="21"/>
      <c r="F261" s="21"/>
      <c r="G261" s="21"/>
      <c r="H261" s="21"/>
      <c r="I261" s="21"/>
      <c r="J261" s="21"/>
      <c r="K261" s="21"/>
      <c r="L261" s="21"/>
      <c r="M261" s="21"/>
      <c r="N261" s="21"/>
      <c r="O261" s="21"/>
      <c r="P261" s="21"/>
      <c r="Q261" s="22"/>
    </row>
    <row r="262" spans="1:17" ht="13.5" customHeight="1" x14ac:dyDescent="0.25">
      <c r="A262" s="12" t="str">
        <f t="shared" ref="A262:A325" si="4">IF(AND(A261="No",B262&lt;&gt;""),1,IF(B262&lt;&gt;"",A261+"1",""))</f>
        <v/>
      </c>
      <c r="B262" s="44"/>
      <c r="C262" s="32"/>
      <c r="D262" s="10" t="str">
        <f>+IF(C262&lt;&gt;"",VLOOKUP(C262,#REF!,7,0),"")</f>
        <v/>
      </c>
      <c r="E262" s="21"/>
      <c r="F262" s="21"/>
      <c r="G262" s="21"/>
      <c r="H262" s="21"/>
      <c r="I262" s="21"/>
      <c r="J262" s="21"/>
      <c r="K262" s="21"/>
      <c r="L262" s="21"/>
      <c r="M262" s="21"/>
      <c r="N262" s="21"/>
      <c r="O262" s="21"/>
      <c r="P262" s="21"/>
      <c r="Q262" s="22"/>
    </row>
    <row r="263" spans="1:17" ht="13.5" customHeight="1" x14ac:dyDescent="0.25">
      <c r="A263" s="12" t="str">
        <f t="shared" si="4"/>
        <v/>
      </c>
      <c r="B263" s="44"/>
      <c r="C263" s="32"/>
      <c r="D263" s="10" t="str">
        <f>+IF(C263&lt;&gt;"",VLOOKUP(C263,#REF!,7,0),"")</f>
        <v/>
      </c>
      <c r="E263" s="21"/>
      <c r="F263" s="21"/>
      <c r="G263" s="21"/>
      <c r="H263" s="21"/>
      <c r="I263" s="21"/>
      <c r="J263" s="21"/>
      <c r="K263" s="21"/>
      <c r="L263" s="21"/>
      <c r="M263" s="21"/>
      <c r="N263" s="21"/>
      <c r="O263" s="21"/>
      <c r="P263" s="21"/>
      <c r="Q263" s="22"/>
    </row>
    <row r="264" spans="1:17" ht="13.5" customHeight="1" x14ac:dyDescent="0.25">
      <c r="A264" s="12" t="str">
        <f t="shared" si="4"/>
        <v/>
      </c>
      <c r="B264" s="44"/>
      <c r="C264" s="32"/>
      <c r="D264" s="10" t="str">
        <f>+IF(C264&lt;&gt;"",VLOOKUP(C264,#REF!,7,0),"")</f>
        <v/>
      </c>
      <c r="E264" s="21"/>
      <c r="F264" s="21"/>
      <c r="G264" s="21"/>
      <c r="H264" s="21"/>
      <c r="I264" s="21"/>
      <c r="J264" s="21"/>
      <c r="K264" s="21"/>
      <c r="L264" s="21"/>
      <c r="M264" s="21"/>
      <c r="N264" s="21"/>
      <c r="O264" s="21"/>
      <c r="P264" s="21"/>
      <c r="Q264" s="22"/>
    </row>
    <row r="265" spans="1:17" ht="13.5" customHeight="1" x14ac:dyDescent="0.25">
      <c r="A265" s="12" t="str">
        <f t="shared" si="4"/>
        <v/>
      </c>
      <c r="B265" s="44"/>
      <c r="C265" s="32"/>
      <c r="D265" s="10" t="str">
        <f>+IF(C265&lt;&gt;"",VLOOKUP(C265,#REF!,7,0),"")</f>
        <v/>
      </c>
      <c r="E265" s="21"/>
      <c r="F265" s="21"/>
      <c r="G265" s="21"/>
      <c r="H265" s="21"/>
      <c r="I265" s="21"/>
      <c r="J265" s="21"/>
      <c r="K265" s="21"/>
      <c r="L265" s="21"/>
      <c r="M265" s="21"/>
      <c r="N265" s="21"/>
      <c r="O265" s="21"/>
      <c r="P265" s="21"/>
      <c r="Q265" s="22"/>
    </row>
    <row r="266" spans="1:17" ht="13.5" customHeight="1" x14ac:dyDescent="0.25">
      <c r="A266" s="12" t="str">
        <f t="shared" si="4"/>
        <v/>
      </c>
      <c r="B266" s="44"/>
      <c r="C266" s="32"/>
      <c r="D266" s="10" t="str">
        <f>+IF(C266&lt;&gt;"",VLOOKUP(C266,#REF!,7,0),"")</f>
        <v/>
      </c>
      <c r="E266" s="21"/>
      <c r="F266" s="21"/>
      <c r="G266" s="21"/>
      <c r="H266" s="21"/>
      <c r="I266" s="21"/>
      <c r="J266" s="21"/>
      <c r="K266" s="21"/>
      <c r="L266" s="21"/>
      <c r="M266" s="21"/>
      <c r="N266" s="21"/>
      <c r="O266" s="21"/>
      <c r="P266" s="21"/>
      <c r="Q266" s="22"/>
    </row>
    <row r="267" spans="1:17" ht="13.5" customHeight="1" x14ac:dyDescent="0.25">
      <c r="A267" s="12" t="str">
        <f t="shared" si="4"/>
        <v/>
      </c>
      <c r="B267" s="44"/>
      <c r="C267" s="32"/>
      <c r="D267" s="10" t="str">
        <f>+IF(C267&lt;&gt;"",VLOOKUP(C267,#REF!,7,0),"")</f>
        <v/>
      </c>
      <c r="E267" s="21"/>
      <c r="F267" s="21"/>
      <c r="G267" s="21"/>
      <c r="H267" s="21"/>
      <c r="I267" s="21"/>
      <c r="J267" s="21"/>
      <c r="K267" s="21"/>
      <c r="L267" s="21"/>
      <c r="M267" s="21"/>
      <c r="N267" s="21"/>
      <c r="O267" s="21"/>
      <c r="P267" s="21"/>
      <c r="Q267" s="22"/>
    </row>
    <row r="268" spans="1:17" ht="13.5" customHeight="1" x14ac:dyDescent="0.25">
      <c r="A268" s="12" t="str">
        <f t="shared" si="4"/>
        <v/>
      </c>
      <c r="B268" s="44"/>
      <c r="C268" s="32"/>
      <c r="D268" s="10" t="str">
        <f>+IF(C268&lt;&gt;"",VLOOKUP(C268,#REF!,7,0),"")</f>
        <v/>
      </c>
      <c r="E268" s="21"/>
      <c r="F268" s="21"/>
      <c r="G268" s="21"/>
      <c r="H268" s="21"/>
      <c r="I268" s="21"/>
      <c r="J268" s="21"/>
      <c r="K268" s="21"/>
      <c r="L268" s="21"/>
      <c r="M268" s="21"/>
      <c r="N268" s="21"/>
      <c r="O268" s="21"/>
      <c r="P268" s="21"/>
      <c r="Q268" s="22"/>
    </row>
    <row r="269" spans="1:17" ht="13.5" customHeight="1" x14ac:dyDescent="0.25">
      <c r="A269" s="12" t="str">
        <f t="shared" si="4"/>
        <v/>
      </c>
      <c r="B269" s="44"/>
      <c r="C269" s="32"/>
      <c r="D269" s="10" t="str">
        <f>+IF(C269&lt;&gt;"",VLOOKUP(C269,#REF!,7,0),"")</f>
        <v/>
      </c>
      <c r="E269" s="21"/>
      <c r="F269" s="21"/>
      <c r="G269" s="21"/>
      <c r="H269" s="21"/>
      <c r="I269" s="21"/>
      <c r="J269" s="21"/>
      <c r="K269" s="21"/>
      <c r="L269" s="21"/>
      <c r="M269" s="21"/>
      <c r="N269" s="21"/>
      <c r="O269" s="21"/>
      <c r="P269" s="21"/>
      <c r="Q269" s="22"/>
    </row>
    <row r="270" spans="1:17" ht="13.5" customHeight="1" x14ac:dyDescent="0.25">
      <c r="A270" s="12" t="str">
        <f t="shared" si="4"/>
        <v/>
      </c>
      <c r="B270" s="44"/>
      <c r="C270" s="32"/>
      <c r="D270" s="10" t="str">
        <f>+IF(C270&lt;&gt;"",VLOOKUP(C270,#REF!,7,0),"")</f>
        <v/>
      </c>
      <c r="E270" s="21"/>
      <c r="F270" s="21"/>
      <c r="G270" s="21"/>
      <c r="H270" s="21"/>
      <c r="I270" s="21"/>
      <c r="J270" s="21"/>
      <c r="K270" s="21"/>
      <c r="L270" s="21"/>
      <c r="M270" s="21"/>
      <c r="N270" s="21"/>
      <c r="O270" s="21"/>
      <c r="P270" s="21"/>
      <c r="Q270" s="22"/>
    </row>
    <row r="271" spans="1:17" ht="13.5" customHeight="1" x14ac:dyDescent="0.25">
      <c r="A271" s="12" t="str">
        <f t="shared" si="4"/>
        <v/>
      </c>
      <c r="B271" s="44"/>
      <c r="C271" s="32"/>
      <c r="D271" s="10" t="str">
        <f>+IF(C271&lt;&gt;"",VLOOKUP(C271,#REF!,7,0),"")</f>
        <v/>
      </c>
      <c r="E271" s="21"/>
      <c r="F271" s="21"/>
      <c r="G271" s="21"/>
      <c r="H271" s="21"/>
      <c r="I271" s="21"/>
      <c r="J271" s="21"/>
      <c r="K271" s="21"/>
      <c r="L271" s="21"/>
      <c r="M271" s="21"/>
      <c r="N271" s="21"/>
      <c r="O271" s="21"/>
      <c r="P271" s="21"/>
      <c r="Q271" s="22"/>
    </row>
    <row r="272" spans="1:17" ht="13.5" customHeight="1" x14ac:dyDescent="0.25">
      <c r="A272" s="12" t="str">
        <f t="shared" si="4"/>
        <v/>
      </c>
      <c r="B272" s="44"/>
      <c r="C272" s="32"/>
      <c r="D272" s="10" t="str">
        <f>+IF(C272&lt;&gt;"",VLOOKUP(C272,#REF!,7,0),"")</f>
        <v/>
      </c>
      <c r="E272" s="21"/>
      <c r="F272" s="21"/>
      <c r="G272" s="21"/>
      <c r="H272" s="21"/>
      <c r="I272" s="21"/>
      <c r="J272" s="21"/>
      <c r="K272" s="21"/>
      <c r="L272" s="21"/>
      <c r="M272" s="21"/>
      <c r="N272" s="21"/>
      <c r="O272" s="21"/>
      <c r="P272" s="21"/>
      <c r="Q272" s="22"/>
    </row>
    <row r="273" spans="1:17" ht="13.5" customHeight="1" x14ac:dyDescent="0.25">
      <c r="A273" s="12" t="str">
        <f t="shared" si="4"/>
        <v/>
      </c>
      <c r="B273" s="44"/>
      <c r="C273" s="32"/>
      <c r="D273" s="10" t="str">
        <f>+IF(C273&lt;&gt;"",VLOOKUP(C273,#REF!,7,0),"")</f>
        <v/>
      </c>
      <c r="E273" s="21"/>
      <c r="F273" s="21"/>
      <c r="G273" s="21"/>
      <c r="H273" s="21"/>
      <c r="I273" s="21"/>
      <c r="J273" s="21"/>
      <c r="K273" s="21"/>
      <c r="L273" s="21"/>
      <c r="M273" s="21"/>
      <c r="N273" s="21"/>
      <c r="O273" s="21"/>
      <c r="P273" s="21"/>
      <c r="Q273" s="22"/>
    </row>
    <row r="274" spans="1:17" ht="13.5" customHeight="1" x14ac:dyDescent="0.25">
      <c r="A274" s="12" t="str">
        <f t="shared" si="4"/>
        <v/>
      </c>
      <c r="B274" s="44"/>
      <c r="C274" s="32"/>
      <c r="D274" s="10" t="str">
        <f>+IF(C274&lt;&gt;"",VLOOKUP(C274,#REF!,7,0),"")</f>
        <v/>
      </c>
      <c r="E274" s="21"/>
      <c r="F274" s="21"/>
      <c r="G274" s="21"/>
      <c r="H274" s="21"/>
      <c r="I274" s="21"/>
      <c r="J274" s="21"/>
      <c r="K274" s="21"/>
      <c r="L274" s="21"/>
      <c r="M274" s="21"/>
      <c r="N274" s="21"/>
      <c r="O274" s="21"/>
      <c r="P274" s="21"/>
      <c r="Q274" s="22"/>
    </row>
    <row r="275" spans="1:17" ht="13.5" customHeight="1" x14ac:dyDescent="0.25">
      <c r="A275" s="12" t="str">
        <f t="shared" si="4"/>
        <v/>
      </c>
      <c r="B275" s="44"/>
      <c r="C275" s="32"/>
      <c r="D275" s="10" t="str">
        <f>+IF(C275&lt;&gt;"",VLOOKUP(C275,#REF!,7,0),"")</f>
        <v/>
      </c>
      <c r="E275" s="21"/>
      <c r="F275" s="21"/>
      <c r="G275" s="21"/>
      <c r="H275" s="21"/>
      <c r="I275" s="21"/>
      <c r="J275" s="21"/>
      <c r="K275" s="21"/>
      <c r="L275" s="21"/>
      <c r="M275" s="21"/>
      <c r="N275" s="21"/>
      <c r="O275" s="21"/>
      <c r="P275" s="21"/>
      <c r="Q275" s="22"/>
    </row>
    <row r="276" spans="1:17" ht="13.5" customHeight="1" x14ac:dyDescent="0.25">
      <c r="A276" s="12" t="str">
        <f t="shared" si="4"/>
        <v/>
      </c>
      <c r="B276" s="44"/>
      <c r="C276" s="32"/>
      <c r="D276" s="10" t="str">
        <f>+IF(C276&lt;&gt;"",VLOOKUP(C276,#REF!,7,0),"")</f>
        <v/>
      </c>
      <c r="E276" s="21"/>
      <c r="F276" s="21"/>
      <c r="G276" s="21"/>
      <c r="H276" s="21"/>
      <c r="I276" s="21"/>
      <c r="J276" s="21"/>
      <c r="K276" s="21"/>
      <c r="L276" s="21"/>
      <c r="M276" s="21"/>
      <c r="N276" s="21"/>
      <c r="O276" s="21"/>
      <c r="P276" s="21"/>
      <c r="Q276" s="22"/>
    </row>
    <row r="277" spans="1:17" ht="13.5" customHeight="1" x14ac:dyDescent="0.25">
      <c r="A277" s="12" t="str">
        <f t="shared" si="4"/>
        <v/>
      </c>
      <c r="B277" s="44"/>
      <c r="C277" s="32"/>
      <c r="D277" s="10" t="str">
        <f>+IF(C277&lt;&gt;"",VLOOKUP(C277,#REF!,7,0),"")</f>
        <v/>
      </c>
      <c r="E277" s="21"/>
      <c r="F277" s="21"/>
      <c r="G277" s="21"/>
      <c r="H277" s="21"/>
      <c r="I277" s="21"/>
      <c r="J277" s="21"/>
      <c r="K277" s="21"/>
      <c r="L277" s="21"/>
      <c r="M277" s="21"/>
      <c r="N277" s="21"/>
      <c r="O277" s="21"/>
      <c r="P277" s="21"/>
      <c r="Q277" s="22"/>
    </row>
    <row r="278" spans="1:17" ht="13.5" customHeight="1" x14ac:dyDescent="0.25">
      <c r="A278" s="12" t="str">
        <f t="shared" si="4"/>
        <v/>
      </c>
      <c r="B278" s="44"/>
      <c r="C278" s="32"/>
      <c r="D278" s="10" t="str">
        <f>+IF(C278&lt;&gt;"",VLOOKUP(C278,#REF!,7,0),"")</f>
        <v/>
      </c>
      <c r="E278" s="21"/>
      <c r="F278" s="21"/>
      <c r="G278" s="21"/>
      <c r="H278" s="21"/>
      <c r="I278" s="21"/>
      <c r="J278" s="21"/>
      <c r="K278" s="21"/>
      <c r="L278" s="21"/>
      <c r="M278" s="21"/>
      <c r="N278" s="21"/>
      <c r="O278" s="21"/>
      <c r="P278" s="21"/>
      <c r="Q278" s="22"/>
    </row>
    <row r="279" spans="1:17" ht="13.5" customHeight="1" x14ac:dyDescent="0.25">
      <c r="A279" s="12" t="str">
        <f t="shared" si="4"/>
        <v/>
      </c>
      <c r="B279" s="44"/>
      <c r="C279" s="32"/>
      <c r="D279" s="10" t="str">
        <f>+IF(C279&lt;&gt;"",VLOOKUP(C279,#REF!,7,0),"")</f>
        <v/>
      </c>
      <c r="E279" s="21"/>
      <c r="F279" s="21"/>
      <c r="G279" s="21"/>
      <c r="H279" s="21"/>
      <c r="I279" s="21"/>
      <c r="J279" s="21"/>
      <c r="K279" s="21"/>
      <c r="L279" s="21"/>
      <c r="M279" s="21"/>
      <c r="N279" s="21"/>
      <c r="O279" s="21"/>
      <c r="P279" s="21"/>
      <c r="Q279" s="22"/>
    </row>
    <row r="280" spans="1:17" ht="13.5" customHeight="1" x14ac:dyDescent="0.25">
      <c r="A280" s="12" t="str">
        <f t="shared" si="4"/>
        <v/>
      </c>
      <c r="B280" s="44"/>
      <c r="C280" s="32"/>
      <c r="D280" s="10" t="str">
        <f>+IF(C280&lt;&gt;"",VLOOKUP(C280,#REF!,7,0),"")</f>
        <v/>
      </c>
      <c r="E280" s="21"/>
      <c r="F280" s="21"/>
      <c r="G280" s="21"/>
      <c r="H280" s="21"/>
      <c r="I280" s="21"/>
      <c r="J280" s="21"/>
      <c r="K280" s="21"/>
      <c r="L280" s="21"/>
      <c r="M280" s="21"/>
      <c r="N280" s="21"/>
      <c r="O280" s="21"/>
      <c r="P280" s="21"/>
      <c r="Q280" s="22"/>
    </row>
    <row r="281" spans="1:17" ht="13.5" customHeight="1" x14ac:dyDescent="0.25">
      <c r="A281" s="12" t="str">
        <f t="shared" si="4"/>
        <v/>
      </c>
      <c r="B281" s="44"/>
      <c r="C281" s="32"/>
      <c r="D281" s="10" t="str">
        <f>+IF(C281&lt;&gt;"",VLOOKUP(C281,#REF!,7,0),"")</f>
        <v/>
      </c>
      <c r="E281" s="21"/>
      <c r="F281" s="21"/>
      <c r="G281" s="21"/>
      <c r="H281" s="21"/>
      <c r="I281" s="21"/>
      <c r="J281" s="21"/>
      <c r="K281" s="21"/>
      <c r="L281" s="21"/>
      <c r="M281" s="21"/>
      <c r="N281" s="21"/>
      <c r="O281" s="21"/>
      <c r="P281" s="21"/>
      <c r="Q281" s="22"/>
    </row>
    <row r="282" spans="1:17" ht="13.5" customHeight="1" x14ac:dyDescent="0.25">
      <c r="A282" s="12" t="str">
        <f t="shared" si="4"/>
        <v/>
      </c>
      <c r="B282" s="44"/>
      <c r="C282" s="32"/>
      <c r="D282" s="10" t="str">
        <f>+IF(C282&lt;&gt;"",VLOOKUP(C282,#REF!,7,0),"")</f>
        <v/>
      </c>
      <c r="E282" s="21"/>
      <c r="F282" s="21"/>
      <c r="G282" s="21"/>
      <c r="H282" s="21"/>
      <c r="I282" s="21"/>
      <c r="J282" s="21"/>
      <c r="K282" s="21"/>
      <c r="L282" s="21"/>
      <c r="M282" s="21"/>
      <c r="N282" s="21"/>
      <c r="O282" s="21"/>
      <c r="P282" s="21"/>
      <c r="Q282" s="22"/>
    </row>
    <row r="283" spans="1:17" ht="13.5" customHeight="1" x14ac:dyDescent="0.25">
      <c r="A283" s="12" t="str">
        <f t="shared" si="4"/>
        <v/>
      </c>
      <c r="B283" s="44"/>
      <c r="C283" s="32"/>
      <c r="D283" s="10" t="str">
        <f>+IF(C283&lt;&gt;"",VLOOKUP(C283,#REF!,7,0),"")</f>
        <v/>
      </c>
      <c r="E283" s="21"/>
      <c r="F283" s="21"/>
      <c r="G283" s="21"/>
      <c r="H283" s="21"/>
      <c r="I283" s="21"/>
      <c r="J283" s="21"/>
      <c r="K283" s="21"/>
      <c r="L283" s="21"/>
      <c r="M283" s="21"/>
      <c r="N283" s="21"/>
      <c r="O283" s="21"/>
      <c r="P283" s="21"/>
      <c r="Q283" s="22"/>
    </row>
    <row r="284" spans="1:17" ht="13.5" customHeight="1" x14ac:dyDescent="0.25">
      <c r="A284" s="12" t="str">
        <f t="shared" si="4"/>
        <v/>
      </c>
      <c r="B284" s="44"/>
      <c r="C284" s="32"/>
      <c r="D284" s="10" t="str">
        <f>+IF(C284&lt;&gt;"",VLOOKUP(C284,#REF!,7,0),"")</f>
        <v/>
      </c>
      <c r="E284" s="21"/>
      <c r="F284" s="21"/>
      <c r="G284" s="21"/>
      <c r="H284" s="21"/>
      <c r="I284" s="21"/>
      <c r="J284" s="21"/>
      <c r="K284" s="21"/>
      <c r="L284" s="21"/>
      <c r="M284" s="21"/>
      <c r="N284" s="21"/>
      <c r="O284" s="21"/>
      <c r="P284" s="21"/>
      <c r="Q284" s="22"/>
    </row>
    <row r="285" spans="1:17" ht="13.5" customHeight="1" x14ac:dyDescent="0.25">
      <c r="A285" s="12" t="str">
        <f t="shared" si="4"/>
        <v/>
      </c>
      <c r="B285" s="44"/>
      <c r="C285" s="32"/>
      <c r="D285" s="10" t="str">
        <f>+IF(C285&lt;&gt;"",VLOOKUP(C285,#REF!,7,0),"")</f>
        <v/>
      </c>
      <c r="E285" s="21"/>
      <c r="F285" s="21"/>
      <c r="G285" s="21"/>
      <c r="H285" s="21"/>
      <c r="I285" s="21"/>
      <c r="J285" s="21"/>
      <c r="K285" s="21"/>
      <c r="L285" s="21"/>
      <c r="M285" s="21"/>
      <c r="N285" s="21"/>
      <c r="O285" s="21"/>
      <c r="P285" s="21"/>
      <c r="Q285" s="22"/>
    </row>
    <row r="286" spans="1:17" ht="13.5" customHeight="1" x14ac:dyDescent="0.25">
      <c r="A286" s="12" t="str">
        <f t="shared" si="4"/>
        <v/>
      </c>
      <c r="B286" s="44"/>
      <c r="C286" s="32"/>
      <c r="D286" s="10" t="str">
        <f>+IF(C286&lt;&gt;"",VLOOKUP(C286,#REF!,7,0),"")</f>
        <v/>
      </c>
      <c r="E286" s="21"/>
      <c r="F286" s="21"/>
      <c r="G286" s="21"/>
      <c r="H286" s="21"/>
      <c r="I286" s="21"/>
      <c r="J286" s="21"/>
      <c r="K286" s="21"/>
      <c r="L286" s="21"/>
      <c r="M286" s="21"/>
      <c r="N286" s="21"/>
      <c r="O286" s="21"/>
      <c r="P286" s="21"/>
      <c r="Q286" s="22"/>
    </row>
    <row r="287" spans="1:17" ht="13.5" customHeight="1" x14ac:dyDescent="0.25">
      <c r="A287" s="12" t="str">
        <f t="shared" si="4"/>
        <v/>
      </c>
      <c r="B287" s="44"/>
      <c r="C287" s="32"/>
      <c r="D287" s="10" t="str">
        <f>+IF(C287&lt;&gt;"",VLOOKUP(C287,#REF!,7,0),"")</f>
        <v/>
      </c>
      <c r="E287" s="21"/>
      <c r="F287" s="21"/>
      <c r="G287" s="21"/>
      <c r="H287" s="21"/>
      <c r="I287" s="21"/>
      <c r="J287" s="21"/>
      <c r="K287" s="21"/>
      <c r="L287" s="21"/>
      <c r="M287" s="21"/>
      <c r="N287" s="21"/>
      <c r="O287" s="21"/>
      <c r="P287" s="21"/>
      <c r="Q287" s="22"/>
    </row>
    <row r="288" spans="1:17" ht="13.5" customHeight="1" x14ac:dyDescent="0.25">
      <c r="A288" s="12" t="str">
        <f t="shared" si="4"/>
        <v/>
      </c>
      <c r="B288" s="44"/>
      <c r="C288" s="32"/>
      <c r="D288" s="10" t="str">
        <f>+IF(C288&lt;&gt;"",VLOOKUP(C288,#REF!,7,0),"")</f>
        <v/>
      </c>
      <c r="E288" s="21"/>
      <c r="F288" s="21"/>
      <c r="G288" s="21"/>
      <c r="H288" s="21"/>
      <c r="I288" s="21"/>
      <c r="J288" s="21"/>
      <c r="K288" s="21"/>
      <c r="L288" s="21"/>
      <c r="M288" s="21"/>
      <c r="N288" s="21"/>
      <c r="O288" s="21"/>
      <c r="P288" s="21"/>
      <c r="Q288" s="22"/>
    </row>
    <row r="289" spans="1:17" ht="13.5" customHeight="1" x14ac:dyDescent="0.25">
      <c r="A289" s="12" t="str">
        <f t="shared" si="4"/>
        <v/>
      </c>
      <c r="B289" s="44"/>
      <c r="C289" s="32"/>
      <c r="D289" s="10" t="str">
        <f>+IF(C289&lt;&gt;"",VLOOKUP(C289,#REF!,7,0),"")</f>
        <v/>
      </c>
      <c r="E289" s="21"/>
      <c r="F289" s="21"/>
      <c r="G289" s="21"/>
      <c r="H289" s="21"/>
      <c r="I289" s="21"/>
      <c r="J289" s="21"/>
      <c r="K289" s="21"/>
      <c r="L289" s="21"/>
      <c r="M289" s="21"/>
      <c r="N289" s="21"/>
      <c r="O289" s="21"/>
      <c r="P289" s="21"/>
      <c r="Q289" s="22"/>
    </row>
    <row r="290" spans="1:17" ht="13.5" customHeight="1" x14ac:dyDescent="0.25">
      <c r="A290" s="12" t="str">
        <f t="shared" si="4"/>
        <v/>
      </c>
      <c r="B290" s="44"/>
      <c r="C290" s="32"/>
      <c r="D290" s="10" t="str">
        <f>+IF(C290&lt;&gt;"",VLOOKUP(C290,#REF!,7,0),"")</f>
        <v/>
      </c>
      <c r="E290" s="21"/>
      <c r="F290" s="21"/>
      <c r="G290" s="21"/>
      <c r="H290" s="21"/>
      <c r="I290" s="21"/>
      <c r="J290" s="21"/>
      <c r="K290" s="21"/>
      <c r="L290" s="21"/>
      <c r="M290" s="21"/>
      <c r="N290" s="21"/>
      <c r="O290" s="21"/>
      <c r="P290" s="21"/>
      <c r="Q290" s="22"/>
    </row>
    <row r="291" spans="1:17" ht="13.5" customHeight="1" x14ac:dyDescent="0.25">
      <c r="A291" s="12" t="str">
        <f t="shared" si="4"/>
        <v/>
      </c>
      <c r="B291" s="44"/>
      <c r="C291" s="32"/>
      <c r="D291" s="10" t="str">
        <f>+IF(C291&lt;&gt;"",VLOOKUP(C291,#REF!,7,0),"")</f>
        <v/>
      </c>
      <c r="E291" s="21"/>
      <c r="F291" s="21"/>
      <c r="G291" s="21"/>
      <c r="H291" s="21"/>
      <c r="I291" s="21"/>
      <c r="J291" s="21"/>
      <c r="K291" s="21"/>
      <c r="L291" s="21"/>
      <c r="M291" s="21"/>
      <c r="N291" s="21"/>
      <c r="O291" s="21"/>
      <c r="P291" s="21"/>
      <c r="Q291" s="22"/>
    </row>
    <row r="292" spans="1:17" ht="13.5" customHeight="1" x14ac:dyDescent="0.25">
      <c r="A292" s="12" t="str">
        <f t="shared" si="4"/>
        <v/>
      </c>
      <c r="B292" s="44"/>
      <c r="C292" s="32"/>
      <c r="D292" s="10" t="str">
        <f>+IF(C292&lt;&gt;"",VLOOKUP(C292,#REF!,7,0),"")</f>
        <v/>
      </c>
      <c r="E292" s="21"/>
      <c r="F292" s="21"/>
      <c r="G292" s="21"/>
      <c r="H292" s="21"/>
      <c r="I292" s="21"/>
      <c r="J292" s="21"/>
      <c r="K292" s="21"/>
      <c r="L292" s="21"/>
      <c r="M292" s="21"/>
      <c r="N292" s="21"/>
      <c r="O292" s="21"/>
      <c r="P292" s="21"/>
      <c r="Q292" s="22"/>
    </row>
    <row r="293" spans="1:17" ht="13.5" customHeight="1" x14ac:dyDescent="0.25">
      <c r="A293" s="12" t="str">
        <f t="shared" si="4"/>
        <v/>
      </c>
      <c r="B293" s="44"/>
      <c r="C293" s="32"/>
      <c r="D293" s="10" t="str">
        <f>+IF(C293&lt;&gt;"",VLOOKUP(C293,#REF!,7,0),"")</f>
        <v/>
      </c>
      <c r="E293" s="21"/>
      <c r="F293" s="21"/>
      <c r="G293" s="21"/>
      <c r="H293" s="21"/>
      <c r="I293" s="21"/>
      <c r="J293" s="21"/>
      <c r="K293" s="21"/>
      <c r="L293" s="21"/>
      <c r="M293" s="21"/>
      <c r="N293" s="21"/>
      <c r="O293" s="21"/>
      <c r="P293" s="21"/>
      <c r="Q293" s="22"/>
    </row>
    <row r="294" spans="1:17" ht="13.5" customHeight="1" x14ac:dyDescent="0.25">
      <c r="A294" s="12" t="str">
        <f t="shared" si="4"/>
        <v/>
      </c>
      <c r="B294" s="44"/>
      <c r="C294" s="32"/>
      <c r="D294" s="10" t="str">
        <f>+IF(C294&lt;&gt;"",VLOOKUP(C294,#REF!,7,0),"")</f>
        <v/>
      </c>
      <c r="E294" s="21"/>
      <c r="F294" s="21"/>
      <c r="G294" s="21"/>
      <c r="H294" s="21"/>
      <c r="I294" s="21"/>
      <c r="J294" s="21"/>
      <c r="K294" s="21"/>
      <c r="L294" s="21"/>
      <c r="M294" s="21"/>
      <c r="N294" s="21"/>
      <c r="O294" s="21"/>
      <c r="P294" s="21"/>
      <c r="Q294" s="22"/>
    </row>
    <row r="295" spans="1:17" ht="13.5" customHeight="1" x14ac:dyDescent="0.25">
      <c r="A295" s="12" t="str">
        <f t="shared" si="4"/>
        <v/>
      </c>
      <c r="B295" s="44"/>
      <c r="C295" s="32"/>
      <c r="D295" s="10" t="str">
        <f>+IF(C295&lt;&gt;"",VLOOKUP(C295,#REF!,7,0),"")</f>
        <v/>
      </c>
      <c r="E295" s="21"/>
      <c r="F295" s="21"/>
      <c r="G295" s="21"/>
      <c r="H295" s="21"/>
      <c r="I295" s="21"/>
      <c r="J295" s="21"/>
      <c r="K295" s="21"/>
      <c r="L295" s="21"/>
      <c r="M295" s="21"/>
      <c r="N295" s="21"/>
      <c r="O295" s="21"/>
      <c r="P295" s="21"/>
      <c r="Q295" s="22"/>
    </row>
    <row r="296" spans="1:17" ht="13.5" customHeight="1" x14ac:dyDescent="0.25">
      <c r="A296" s="12" t="str">
        <f t="shared" si="4"/>
        <v/>
      </c>
      <c r="B296" s="44"/>
      <c r="C296" s="32"/>
      <c r="D296" s="10" t="str">
        <f>+IF(C296&lt;&gt;"",VLOOKUP(C296,#REF!,7,0),"")</f>
        <v/>
      </c>
      <c r="E296" s="21"/>
      <c r="F296" s="21"/>
      <c r="G296" s="21"/>
      <c r="H296" s="21"/>
      <c r="I296" s="21"/>
      <c r="J296" s="21"/>
      <c r="K296" s="21"/>
      <c r="L296" s="21"/>
      <c r="M296" s="21"/>
      <c r="N296" s="21"/>
      <c r="O296" s="21"/>
      <c r="P296" s="21"/>
      <c r="Q296" s="22"/>
    </row>
    <row r="297" spans="1:17" ht="13.5" customHeight="1" x14ac:dyDescent="0.25">
      <c r="A297" s="12" t="str">
        <f t="shared" si="4"/>
        <v/>
      </c>
      <c r="B297" s="44"/>
      <c r="C297" s="32"/>
      <c r="D297" s="10" t="str">
        <f>+IF(C297&lt;&gt;"",VLOOKUP(C297,#REF!,7,0),"")</f>
        <v/>
      </c>
      <c r="E297" s="21"/>
      <c r="F297" s="21"/>
      <c r="G297" s="21"/>
      <c r="H297" s="21"/>
      <c r="I297" s="21"/>
      <c r="J297" s="21"/>
      <c r="K297" s="21"/>
      <c r="L297" s="21"/>
      <c r="M297" s="21"/>
      <c r="N297" s="21"/>
      <c r="O297" s="21"/>
      <c r="P297" s="21"/>
      <c r="Q297" s="22"/>
    </row>
    <row r="298" spans="1:17" ht="13.5" customHeight="1" x14ac:dyDescent="0.25">
      <c r="A298" s="12" t="str">
        <f t="shared" si="4"/>
        <v/>
      </c>
      <c r="B298" s="44"/>
      <c r="C298" s="32"/>
      <c r="D298" s="10" t="str">
        <f>+IF(C298&lt;&gt;"",VLOOKUP(C298,#REF!,7,0),"")</f>
        <v/>
      </c>
      <c r="E298" s="21"/>
      <c r="F298" s="21"/>
      <c r="G298" s="21"/>
      <c r="H298" s="21"/>
      <c r="I298" s="21"/>
      <c r="J298" s="21"/>
      <c r="K298" s="21"/>
      <c r="L298" s="21"/>
      <c r="M298" s="21"/>
      <c r="N298" s="21"/>
      <c r="O298" s="21"/>
      <c r="P298" s="21"/>
      <c r="Q298" s="22"/>
    </row>
    <row r="299" spans="1:17" ht="13.5" customHeight="1" x14ac:dyDescent="0.25">
      <c r="A299" s="12" t="str">
        <f t="shared" si="4"/>
        <v/>
      </c>
      <c r="B299" s="44"/>
      <c r="C299" s="32"/>
      <c r="D299" s="10" t="str">
        <f>+IF(C299&lt;&gt;"",VLOOKUP(C299,#REF!,7,0),"")</f>
        <v/>
      </c>
      <c r="E299" s="21"/>
      <c r="F299" s="21"/>
      <c r="G299" s="21"/>
      <c r="H299" s="21"/>
      <c r="I299" s="21"/>
      <c r="J299" s="21"/>
      <c r="K299" s="21"/>
      <c r="L299" s="21"/>
      <c r="M299" s="21"/>
      <c r="N299" s="21"/>
      <c r="O299" s="21"/>
      <c r="P299" s="21"/>
      <c r="Q299" s="22"/>
    </row>
    <row r="300" spans="1:17" ht="13.5" customHeight="1" x14ac:dyDescent="0.25">
      <c r="A300" s="12" t="str">
        <f t="shared" si="4"/>
        <v/>
      </c>
      <c r="B300" s="44"/>
      <c r="C300" s="32"/>
      <c r="D300" s="10" t="str">
        <f>+IF(C300&lt;&gt;"",VLOOKUP(C300,#REF!,7,0),"")</f>
        <v/>
      </c>
      <c r="E300" s="21"/>
      <c r="F300" s="21"/>
      <c r="G300" s="21"/>
      <c r="H300" s="21"/>
      <c r="I300" s="21"/>
      <c r="J300" s="21"/>
      <c r="K300" s="21"/>
      <c r="L300" s="21"/>
      <c r="M300" s="21"/>
      <c r="N300" s="21"/>
      <c r="O300" s="21"/>
      <c r="P300" s="21"/>
      <c r="Q300" s="22"/>
    </row>
    <row r="301" spans="1:17" ht="13.5" customHeight="1" x14ac:dyDescent="0.25">
      <c r="A301" s="12" t="str">
        <f t="shared" si="4"/>
        <v/>
      </c>
      <c r="B301" s="44"/>
      <c r="C301" s="32"/>
      <c r="D301" s="10" t="str">
        <f>+IF(C301&lt;&gt;"",VLOOKUP(C301,#REF!,7,0),"")</f>
        <v/>
      </c>
      <c r="E301" s="21"/>
      <c r="F301" s="21"/>
      <c r="G301" s="21"/>
      <c r="H301" s="21"/>
      <c r="I301" s="21"/>
      <c r="J301" s="21"/>
      <c r="K301" s="21"/>
      <c r="L301" s="21"/>
      <c r="M301" s="21"/>
      <c r="N301" s="21"/>
      <c r="O301" s="21"/>
      <c r="P301" s="21"/>
      <c r="Q301" s="22"/>
    </row>
    <row r="302" spans="1:17" ht="13.5" customHeight="1" x14ac:dyDescent="0.25">
      <c r="A302" s="12" t="str">
        <f t="shared" si="4"/>
        <v/>
      </c>
      <c r="B302" s="44"/>
      <c r="C302" s="32"/>
      <c r="D302" s="10" t="str">
        <f>+IF(C302&lt;&gt;"",VLOOKUP(C302,#REF!,7,0),"")</f>
        <v/>
      </c>
      <c r="E302" s="21"/>
      <c r="F302" s="21"/>
      <c r="G302" s="21"/>
      <c r="H302" s="21"/>
      <c r="I302" s="21"/>
      <c r="J302" s="21"/>
      <c r="K302" s="21"/>
      <c r="L302" s="21"/>
      <c r="M302" s="21"/>
      <c r="N302" s="21"/>
      <c r="O302" s="21"/>
      <c r="P302" s="21"/>
      <c r="Q302" s="22"/>
    </row>
    <row r="303" spans="1:17" ht="13.5" customHeight="1" x14ac:dyDescent="0.25">
      <c r="A303" s="12" t="str">
        <f t="shared" si="4"/>
        <v/>
      </c>
      <c r="B303" s="44"/>
      <c r="C303" s="32"/>
      <c r="D303" s="10" t="str">
        <f>+IF(C303&lt;&gt;"",VLOOKUP(C303,#REF!,7,0),"")</f>
        <v/>
      </c>
      <c r="E303" s="21"/>
      <c r="F303" s="21"/>
      <c r="G303" s="21"/>
      <c r="H303" s="21"/>
      <c r="I303" s="21"/>
      <c r="J303" s="21"/>
      <c r="K303" s="21"/>
      <c r="L303" s="21"/>
      <c r="M303" s="21"/>
      <c r="N303" s="21"/>
      <c r="O303" s="21"/>
      <c r="P303" s="21"/>
      <c r="Q303" s="22"/>
    </row>
    <row r="304" spans="1:17" ht="13.5" customHeight="1" x14ac:dyDescent="0.25">
      <c r="A304" s="12" t="str">
        <f t="shared" si="4"/>
        <v/>
      </c>
      <c r="B304" s="44"/>
      <c r="C304" s="32"/>
      <c r="D304" s="10" t="str">
        <f>+IF(C304&lt;&gt;"",VLOOKUP(C304,#REF!,7,0),"")</f>
        <v/>
      </c>
      <c r="E304" s="21"/>
      <c r="F304" s="21"/>
      <c r="G304" s="21"/>
      <c r="H304" s="21"/>
      <c r="I304" s="21"/>
      <c r="J304" s="21"/>
      <c r="K304" s="21"/>
      <c r="L304" s="21"/>
      <c r="M304" s="21"/>
      <c r="N304" s="21"/>
      <c r="O304" s="21"/>
      <c r="P304" s="21"/>
      <c r="Q304" s="22"/>
    </row>
    <row r="305" spans="1:17" ht="13.5" customHeight="1" x14ac:dyDescent="0.25">
      <c r="A305" s="12" t="str">
        <f t="shared" si="4"/>
        <v/>
      </c>
      <c r="B305" s="44"/>
      <c r="C305" s="32"/>
      <c r="D305" s="10" t="str">
        <f>+IF(C305&lt;&gt;"",VLOOKUP(C305,#REF!,7,0),"")</f>
        <v/>
      </c>
      <c r="E305" s="21"/>
      <c r="F305" s="21"/>
      <c r="G305" s="21"/>
      <c r="H305" s="21"/>
      <c r="I305" s="21"/>
      <c r="J305" s="21"/>
      <c r="K305" s="21"/>
      <c r="L305" s="21"/>
      <c r="M305" s="21"/>
      <c r="N305" s="21"/>
      <c r="O305" s="21"/>
      <c r="P305" s="21"/>
      <c r="Q305" s="22"/>
    </row>
    <row r="306" spans="1:17" ht="13.5" customHeight="1" x14ac:dyDescent="0.25">
      <c r="A306" s="12" t="str">
        <f t="shared" si="4"/>
        <v/>
      </c>
      <c r="B306" s="44"/>
      <c r="C306" s="32"/>
      <c r="D306" s="10" t="str">
        <f>+IF(C306&lt;&gt;"",VLOOKUP(C306,#REF!,7,0),"")</f>
        <v/>
      </c>
      <c r="E306" s="21"/>
      <c r="F306" s="21"/>
      <c r="G306" s="21"/>
      <c r="H306" s="21"/>
      <c r="I306" s="21"/>
      <c r="J306" s="21"/>
      <c r="K306" s="21"/>
      <c r="L306" s="21"/>
      <c r="M306" s="21"/>
      <c r="N306" s="21"/>
      <c r="O306" s="21"/>
      <c r="P306" s="21"/>
      <c r="Q306" s="22"/>
    </row>
    <row r="307" spans="1:17" ht="13.5" customHeight="1" x14ac:dyDescent="0.25">
      <c r="A307" s="12" t="str">
        <f t="shared" si="4"/>
        <v/>
      </c>
      <c r="B307" s="44"/>
      <c r="C307" s="32"/>
      <c r="D307" s="10" t="str">
        <f>+IF(C307&lt;&gt;"",VLOOKUP(C307,#REF!,7,0),"")</f>
        <v/>
      </c>
      <c r="E307" s="21"/>
      <c r="F307" s="21"/>
      <c r="G307" s="21"/>
      <c r="H307" s="21"/>
      <c r="I307" s="21"/>
      <c r="J307" s="21"/>
      <c r="K307" s="21"/>
      <c r="L307" s="21"/>
      <c r="M307" s="21"/>
      <c r="N307" s="21"/>
      <c r="O307" s="21"/>
      <c r="P307" s="21"/>
      <c r="Q307" s="22"/>
    </row>
    <row r="308" spans="1:17" ht="13.5" customHeight="1" x14ac:dyDescent="0.25">
      <c r="A308" s="12" t="str">
        <f t="shared" si="4"/>
        <v/>
      </c>
      <c r="B308" s="44"/>
      <c r="C308" s="32"/>
      <c r="D308" s="10" t="str">
        <f>+IF(C308&lt;&gt;"",VLOOKUP(C308,#REF!,7,0),"")</f>
        <v/>
      </c>
      <c r="E308" s="21"/>
      <c r="F308" s="21"/>
      <c r="G308" s="21"/>
      <c r="H308" s="21"/>
      <c r="I308" s="21"/>
      <c r="J308" s="21"/>
      <c r="K308" s="21"/>
      <c r="L308" s="21"/>
      <c r="M308" s="21"/>
      <c r="N308" s="21"/>
      <c r="O308" s="21"/>
      <c r="P308" s="21"/>
      <c r="Q308" s="22"/>
    </row>
    <row r="309" spans="1:17" ht="13.5" customHeight="1" x14ac:dyDescent="0.25">
      <c r="A309" s="12" t="str">
        <f t="shared" si="4"/>
        <v/>
      </c>
      <c r="B309" s="44"/>
      <c r="C309" s="32"/>
      <c r="D309" s="10" t="str">
        <f>+IF(C309&lt;&gt;"",VLOOKUP(C309,#REF!,7,0),"")</f>
        <v/>
      </c>
      <c r="E309" s="21"/>
      <c r="F309" s="21"/>
      <c r="G309" s="21"/>
      <c r="H309" s="21"/>
      <c r="I309" s="21"/>
      <c r="J309" s="21"/>
      <c r="K309" s="21"/>
      <c r="L309" s="21"/>
      <c r="M309" s="21"/>
      <c r="N309" s="21"/>
      <c r="O309" s="21"/>
      <c r="P309" s="21"/>
      <c r="Q309" s="22"/>
    </row>
    <row r="310" spans="1:17" ht="13.5" customHeight="1" x14ac:dyDescent="0.25">
      <c r="A310" s="12" t="str">
        <f t="shared" si="4"/>
        <v/>
      </c>
      <c r="B310" s="44"/>
      <c r="C310" s="32"/>
      <c r="D310" s="10" t="str">
        <f>+IF(C310&lt;&gt;"",VLOOKUP(C310,#REF!,7,0),"")</f>
        <v/>
      </c>
      <c r="E310" s="21"/>
      <c r="F310" s="21"/>
      <c r="G310" s="21"/>
      <c r="H310" s="21"/>
      <c r="I310" s="21"/>
      <c r="J310" s="21"/>
      <c r="K310" s="21"/>
      <c r="L310" s="21"/>
      <c r="M310" s="21"/>
      <c r="N310" s="21"/>
      <c r="O310" s="21"/>
      <c r="P310" s="21"/>
      <c r="Q310" s="22"/>
    </row>
    <row r="311" spans="1:17" ht="13.5" customHeight="1" x14ac:dyDescent="0.25">
      <c r="A311" s="12" t="str">
        <f t="shared" si="4"/>
        <v/>
      </c>
      <c r="B311" s="44"/>
      <c r="C311" s="32"/>
      <c r="D311" s="10" t="str">
        <f>+IF(C311&lt;&gt;"",VLOOKUP(C311,#REF!,7,0),"")</f>
        <v/>
      </c>
      <c r="E311" s="21"/>
      <c r="F311" s="21"/>
      <c r="G311" s="21"/>
      <c r="H311" s="21"/>
      <c r="I311" s="21"/>
      <c r="J311" s="21"/>
      <c r="K311" s="21"/>
      <c r="L311" s="21"/>
      <c r="M311" s="21"/>
      <c r="N311" s="21"/>
      <c r="O311" s="21"/>
      <c r="P311" s="21"/>
      <c r="Q311" s="22"/>
    </row>
    <row r="312" spans="1:17" ht="13.5" customHeight="1" x14ac:dyDescent="0.25">
      <c r="A312" s="12" t="str">
        <f t="shared" si="4"/>
        <v/>
      </c>
      <c r="B312" s="44"/>
      <c r="C312" s="32"/>
      <c r="D312" s="10" t="str">
        <f>+IF(C312&lt;&gt;"",VLOOKUP(C312,#REF!,7,0),"")</f>
        <v/>
      </c>
      <c r="E312" s="21"/>
      <c r="F312" s="21"/>
      <c r="G312" s="21"/>
      <c r="H312" s="21"/>
      <c r="I312" s="21"/>
      <c r="J312" s="21"/>
      <c r="K312" s="21"/>
      <c r="L312" s="21"/>
      <c r="M312" s="21"/>
      <c r="N312" s="21"/>
      <c r="O312" s="21"/>
      <c r="P312" s="21"/>
      <c r="Q312" s="22"/>
    </row>
    <row r="313" spans="1:17" ht="13.5" customHeight="1" x14ac:dyDescent="0.25">
      <c r="A313" s="12" t="str">
        <f t="shared" si="4"/>
        <v/>
      </c>
      <c r="B313" s="44"/>
      <c r="C313" s="32"/>
      <c r="D313" s="10" t="str">
        <f>+IF(C313&lt;&gt;"",VLOOKUP(C313,#REF!,7,0),"")</f>
        <v/>
      </c>
      <c r="E313" s="21"/>
      <c r="F313" s="21"/>
      <c r="G313" s="21"/>
      <c r="H313" s="21"/>
      <c r="I313" s="21"/>
      <c r="J313" s="21"/>
      <c r="K313" s="21"/>
      <c r="L313" s="21"/>
      <c r="M313" s="21"/>
      <c r="N313" s="21"/>
      <c r="O313" s="21"/>
      <c r="P313" s="21"/>
      <c r="Q313" s="22"/>
    </row>
    <row r="314" spans="1:17" ht="13.5" customHeight="1" x14ac:dyDescent="0.25">
      <c r="A314" s="12" t="str">
        <f t="shared" si="4"/>
        <v/>
      </c>
      <c r="B314" s="44"/>
      <c r="C314" s="32"/>
      <c r="D314" s="10" t="str">
        <f>+IF(C314&lt;&gt;"",VLOOKUP(C314,#REF!,7,0),"")</f>
        <v/>
      </c>
      <c r="E314" s="21"/>
      <c r="F314" s="21"/>
      <c r="G314" s="21"/>
      <c r="H314" s="21"/>
      <c r="I314" s="21"/>
      <c r="J314" s="21"/>
      <c r="K314" s="21"/>
      <c r="L314" s="21"/>
      <c r="M314" s="21"/>
      <c r="N314" s="21"/>
      <c r="O314" s="21"/>
      <c r="P314" s="21"/>
      <c r="Q314" s="22"/>
    </row>
    <row r="315" spans="1:17" ht="13.5" customHeight="1" x14ac:dyDescent="0.25">
      <c r="A315" s="12" t="str">
        <f t="shared" si="4"/>
        <v/>
      </c>
      <c r="B315" s="44"/>
      <c r="C315" s="32"/>
      <c r="D315" s="10" t="str">
        <f>+IF(C315&lt;&gt;"",VLOOKUP(C315,#REF!,7,0),"")</f>
        <v/>
      </c>
      <c r="E315" s="21"/>
      <c r="F315" s="21"/>
      <c r="G315" s="21"/>
      <c r="H315" s="21"/>
      <c r="I315" s="21"/>
      <c r="J315" s="21"/>
      <c r="K315" s="21"/>
      <c r="L315" s="21"/>
      <c r="M315" s="21"/>
      <c r="N315" s="21"/>
      <c r="O315" s="21"/>
      <c r="P315" s="21"/>
      <c r="Q315" s="22"/>
    </row>
    <row r="316" spans="1:17" ht="13.5" customHeight="1" x14ac:dyDescent="0.25">
      <c r="A316" s="12" t="str">
        <f t="shared" si="4"/>
        <v/>
      </c>
      <c r="B316" s="44"/>
      <c r="C316" s="32"/>
      <c r="D316" s="10" t="str">
        <f>+IF(C316&lt;&gt;"",VLOOKUP(C316,#REF!,7,0),"")</f>
        <v/>
      </c>
      <c r="E316" s="21"/>
      <c r="F316" s="21"/>
      <c r="G316" s="21"/>
      <c r="H316" s="21"/>
      <c r="I316" s="21"/>
      <c r="J316" s="21"/>
      <c r="K316" s="21"/>
      <c r="L316" s="21"/>
      <c r="M316" s="21"/>
      <c r="N316" s="21"/>
      <c r="O316" s="21"/>
      <c r="P316" s="21"/>
      <c r="Q316" s="22"/>
    </row>
    <row r="317" spans="1:17" ht="13.5" customHeight="1" x14ac:dyDescent="0.25">
      <c r="A317" s="12" t="str">
        <f t="shared" si="4"/>
        <v/>
      </c>
      <c r="B317" s="44"/>
      <c r="C317" s="32"/>
      <c r="D317" s="10" t="str">
        <f>+IF(C317&lt;&gt;"",VLOOKUP(C317,#REF!,7,0),"")</f>
        <v/>
      </c>
      <c r="E317" s="21"/>
      <c r="F317" s="21"/>
      <c r="G317" s="21"/>
      <c r="H317" s="21"/>
      <c r="I317" s="21"/>
      <c r="J317" s="21"/>
      <c r="K317" s="21"/>
      <c r="L317" s="21"/>
      <c r="M317" s="21"/>
      <c r="N317" s="21"/>
      <c r="O317" s="21"/>
      <c r="P317" s="21"/>
      <c r="Q317" s="22"/>
    </row>
    <row r="318" spans="1:17" ht="13.5" customHeight="1" x14ac:dyDescent="0.25">
      <c r="A318" s="12" t="str">
        <f t="shared" si="4"/>
        <v/>
      </c>
      <c r="B318" s="44"/>
      <c r="C318" s="32"/>
      <c r="D318" s="10" t="str">
        <f>+IF(C318&lt;&gt;"",VLOOKUP(C318,#REF!,7,0),"")</f>
        <v/>
      </c>
      <c r="E318" s="21"/>
      <c r="F318" s="21"/>
      <c r="G318" s="21"/>
      <c r="H318" s="21"/>
      <c r="I318" s="21"/>
      <c r="J318" s="21"/>
      <c r="K318" s="21"/>
      <c r="L318" s="21"/>
      <c r="M318" s="21"/>
      <c r="N318" s="21"/>
      <c r="O318" s="21"/>
      <c r="P318" s="21"/>
      <c r="Q318" s="22"/>
    </row>
    <row r="319" spans="1:17" ht="13.5" customHeight="1" x14ac:dyDescent="0.25">
      <c r="A319" s="12" t="str">
        <f t="shared" si="4"/>
        <v/>
      </c>
      <c r="B319" s="44"/>
      <c r="C319" s="32"/>
      <c r="D319" s="10" t="str">
        <f>+IF(C319&lt;&gt;"",VLOOKUP(C319,#REF!,7,0),"")</f>
        <v/>
      </c>
      <c r="E319" s="21"/>
      <c r="F319" s="21"/>
      <c r="G319" s="21"/>
      <c r="H319" s="21"/>
      <c r="I319" s="21"/>
      <c r="J319" s="21"/>
      <c r="K319" s="21"/>
      <c r="L319" s="21"/>
      <c r="M319" s="21"/>
      <c r="N319" s="21"/>
      <c r="O319" s="21"/>
      <c r="P319" s="21"/>
      <c r="Q319" s="22"/>
    </row>
    <row r="320" spans="1:17" ht="13.5" customHeight="1" x14ac:dyDescent="0.25">
      <c r="A320" s="12" t="str">
        <f t="shared" si="4"/>
        <v/>
      </c>
      <c r="B320" s="44"/>
      <c r="C320" s="32"/>
      <c r="D320" s="10" t="str">
        <f>+IF(C320&lt;&gt;"",VLOOKUP(C320,#REF!,7,0),"")</f>
        <v/>
      </c>
      <c r="E320" s="21"/>
      <c r="F320" s="21"/>
      <c r="G320" s="21"/>
      <c r="H320" s="21"/>
      <c r="I320" s="21"/>
      <c r="J320" s="21"/>
      <c r="K320" s="21"/>
      <c r="L320" s="21"/>
      <c r="M320" s="21"/>
      <c r="N320" s="21"/>
      <c r="O320" s="21"/>
      <c r="P320" s="21"/>
      <c r="Q320" s="22"/>
    </row>
    <row r="321" spans="1:17" ht="13.5" customHeight="1" x14ac:dyDescent="0.25">
      <c r="A321" s="12" t="str">
        <f t="shared" si="4"/>
        <v/>
      </c>
      <c r="B321" s="44"/>
      <c r="C321" s="32"/>
      <c r="D321" s="10" t="str">
        <f>+IF(C321&lt;&gt;"",VLOOKUP(C321,#REF!,7,0),"")</f>
        <v/>
      </c>
      <c r="E321" s="21"/>
      <c r="F321" s="21"/>
      <c r="G321" s="21"/>
      <c r="H321" s="21"/>
      <c r="I321" s="21"/>
      <c r="J321" s="21"/>
      <c r="K321" s="21"/>
      <c r="L321" s="21"/>
      <c r="M321" s="21"/>
      <c r="N321" s="21"/>
      <c r="O321" s="21"/>
      <c r="P321" s="21"/>
      <c r="Q321" s="22"/>
    </row>
    <row r="322" spans="1:17" ht="13.5" customHeight="1" x14ac:dyDescent="0.25">
      <c r="A322" s="12" t="str">
        <f t="shared" si="4"/>
        <v/>
      </c>
      <c r="B322" s="44"/>
      <c r="C322" s="32"/>
      <c r="D322" s="10" t="str">
        <f>+IF(C322&lt;&gt;"",VLOOKUP(C322,#REF!,7,0),"")</f>
        <v/>
      </c>
      <c r="E322" s="21"/>
      <c r="F322" s="21"/>
      <c r="G322" s="21"/>
      <c r="H322" s="21"/>
      <c r="I322" s="21"/>
      <c r="J322" s="21"/>
      <c r="K322" s="21"/>
      <c r="L322" s="21"/>
      <c r="M322" s="21"/>
      <c r="N322" s="21"/>
      <c r="O322" s="21"/>
      <c r="P322" s="21"/>
      <c r="Q322" s="22"/>
    </row>
    <row r="323" spans="1:17" ht="13.5" customHeight="1" x14ac:dyDescent="0.25">
      <c r="A323" s="12" t="str">
        <f t="shared" si="4"/>
        <v/>
      </c>
      <c r="B323" s="44"/>
      <c r="C323" s="32"/>
      <c r="D323" s="10" t="str">
        <f>+IF(C323&lt;&gt;"",VLOOKUP(C323,#REF!,7,0),"")</f>
        <v/>
      </c>
      <c r="E323" s="21"/>
      <c r="F323" s="21"/>
      <c r="G323" s="21"/>
      <c r="H323" s="21"/>
      <c r="I323" s="21"/>
      <c r="J323" s="21"/>
      <c r="K323" s="21"/>
      <c r="L323" s="21"/>
      <c r="M323" s="21"/>
      <c r="N323" s="21"/>
      <c r="O323" s="21"/>
      <c r="P323" s="21"/>
      <c r="Q323" s="22"/>
    </row>
    <row r="324" spans="1:17" ht="13.5" customHeight="1" x14ac:dyDescent="0.25">
      <c r="A324" s="12" t="str">
        <f t="shared" si="4"/>
        <v/>
      </c>
      <c r="B324" s="44"/>
      <c r="C324" s="32"/>
      <c r="D324" s="10" t="str">
        <f>+IF(C324&lt;&gt;"",VLOOKUP(C324,#REF!,7,0),"")</f>
        <v/>
      </c>
      <c r="E324" s="21"/>
      <c r="F324" s="21"/>
      <c r="G324" s="21"/>
      <c r="H324" s="21"/>
      <c r="I324" s="21"/>
      <c r="J324" s="21"/>
      <c r="K324" s="21"/>
      <c r="L324" s="21"/>
      <c r="M324" s="21"/>
      <c r="N324" s="21"/>
      <c r="O324" s="21"/>
      <c r="P324" s="21"/>
      <c r="Q324" s="22"/>
    </row>
    <row r="325" spans="1:17" ht="13.5" customHeight="1" x14ac:dyDescent="0.25">
      <c r="A325" s="12" t="str">
        <f t="shared" si="4"/>
        <v/>
      </c>
      <c r="B325" s="44"/>
      <c r="C325" s="32"/>
      <c r="D325" s="10" t="str">
        <f>+IF(C325&lt;&gt;"",VLOOKUP(C325,#REF!,7,0),"")</f>
        <v/>
      </c>
      <c r="E325" s="21"/>
      <c r="F325" s="21"/>
      <c r="G325" s="21"/>
      <c r="H325" s="21"/>
      <c r="I325" s="21"/>
      <c r="J325" s="21"/>
      <c r="K325" s="21"/>
      <c r="L325" s="21"/>
      <c r="M325" s="21"/>
      <c r="N325" s="21"/>
      <c r="O325" s="21"/>
      <c r="P325" s="21"/>
      <c r="Q325" s="22"/>
    </row>
    <row r="326" spans="1:17" ht="13.5" customHeight="1" x14ac:dyDescent="0.25">
      <c r="A326" s="12" t="str">
        <f t="shared" ref="A326:A389" si="5">IF(AND(A325="No",B326&lt;&gt;""),1,IF(B326&lt;&gt;"",A325+"1",""))</f>
        <v/>
      </c>
      <c r="B326" s="44"/>
      <c r="C326" s="32"/>
      <c r="D326" s="10" t="str">
        <f>+IF(C326&lt;&gt;"",VLOOKUP(C326,#REF!,7,0),"")</f>
        <v/>
      </c>
      <c r="E326" s="21"/>
      <c r="F326" s="21"/>
      <c r="G326" s="21"/>
      <c r="H326" s="21"/>
      <c r="I326" s="21"/>
      <c r="J326" s="21"/>
      <c r="K326" s="21"/>
      <c r="L326" s="21"/>
      <c r="M326" s="21"/>
      <c r="N326" s="21"/>
      <c r="O326" s="21"/>
      <c r="P326" s="21"/>
      <c r="Q326" s="22"/>
    </row>
    <row r="327" spans="1:17" ht="13.5" customHeight="1" x14ac:dyDescent="0.25">
      <c r="A327" s="12" t="str">
        <f t="shared" si="5"/>
        <v/>
      </c>
      <c r="B327" s="44"/>
      <c r="C327" s="32"/>
      <c r="D327" s="10" t="str">
        <f>+IF(C327&lt;&gt;"",VLOOKUP(C327,#REF!,7,0),"")</f>
        <v/>
      </c>
      <c r="E327" s="21"/>
      <c r="F327" s="21"/>
      <c r="G327" s="21"/>
      <c r="H327" s="21"/>
      <c r="I327" s="21"/>
      <c r="J327" s="21"/>
      <c r="K327" s="21"/>
      <c r="L327" s="21"/>
      <c r="M327" s="21"/>
      <c r="N327" s="21"/>
      <c r="O327" s="21"/>
      <c r="P327" s="21"/>
      <c r="Q327" s="22"/>
    </row>
    <row r="328" spans="1:17" ht="13.5" customHeight="1" x14ac:dyDescent="0.25">
      <c r="A328" s="12" t="str">
        <f t="shared" si="5"/>
        <v/>
      </c>
      <c r="B328" s="44"/>
      <c r="C328" s="32"/>
      <c r="D328" s="10" t="str">
        <f>+IF(C328&lt;&gt;"",VLOOKUP(C328,#REF!,7,0),"")</f>
        <v/>
      </c>
      <c r="E328" s="21"/>
      <c r="F328" s="21"/>
      <c r="G328" s="21"/>
      <c r="H328" s="21"/>
      <c r="I328" s="21"/>
      <c r="J328" s="21"/>
      <c r="K328" s="21"/>
      <c r="L328" s="21"/>
      <c r="M328" s="21"/>
      <c r="N328" s="21"/>
      <c r="O328" s="21"/>
      <c r="P328" s="21"/>
      <c r="Q328" s="22"/>
    </row>
    <row r="329" spans="1:17" ht="13.5" customHeight="1" x14ac:dyDescent="0.25">
      <c r="A329" s="12" t="str">
        <f t="shared" si="5"/>
        <v/>
      </c>
      <c r="B329" s="44"/>
      <c r="C329" s="32"/>
      <c r="D329" s="10" t="str">
        <f>+IF(C329&lt;&gt;"",VLOOKUP(C329,#REF!,7,0),"")</f>
        <v/>
      </c>
      <c r="E329" s="21"/>
      <c r="F329" s="21"/>
      <c r="G329" s="21"/>
      <c r="H329" s="21"/>
      <c r="I329" s="21"/>
      <c r="J329" s="21"/>
      <c r="K329" s="21"/>
      <c r="L329" s="21"/>
      <c r="M329" s="21"/>
      <c r="N329" s="21"/>
      <c r="O329" s="21"/>
      <c r="P329" s="21"/>
      <c r="Q329" s="22"/>
    </row>
    <row r="330" spans="1:17" ht="13.5" customHeight="1" x14ac:dyDescent="0.25">
      <c r="A330" s="12" t="str">
        <f t="shared" si="5"/>
        <v/>
      </c>
      <c r="B330" s="44"/>
      <c r="C330" s="32"/>
      <c r="D330" s="10" t="str">
        <f>+IF(C330&lt;&gt;"",VLOOKUP(C330,#REF!,7,0),"")</f>
        <v/>
      </c>
      <c r="E330" s="21"/>
      <c r="F330" s="21"/>
      <c r="G330" s="21"/>
      <c r="H330" s="21"/>
      <c r="I330" s="21"/>
      <c r="J330" s="21"/>
      <c r="K330" s="21"/>
      <c r="L330" s="21"/>
      <c r="M330" s="21"/>
      <c r="N330" s="21"/>
      <c r="O330" s="21"/>
      <c r="P330" s="21"/>
      <c r="Q330" s="22"/>
    </row>
    <row r="331" spans="1:17" ht="13.5" customHeight="1" x14ac:dyDescent="0.25">
      <c r="A331" s="12" t="str">
        <f t="shared" si="5"/>
        <v/>
      </c>
      <c r="B331" s="44"/>
      <c r="C331" s="32"/>
      <c r="D331" s="10" t="str">
        <f>+IF(C331&lt;&gt;"",VLOOKUP(C331,#REF!,7,0),"")</f>
        <v/>
      </c>
      <c r="E331" s="21"/>
      <c r="F331" s="21"/>
      <c r="G331" s="21"/>
      <c r="H331" s="21"/>
      <c r="I331" s="21"/>
      <c r="J331" s="21"/>
      <c r="K331" s="21"/>
      <c r="L331" s="21"/>
      <c r="M331" s="21"/>
      <c r="N331" s="21"/>
      <c r="O331" s="21"/>
      <c r="P331" s="21"/>
      <c r="Q331" s="22"/>
    </row>
    <row r="332" spans="1:17" ht="13.5" customHeight="1" x14ac:dyDescent="0.25">
      <c r="A332" s="12" t="str">
        <f t="shared" si="5"/>
        <v/>
      </c>
      <c r="B332" s="44"/>
      <c r="C332" s="32"/>
      <c r="D332" s="10" t="str">
        <f>+IF(C332&lt;&gt;"",VLOOKUP(C332,#REF!,7,0),"")</f>
        <v/>
      </c>
      <c r="E332" s="21"/>
      <c r="F332" s="21"/>
      <c r="G332" s="21"/>
      <c r="H332" s="21"/>
      <c r="I332" s="21"/>
      <c r="J332" s="21"/>
      <c r="K332" s="21"/>
      <c r="L332" s="21"/>
      <c r="M332" s="21"/>
      <c r="N332" s="21"/>
      <c r="O332" s="21"/>
      <c r="P332" s="21"/>
      <c r="Q332" s="22"/>
    </row>
    <row r="333" spans="1:17" ht="13.5" customHeight="1" x14ac:dyDescent="0.25">
      <c r="A333" s="12" t="str">
        <f t="shared" si="5"/>
        <v/>
      </c>
      <c r="B333" s="44"/>
      <c r="C333" s="32"/>
      <c r="D333" s="10" t="str">
        <f>+IF(C333&lt;&gt;"",VLOOKUP(C333,#REF!,7,0),"")</f>
        <v/>
      </c>
      <c r="E333" s="21"/>
      <c r="F333" s="21"/>
      <c r="G333" s="21"/>
      <c r="H333" s="21"/>
      <c r="I333" s="21"/>
      <c r="J333" s="21"/>
      <c r="K333" s="21"/>
      <c r="L333" s="21"/>
      <c r="M333" s="21"/>
      <c r="N333" s="21"/>
      <c r="O333" s="21"/>
      <c r="P333" s="21"/>
      <c r="Q333" s="22"/>
    </row>
    <row r="334" spans="1:17" ht="13.5" customHeight="1" x14ac:dyDescent="0.25">
      <c r="A334" s="12" t="str">
        <f t="shared" si="5"/>
        <v/>
      </c>
      <c r="B334" s="44"/>
      <c r="C334" s="32"/>
      <c r="D334" s="10" t="str">
        <f>+IF(C334&lt;&gt;"",VLOOKUP(C334,#REF!,7,0),"")</f>
        <v/>
      </c>
      <c r="E334" s="21"/>
      <c r="F334" s="21"/>
      <c r="G334" s="21"/>
      <c r="H334" s="21"/>
      <c r="I334" s="21"/>
      <c r="J334" s="21"/>
      <c r="K334" s="21"/>
      <c r="L334" s="21"/>
      <c r="M334" s="21"/>
      <c r="N334" s="21"/>
      <c r="O334" s="21"/>
      <c r="P334" s="21"/>
      <c r="Q334" s="22"/>
    </row>
    <row r="335" spans="1:17" ht="13.5" customHeight="1" x14ac:dyDescent="0.25">
      <c r="A335" s="12" t="str">
        <f t="shared" si="5"/>
        <v/>
      </c>
      <c r="B335" s="44"/>
      <c r="C335" s="32"/>
      <c r="D335" s="10" t="str">
        <f>+IF(C335&lt;&gt;"",VLOOKUP(C335,#REF!,7,0),"")</f>
        <v/>
      </c>
      <c r="E335" s="21"/>
      <c r="F335" s="21"/>
      <c r="G335" s="21"/>
      <c r="H335" s="21"/>
      <c r="I335" s="21"/>
      <c r="J335" s="21"/>
      <c r="K335" s="21"/>
      <c r="L335" s="21"/>
      <c r="M335" s="21"/>
      <c r="N335" s="21"/>
      <c r="O335" s="21"/>
      <c r="P335" s="21"/>
      <c r="Q335" s="22"/>
    </row>
    <row r="336" spans="1:17" ht="13.5" customHeight="1" x14ac:dyDescent="0.25">
      <c r="A336" s="12" t="str">
        <f t="shared" si="5"/>
        <v/>
      </c>
      <c r="B336" s="44"/>
      <c r="C336" s="32"/>
      <c r="D336" s="10" t="str">
        <f>+IF(C336&lt;&gt;"",VLOOKUP(C336,#REF!,7,0),"")</f>
        <v/>
      </c>
      <c r="E336" s="21"/>
      <c r="F336" s="21"/>
      <c r="G336" s="21"/>
      <c r="H336" s="21"/>
      <c r="I336" s="21"/>
      <c r="J336" s="21"/>
      <c r="K336" s="21"/>
      <c r="L336" s="21"/>
      <c r="M336" s="21"/>
      <c r="N336" s="21"/>
      <c r="O336" s="21"/>
      <c r="P336" s="21"/>
      <c r="Q336" s="22"/>
    </row>
    <row r="337" spans="1:17" ht="13.5" customHeight="1" x14ac:dyDescent="0.25">
      <c r="A337" s="12" t="str">
        <f t="shared" si="5"/>
        <v/>
      </c>
      <c r="B337" s="44"/>
      <c r="C337" s="32"/>
      <c r="D337" s="10" t="str">
        <f>+IF(C337&lt;&gt;"",VLOOKUP(C337,#REF!,7,0),"")</f>
        <v/>
      </c>
      <c r="E337" s="21"/>
      <c r="F337" s="21"/>
      <c r="G337" s="21"/>
      <c r="H337" s="21"/>
      <c r="I337" s="21"/>
      <c r="J337" s="21"/>
      <c r="K337" s="21"/>
      <c r="L337" s="21"/>
      <c r="M337" s="21"/>
      <c r="N337" s="21"/>
      <c r="O337" s="21"/>
      <c r="P337" s="21"/>
      <c r="Q337" s="22"/>
    </row>
    <row r="338" spans="1:17" ht="13.5" customHeight="1" x14ac:dyDescent="0.25">
      <c r="A338" s="12" t="str">
        <f t="shared" si="5"/>
        <v/>
      </c>
      <c r="B338" s="44"/>
      <c r="C338" s="32"/>
      <c r="D338" s="10" t="str">
        <f>+IF(C338&lt;&gt;"",VLOOKUP(C338,#REF!,7,0),"")</f>
        <v/>
      </c>
      <c r="E338" s="21"/>
      <c r="F338" s="21"/>
      <c r="G338" s="21"/>
      <c r="H338" s="21"/>
      <c r="I338" s="21"/>
      <c r="J338" s="21"/>
      <c r="K338" s="21"/>
      <c r="L338" s="21"/>
      <c r="M338" s="21"/>
      <c r="N338" s="21"/>
      <c r="O338" s="21"/>
      <c r="P338" s="21"/>
      <c r="Q338" s="22"/>
    </row>
    <row r="339" spans="1:17" ht="13.5" customHeight="1" x14ac:dyDescent="0.25">
      <c r="A339" s="12" t="str">
        <f t="shared" si="5"/>
        <v/>
      </c>
      <c r="B339" s="44"/>
      <c r="C339" s="32"/>
      <c r="D339" s="10" t="str">
        <f>+IF(C339&lt;&gt;"",VLOOKUP(C339,#REF!,7,0),"")</f>
        <v/>
      </c>
      <c r="E339" s="21"/>
      <c r="F339" s="21"/>
      <c r="G339" s="21"/>
      <c r="H339" s="21"/>
      <c r="I339" s="21"/>
      <c r="J339" s="21"/>
      <c r="K339" s="21"/>
      <c r="L339" s="21"/>
      <c r="M339" s="21"/>
      <c r="N339" s="21"/>
      <c r="O339" s="21"/>
      <c r="P339" s="21"/>
      <c r="Q339" s="22"/>
    </row>
    <row r="340" spans="1:17" ht="13.5" customHeight="1" x14ac:dyDescent="0.25">
      <c r="A340" s="12" t="str">
        <f t="shared" si="5"/>
        <v/>
      </c>
      <c r="B340" s="44"/>
      <c r="C340" s="32"/>
      <c r="D340" s="10" t="str">
        <f>+IF(C340&lt;&gt;"",VLOOKUP(C340,#REF!,7,0),"")</f>
        <v/>
      </c>
      <c r="E340" s="21"/>
      <c r="F340" s="21"/>
      <c r="G340" s="21"/>
      <c r="H340" s="21"/>
      <c r="I340" s="21"/>
      <c r="J340" s="21"/>
      <c r="K340" s="21"/>
      <c r="L340" s="21"/>
      <c r="M340" s="21"/>
      <c r="N340" s="21"/>
      <c r="O340" s="21"/>
      <c r="P340" s="21"/>
      <c r="Q340" s="22"/>
    </row>
    <row r="341" spans="1:17" ht="13.5" customHeight="1" x14ac:dyDescent="0.25">
      <c r="A341" s="12" t="str">
        <f t="shared" si="5"/>
        <v/>
      </c>
      <c r="B341" s="44"/>
      <c r="C341" s="32"/>
      <c r="D341" s="10" t="str">
        <f>+IF(C341&lt;&gt;"",VLOOKUP(C341,#REF!,7,0),"")</f>
        <v/>
      </c>
      <c r="E341" s="21"/>
      <c r="F341" s="21"/>
      <c r="G341" s="21"/>
      <c r="H341" s="21"/>
      <c r="I341" s="21"/>
      <c r="J341" s="21"/>
      <c r="K341" s="21"/>
      <c r="L341" s="21"/>
      <c r="M341" s="21"/>
      <c r="N341" s="21"/>
      <c r="O341" s="21"/>
      <c r="P341" s="21"/>
      <c r="Q341" s="22"/>
    </row>
    <row r="342" spans="1:17" ht="13.5" customHeight="1" x14ac:dyDescent="0.25">
      <c r="A342" s="12" t="str">
        <f t="shared" si="5"/>
        <v/>
      </c>
      <c r="B342" s="44"/>
      <c r="C342" s="32"/>
      <c r="D342" s="10" t="str">
        <f>+IF(C342&lt;&gt;"",VLOOKUP(C342,#REF!,7,0),"")</f>
        <v/>
      </c>
      <c r="E342" s="21"/>
      <c r="F342" s="21"/>
      <c r="G342" s="21"/>
      <c r="H342" s="21"/>
      <c r="I342" s="21"/>
      <c r="J342" s="21"/>
      <c r="K342" s="21"/>
      <c r="L342" s="21"/>
      <c r="M342" s="21"/>
      <c r="N342" s="21"/>
      <c r="O342" s="21"/>
      <c r="P342" s="21"/>
      <c r="Q342" s="22"/>
    </row>
    <row r="343" spans="1:17" ht="13.5" customHeight="1" x14ac:dyDescent="0.25">
      <c r="A343" s="12" t="str">
        <f t="shared" si="5"/>
        <v/>
      </c>
      <c r="B343" s="44"/>
      <c r="C343" s="32"/>
      <c r="D343" s="10" t="str">
        <f>+IF(C343&lt;&gt;"",VLOOKUP(C343,#REF!,7,0),"")</f>
        <v/>
      </c>
      <c r="E343" s="21"/>
      <c r="F343" s="21"/>
      <c r="G343" s="21"/>
      <c r="H343" s="21"/>
      <c r="I343" s="21"/>
      <c r="J343" s="21"/>
      <c r="K343" s="21"/>
      <c r="L343" s="21"/>
      <c r="M343" s="21"/>
      <c r="N343" s="21"/>
      <c r="O343" s="21"/>
      <c r="P343" s="21"/>
      <c r="Q343" s="22"/>
    </row>
    <row r="344" spans="1:17" ht="13.5" customHeight="1" x14ac:dyDescent="0.25">
      <c r="A344" s="12" t="str">
        <f t="shared" si="5"/>
        <v/>
      </c>
      <c r="B344" s="44"/>
      <c r="C344" s="32"/>
      <c r="D344" s="10" t="str">
        <f>+IF(C344&lt;&gt;"",VLOOKUP(C344,#REF!,7,0),"")</f>
        <v/>
      </c>
      <c r="E344" s="21"/>
      <c r="F344" s="21"/>
      <c r="G344" s="21"/>
      <c r="H344" s="21"/>
      <c r="I344" s="21"/>
      <c r="J344" s="21"/>
      <c r="K344" s="21"/>
      <c r="L344" s="21"/>
      <c r="M344" s="21"/>
      <c r="N344" s="21"/>
      <c r="O344" s="21"/>
      <c r="P344" s="21"/>
      <c r="Q344" s="22"/>
    </row>
    <row r="345" spans="1:17" ht="13.5" customHeight="1" x14ac:dyDescent="0.25">
      <c r="A345" s="12" t="str">
        <f t="shared" si="5"/>
        <v/>
      </c>
      <c r="B345" s="44"/>
      <c r="C345" s="32"/>
      <c r="D345" s="10" t="str">
        <f>+IF(C345&lt;&gt;"",VLOOKUP(C345,#REF!,7,0),"")</f>
        <v/>
      </c>
      <c r="E345" s="21"/>
      <c r="F345" s="21"/>
      <c r="G345" s="21"/>
      <c r="H345" s="21"/>
      <c r="I345" s="21"/>
      <c r="J345" s="21"/>
      <c r="K345" s="21"/>
      <c r="L345" s="21"/>
      <c r="M345" s="21"/>
      <c r="N345" s="21"/>
      <c r="O345" s="21"/>
      <c r="P345" s="21"/>
      <c r="Q345" s="22"/>
    </row>
    <row r="346" spans="1:17" ht="13.5" customHeight="1" x14ac:dyDescent="0.25">
      <c r="A346" s="12" t="str">
        <f t="shared" si="5"/>
        <v/>
      </c>
      <c r="B346" s="44"/>
      <c r="C346" s="32"/>
      <c r="D346" s="10" t="str">
        <f>+IF(C346&lt;&gt;"",VLOOKUP(C346,#REF!,7,0),"")</f>
        <v/>
      </c>
      <c r="E346" s="21"/>
      <c r="F346" s="21"/>
      <c r="G346" s="21"/>
      <c r="H346" s="21"/>
      <c r="I346" s="21"/>
      <c r="J346" s="21"/>
      <c r="K346" s="21"/>
      <c r="L346" s="21"/>
      <c r="M346" s="21"/>
      <c r="N346" s="21"/>
      <c r="O346" s="21"/>
      <c r="P346" s="21"/>
      <c r="Q346" s="22"/>
    </row>
    <row r="347" spans="1:17" ht="13.5" customHeight="1" x14ac:dyDescent="0.25">
      <c r="A347" s="12" t="str">
        <f t="shared" si="5"/>
        <v/>
      </c>
      <c r="B347" s="44"/>
      <c r="C347" s="32"/>
      <c r="D347" s="10" t="str">
        <f>+IF(C347&lt;&gt;"",VLOOKUP(C347,#REF!,7,0),"")</f>
        <v/>
      </c>
      <c r="E347" s="21"/>
      <c r="F347" s="21"/>
      <c r="G347" s="21"/>
      <c r="H347" s="21"/>
      <c r="I347" s="21"/>
      <c r="J347" s="21"/>
      <c r="K347" s="21"/>
      <c r="L347" s="21"/>
      <c r="M347" s="21"/>
      <c r="N347" s="21"/>
      <c r="O347" s="21"/>
      <c r="P347" s="21"/>
      <c r="Q347" s="22"/>
    </row>
    <row r="348" spans="1:17" ht="13.5" customHeight="1" x14ac:dyDescent="0.25">
      <c r="A348" s="12" t="str">
        <f t="shared" si="5"/>
        <v/>
      </c>
      <c r="B348" s="44"/>
      <c r="C348" s="32"/>
      <c r="D348" s="10" t="str">
        <f>+IF(C348&lt;&gt;"",VLOOKUP(C348,#REF!,7,0),"")</f>
        <v/>
      </c>
      <c r="E348" s="21"/>
      <c r="F348" s="21"/>
      <c r="G348" s="21"/>
      <c r="H348" s="21"/>
      <c r="I348" s="21"/>
      <c r="J348" s="21"/>
      <c r="K348" s="21"/>
      <c r="L348" s="21"/>
      <c r="M348" s="21"/>
      <c r="N348" s="21"/>
      <c r="O348" s="21"/>
      <c r="P348" s="21"/>
      <c r="Q348" s="22"/>
    </row>
    <row r="349" spans="1:17" ht="13.5" customHeight="1" x14ac:dyDescent="0.25">
      <c r="A349" s="12" t="str">
        <f t="shared" si="5"/>
        <v/>
      </c>
      <c r="B349" s="44"/>
      <c r="C349" s="32"/>
      <c r="D349" s="10" t="str">
        <f>+IF(C349&lt;&gt;"",VLOOKUP(C349,#REF!,7,0),"")</f>
        <v/>
      </c>
      <c r="E349" s="21"/>
      <c r="F349" s="21"/>
      <c r="G349" s="21"/>
      <c r="H349" s="21"/>
      <c r="I349" s="21"/>
      <c r="J349" s="21"/>
      <c r="K349" s="21"/>
      <c r="L349" s="21"/>
      <c r="M349" s="21"/>
      <c r="N349" s="21"/>
      <c r="O349" s="21"/>
      <c r="P349" s="21"/>
      <c r="Q349" s="22"/>
    </row>
    <row r="350" spans="1:17" ht="13.5" customHeight="1" x14ac:dyDescent="0.25">
      <c r="A350" s="12" t="str">
        <f t="shared" si="5"/>
        <v/>
      </c>
      <c r="B350" s="44"/>
      <c r="C350" s="32"/>
      <c r="D350" s="10" t="str">
        <f>+IF(C350&lt;&gt;"",VLOOKUP(C350,#REF!,7,0),"")</f>
        <v/>
      </c>
      <c r="E350" s="21"/>
      <c r="F350" s="21"/>
      <c r="G350" s="21"/>
      <c r="H350" s="21"/>
      <c r="I350" s="21"/>
      <c r="J350" s="21"/>
      <c r="K350" s="21"/>
      <c r="L350" s="21"/>
      <c r="M350" s="21"/>
      <c r="N350" s="21"/>
      <c r="O350" s="21"/>
      <c r="P350" s="21"/>
      <c r="Q350" s="22"/>
    </row>
    <row r="351" spans="1:17" ht="13.5" customHeight="1" x14ac:dyDescent="0.25">
      <c r="A351" s="12" t="str">
        <f t="shared" si="5"/>
        <v/>
      </c>
      <c r="B351" s="44"/>
      <c r="C351" s="32"/>
      <c r="D351" s="10" t="str">
        <f>+IF(C351&lt;&gt;"",VLOOKUP(C351,#REF!,7,0),"")</f>
        <v/>
      </c>
      <c r="E351" s="21"/>
      <c r="F351" s="21"/>
      <c r="G351" s="21"/>
      <c r="H351" s="21"/>
      <c r="I351" s="21"/>
      <c r="J351" s="21"/>
      <c r="K351" s="21"/>
      <c r="L351" s="21"/>
      <c r="M351" s="21"/>
      <c r="N351" s="21"/>
      <c r="O351" s="21"/>
      <c r="P351" s="21"/>
      <c r="Q351" s="22"/>
    </row>
    <row r="352" spans="1:17" ht="13.5" customHeight="1" x14ac:dyDescent="0.25">
      <c r="A352" s="12" t="str">
        <f t="shared" si="5"/>
        <v/>
      </c>
      <c r="B352" s="44"/>
      <c r="C352" s="32"/>
      <c r="D352" s="10" t="str">
        <f>+IF(C352&lt;&gt;"",VLOOKUP(C352,#REF!,7,0),"")</f>
        <v/>
      </c>
      <c r="E352" s="21"/>
      <c r="F352" s="21"/>
      <c r="G352" s="21"/>
      <c r="H352" s="21"/>
      <c r="I352" s="21"/>
      <c r="J352" s="21"/>
      <c r="K352" s="21"/>
      <c r="L352" s="21"/>
      <c r="M352" s="21"/>
      <c r="N352" s="21"/>
      <c r="O352" s="21"/>
      <c r="P352" s="21"/>
      <c r="Q352" s="22"/>
    </row>
    <row r="353" spans="1:17" ht="13.5" customHeight="1" x14ac:dyDescent="0.25">
      <c r="A353" s="12" t="str">
        <f t="shared" si="5"/>
        <v/>
      </c>
      <c r="B353" s="44"/>
      <c r="C353" s="32"/>
      <c r="D353" s="10" t="str">
        <f>+IF(C353&lt;&gt;"",VLOOKUP(C353,#REF!,7,0),"")</f>
        <v/>
      </c>
      <c r="E353" s="21"/>
      <c r="F353" s="21"/>
      <c r="G353" s="21"/>
      <c r="H353" s="21"/>
      <c r="I353" s="21"/>
      <c r="J353" s="21"/>
      <c r="K353" s="21"/>
      <c r="L353" s="21"/>
      <c r="M353" s="21"/>
      <c r="N353" s="21"/>
      <c r="O353" s="21"/>
      <c r="P353" s="21"/>
      <c r="Q353" s="22"/>
    </row>
    <row r="354" spans="1:17" ht="13.5" customHeight="1" x14ac:dyDescent="0.25">
      <c r="A354" s="12" t="str">
        <f t="shared" si="5"/>
        <v/>
      </c>
      <c r="B354" s="44"/>
      <c r="C354" s="32"/>
      <c r="D354" s="10" t="str">
        <f>+IF(C354&lt;&gt;"",VLOOKUP(C354,#REF!,7,0),"")</f>
        <v/>
      </c>
      <c r="E354" s="21"/>
      <c r="F354" s="21"/>
      <c r="G354" s="21"/>
      <c r="H354" s="21"/>
      <c r="I354" s="21"/>
      <c r="J354" s="21"/>
      <c r="K354" s="21"/>
      <c r="L354" s="21"/>
      <c r="M354" s="21"/>
      <c r="N354" s="21"/>
      <c r="O354" s="21"/>
      <c r="P354" s="21"/>
      <c r="Q354" s="22"/>
    </row>
    <row r="355" spans="1:17" ht="13.5" customHeight="1" x14ac:dyDescent="0.25">
      <c r="A355" s="12" t="str">
        <f t="shared" si="5"/>
        <v/>
      </c>
      <c r="B355" s="44"/>
      <c r="C355" s="32"/>
      <c r="D355" s="10" t="str">
        <f>+IF(C355&lt;&gt;"",VLOOKUP(C355,#REF!,7,0),"")</f>
        <v/>
      </c>
      <c r="E355" s="21"/>
      <c r="F355" s="21"/>
      <c r="G355" s="21"/>
      <c r="H355" s="21"/>
      <c r="I355" s="21"/>
      <c r="J355" s="21"/>
      <c r="K355" s="21"/>
      <c r="L355" s="21"/>
      <c r="M355" s="21"/>
      <c r="N355" s="21"/>
      <c r="O355" s="21"/>
      <c r="P355" s="21"/>
      <c r="Q355" s="22"/>
    </row>
    <row r="356" spans="1:17" ht="13.5" customHeight="1" x14ac:dyDescent="0.25">
      <c r="A356" s="12" t="str">
        <f t="shared" si="5"/>
        <v/>
      </c>
      <c r="B356" s="44"/>
      <c r="C356" s="32"/>
      <c r="D356" s="10" t="str">
        <f>+IF(C356&lt;&gt;"",VLOOKUP(C356,#REF!,7,0),"")</f>
        <v/>
      </c>
      <c r="E356" s="21"/>
      <c r="F356" s="21"/>
      <c r="G356" s="21"/>
      <c r="H356" s="21"/>
      <c r="I356" s="21"/>
      <c r="J356" s="21"/>
      <c r="K356" s="21"/>
      <c r="L356" s="21"/>
      <c r="M356" s="21"/>
      <c r="N356" s="21"/>
      <c r="O356" s="21"/>
      <c r="P356" s="21"/>
      <c r="Q356" s="22"/>
    </row>
    <row r="357" spans="1:17" ht="13.5" customHeight="1" x14ac:dyDescent="0.25">
      <c r="A357" s="12" t="str">
        <f t="shared" si="5"/>
        <v/>
      </c>
      <c r="B357" s="44"/>
      <c r="C357" s="32"/>
      <c r="D357" s="10" t="str">
        <f>+IF(C357&lt;&gt;"",VLOOKUP(C357,#REF!,7,0),"")</f>
        <v/>
      </c>
      <c r="E357" s="21"/>
      <c r="F357" s="21"/>
      <c r="G357" s="21"/>
      <c r="H357" s="21"/>
      <c r="I357" s="21"/>
      <c r="J357" s="21"/>
      <c r="K357" s="21"/>
      <c r="L357" s="21"/>
      <c r="M357" s="21"/>
      <c r="N357" s="21"/>
      <c r="O357" s="21"/>
      <c r="P357" s="21"/>
      <c r="Q357" s="22"/>
    </row>
    <row r="358" spans="1:17" ht="13.5" customHeight="1" x14ac:dyDescent="0.25">
      <c r="A358" s="12" t="str">
        <f t="shared" si="5"/>
        <v/>
      </c>
      <c r="B358" s="44"/>
      <c r="C358" s="32"/>
      <c r="D358" s="10" t="str">
        <f>+IF(C358&lt;&gt;"",VLOOKUP(C358,#REF!,7,0),"")</f>
        <v/>
      </c>
      <c r="E358" s="21"/>
      <c r="F358" s="21"/>
      <c r="G358" s="21"/>
      <c r="H358" s="21"/>
      <c r="I358" s="21"/>
      <c r="J358" s="21"/>
      <c r="K358" s="21"/>
      <c r="L358" s="21"/>
      <c r="M358" s="21"/>
      <c r="N358" s="21"/>
      <c r="O358" s="21"/>
      <c r="P358" s="21"/>
      <c r="Q358" s="22"/>
    </row>
    <row r="359" spans="1:17" ht="13.5" customHeight="1" x14ac:dyDescent="0.25">
      <c r="A359" s="12" t="str">
        <f t="shared" si="5"/>
        <v/>
      </c>
      <c r="B359" s="44"/>
      <c r="C359" s="32"/>
      <c r="D359" s="10" t="str">
        <f>+IF(C359&lt;&gt;"",VLOOKUP(C359,#REF!,7,0),"")</f>
        <v/>
      </c>
      <c r="E359" s="21"/>
      <c r="F359" s="21"/>
      <c r="G359" s="21"/>
      <c r="H359" s="21"/>
      <c r="I359" s="21"/>
      <c r="J359" s="21"/>
      <c r="K359" s="21"/>
      <c r="L359" s="21"/>
      <c r="M359" s="21"/>
      <c r="N359" s="21"/>
      <c r="O359" s="21"/>
      <c r="P359" s="21"/>
      <c r="Q359" s="22"/>
    </row>
    <row r="360" spans="1:17" ht="13.5" customHeight="1" x14ac:dyDescent="0.25">
      <c r="A360" s="12" t="str">
        <f t="shared" si="5"/>
        <v/>
      </c>
      <c r="B360" s="44"/>
      <c r="C360" s="32"/>
      <c r="D360" s="10" t="str">
        <f>+IF(C360&lt;&gt;"",VLOOKUP(C360,#REF!,7,0),"")</f>
        <v/>
      </c>
      <c r="E360" s="21"/>
      <c r="F360" s="21"/>
      <c r="G360" s="21"/>
      <c r="H360" s="21"/>
      <c r="I360" s="21"/>
      <c r="J360" s="21"/>
      <c r="K360" s="21"/>
      <c r="L360" s="21"/>
      <c r="M360" s="21"/>
      <c r="N360" s="21"/>
      <c r="O360" s="21"/>
      <c r="P360" s="21"/>
      <c r="Q360" s="22"/>
    </row>
    <row r="361" spans="1:17" ht="13.5" customHeight="1" x14ac:dyDescent="0.25">
      <c r="A361" s="12" t="str">
        <f t="shared" si="5"/>
        <v/>
      </c>
      <c r="B361" s="44"/>
      <c r="C361" s="32"/>
      <c r="D361" s="10" t="str">
        <f>+IF(C361&lt;&gt;"",VLOOKUP(C361,#REF!,7,0),"")</f>
        <v/>
      </c>
      <c r="E361" s="21"/>
      <c r="F361" s="21"/>
      <c r="G361" s="21"/>
      <c r="H361" s="21"/>
      <c r="I361" s="21"/>
      <c r="J361" s="21"/>
      <c r="K361" s="21"/>
      <c r="L361" s="21"/>
      <c r="M361" s="21"/>
      <c r="N361" s="21"/>
      <c r="O361" s="21"/>
      <c r="P361" s="21"/>
      <c r="Q361" s="22"/>
    </row>
    <row r="362" spans="1:17" ht="13.5" customHeight="1" x14ac:dyDescent="0.25">
      <c r="A362" s="12" t="str">
        <f t="shared" si="5"/>
        <v/>
      </c>
      <c r="B362" s="44"/>
      <c r="C362" s="32"/>
      <c r="D362" s="10" t="str">
        <f>+IF(C362&lt;&gt;"",VLOOKUP(C362,#REF!,7,0),"")</f>
        <v/>
      </c>
      <c r="E362" s="21"/>
      <c r="F362" s="21"/>
      <c r="G362" s="21"/>
      <c r="H362" s="21"/>
      <c r="I362" s="21"/>
      <c r="J362" s="21"/>
      <c r="K362" s="21"/>
      <c r="L362" s="21"/>
      <c r="M362" s="21"/>
      <c r="N362" s="21"/>
      <c r="O362" s="21"/>
      <c r="P362" s="21"/>
      <c r="Q362" s="22"/>
    </row>
    <row r="363" spans="1:17" ht="13.5" customHeight="1" x14ac:dyDescent="0.25">
      <c r="A363" s="12" t="str">
        <f t="shared" si="5"/>
        <v/>
      </c>
      <c r="B363" s="44"/>
      <c r="C363" s="32"/>
      <c r="D363" s="10" t="str">
        <f>+IF(C363&lt;&gt;"",VLOOKUP(C363,#REF!,7,0),"")</f>
        <v/>
      </c>
      <c r="E363" s="21"/>
      <c r="F363" s="21"/>
      <c r="G363" s="21"/>
      <c r="H363" s="21"/>
      <c r="I363" s="21"/>
      <c r="J363" s="21"/>
      <c r="K363" s="21"/>
      <c r="L363" s="21"/>
      <c r="M363" s="21"/>
      <c r="N363" s="21"/>
      <c r="O363" s="21"/>
      <c r="P363" s="21"/>
      <c r="Q363" s="22"/>
    </row>
    <row r="364" spans="1:17" ht="13.5" customHeight="1" x14ac:dyDescent="0.25">
      <c r="A364" s="12" t="str">
        <f t="shared" si="5"/>
        <v/>
      </c>
      <c r="B364" s="44"/>
      <c r="C364" s="32"/>
      <c r="D364" s="10" t="str">
        <f>+IF(C364&lt;&gt;"",VLOOKUP(C364,#REF!,7,0),"")</f>
        <v/>
      </c>
      <c r="E364" s="21"/>
      <c r="F364" s="21"/>
      <c r="G364" s="21"/>
      <c r="H364" s="21"/>
      <c r="I364" s="21"/>
      <c r="J364" s="21"/>
      <c r="K364" s="21"/>
      <c r="L364" s="21"/>
      <c r="M364" s="21"/>
      <c r="N364" s="21"/>
      <c r="O364" s="21"/>
      <c r="P364" s="21"/>
      <c r="Q364" s="22"/>
    </row>
    <row r="365" spans="1:17" ht="13.5" customHeight="1" x14ac:dyDescent="0.25">
      <c r="A365" s="12" t="str">
        <f t="shared" si="5"/>
        <v/>
      </c>
      <c r="B365" s="44"/>
      <c r="C365" s="32"/>
      <c r="D365" s="10" t="str">
        <f>+IF(C365&lt;&gt;"",VLOOKUP(C365,#REF!,7,0),"")</f>
        <v/>
      </c>
      <c r="E365" s="21"/>
      <c r="F365" s="21"/>
      <c r="G365" s="21"/>
      <c r="H365" s="21"/>
      <c r="I365" s="21"/>
      <c r="J365" s="21"/>
      <c r="K365" s="21"/>
      <c r="L365" s="21"/>
      <c r="M365" s="21"/>
      <c r="N365" s="21"/>
      <c r="O365" s="21"/>
      <c r="P365" s="21"/>
      <c r="Q365" s="22"/>
    </row>
    <row r="366" spans="1:17" ht="13.5" customHeight="1" x14ac:dyDescent="0.25">
      <c r="A366" s="12" t="str">
        <f t="shared" si="5"/>
        <v/>
      </c>
      <c r="B366" s="44"/>
      <c r="C366" s="32"/>
      <c r="D366" s="10" t="str">
        <f>+IF(C366&lt;&gt;"",VLOOKUP(C366,#REF!,7,0),"")</f>
        <v/>
      </c>
      <c r="E366" s="21"/>
      <c r="F366" s="21"/>
      <c r="G366" s="21"/>
      <c r="H366" s="21"/>
      <c r="I366" s="21"/>
      <c r="J366" s="21"/>
      <c r="K366" s="21"/>
      <c r="L366" s="21"/>
      <c r="M366" s="21"/>
      <c r="N366" s="21"/>
      <c r="O366" s="21"/>
      <c r="P366" s="21"/>
      <c r="Q366" s="22"/>
    </row>
    <row r="367" spans="1:17" ht="13.5" customHeight="1" x14ac:dyDescent="0.25">
      <c r="A367" s="12" t="str">
        <f t="shared" si="5"/>
        <v/>
      </c>
      <c r="B367" s="44"/>
      <c r="C367" s="32"/>
      <c r="D367" s="10" t="str">
        <f>+IF(C367&lt;&gt;"",VLOOKUP(C367,#REF!,7,0),"")</f>
        <v/>
      </c>
      <c r="E367" s="21"/>
      <c r="F367" s="21"/>
      <c r="G367" s="21"/>
      <c r="H367" s="21"/>
      <c r="I367" s="21"/>
      <c r="J367" s="21"/>
      <c r="K367" s="21"/>
      <c r="L367" s="21"/>
      <c r="M367" s="21"/>
      <c r="N367" s="21"/>
      <c r="O367" s="21"/>
      <c r="P367" s="21"/>
      <c r="Q367" s="22"/>
    </row>
    <row r="368" spans="1:17" ht="13.5" customHeight="1" x14ac:dyDescent="0.25">
      <c r="A368" s="12" t="str">
        <f t="shared" si="5"/>
        <v/>
      </c>
      <c r="B368" s="44"/>
      <c r="C368" s="32"/>
      <c r="D368" s="10" t="str">
        <f>+IF(C368&lt;&gt;"",VLOOKUP(C368,#REF!,7,0),"")</f>
        <v/>
      </c>
      <c r="E368" s="21"/>
      <c r="F368" s="21"/>
      <c r="G368" s="21"/>
      <c r="H368" s="21"/>
      <c r="I368" s="21"/>
      <c r="J368" s="21"/>
      <c r="K368" s="21"/>
      <c r="L368" s="21"/>
      <c r="M368" s="21"/>
      <c r="N368" s="21"/>
      <c r="O368" s="21"/>
      <c r="P368" s="21"/>
      <c r="Q368" s="22"/>
    </row>
    <row r="369" spans="1:17" ht="13.5" customHeight="1" x14ac:dyDescent="0.25">
      <c r="A369" s="12" t="str">
        <f t="shared" si="5"/>
        <v/>
      </c>
      <c r="B369" s="44"/>
      <c r="C369" s="32"/>
      <c r="D369" s="10" t="str">
        <f>+IF(C369&lt;&gt;"",VLOOKUP(C369,#REF!,7,0),"")</f>
        <v/>
      </c>
      <c r="E369" s="21"/>
      <c r="F369" s="21"/>
      <c r="G369" s="21"/>
      <c r="H369" s="21"/>
      <c r="I369" s="21"/>
      <c r="J369" s="21"/>
      <c r="K369" s="21"/>
      <c r="L369" s="21"/>
      <c r="M369" s="21"/>
      <c r="N369" s="21"/>
      <c r="O369" s="21"/>
      <c r="P369" s="21"/>
      <c r="Q369" s="22"/>
    </row>
    <row r="370" spans="1:17" ht="13.5" customHeight="1" x14ac:dyDescent="0.25">
      <c r="A370" s="12" t="str">
        <f t="shared" si="5"/>
        <v/>
      </c>
      <c r="B370" s="44"/>
      <c r="C370" s="32"/>
      <c r="D370" s="10" t="str">
        <f>+IF(C370&lt;&gt;"",VLOOKUP(C370,#REF!,7,0),"")</f>
        <v/>
      </c>
      <c r="E370" s="21"/>
      <c r="F370" s="21"/>
      <c r="G370" s="21"/>
      <c r="H370" s="21"/>
      <c r="I370" s="21"/>
      <c r="J370" s="21"/>
      <c r="K370" s="21"/>
      <c r="L370" s="21"/>
      <c r="M370" s="21"/>
      <c r="N370" s="21"/>
      <c r="O370" s="21"/>
      <c r="P370" s="21"/>
      <c r="Q370" s="22"/>
    </row>
    <row r="371" spans="1:17" ht="13.5" customHeight="1" x14ac:dyDescent="0.25">
      <c r="A371" s="12" t="str">
        <f t="shared" si="5"/>
        <v/>
      </c>
      <c r="B371" s="44"/>
      <c r="C371" s="32"/>
      <c r="D371" s="10" t="str">
        <f>+IF(C371&lt;&gt;"",VLOOKUP(C371,#REF!,7,0),"")</f>
        <v/>
      </c>
      <c r="E371" s="21"/>
      <c r="F371" s="21"/>
      <c r="G371" s="21"/>
      <c r="H371" s="21"/>
      <c r="I371" s="21"/>
      <c r="J371" s="21"/>
      <c r="K371" s="21"/>
      <c r="L371" s="21"/>
      <c r="M371" s="21"/>
      <c r="N371" s="21"/>
      <c r="O371" s="21"/>
      <c r="P371" s="21"/>
      <c r="Q371" s="22"/>
    </row>
    <row r="372" spans="1:17" ht="13.5" customHeight="1" x14ac:dyDescent="0.25">
      <c r="A372" s="12" t="str">
        <f t="shared" si="5"/>
        <v/>
      </c>
      <c r="B372" s="44"/>
      <c r="C372" s="32"/>
      <c r="D372" s="10" t="str">
        <f>+IF(C372&lt;&gt;"",VLOOKUP(C372,#REF!,7,0),"")</f>
        <v/>
      </c>
      <c r="E372" s="21"/>
      <c r="F372" s="21"/>
      <c r="G372" s="21"/>
      <c r="H372" s="21"/>
      <c r="I372" s="21"/>
      <c r="J372" s="21"/>
      <c r="K372" s="21"/>
      <c r="L372" s="21"/>
      <c r="M372" s="21"/>
      <c r="N372" s="21"/>
      <c r="O372" s="21"/>
      <c r="P372" s="21"/>
      <c r="Q372" s="22"/>
    </row>
    <row r="373" spans="1:17" ht="13.5" customHeight="1" x14ac:dyDescent="0.25">
      <c r="A373" s="12" t="str">
        <f t="shared" si="5"/>
        <v/>
      </c>
      <c r="B373" s="44"/>
      <c r="C373" s="32"/>
      <c r="D373" s="10" t="str">
        <f>+IF(C373&lt;&gt;"",VLOOKUP(C373,#REF!,7,0),"")</f>
        <v/>
      </c>
      <c r="E373" s="21"/>
      <c r="F373" s="21"/>
      <c r="G373" s="21"/>
      <c r="H373" s="21"/>
      <c r="I373" s="21"/>
      <c r="J373" s="21"/>
      <c r="K373" s="21"/>
      <c r="L373" s="21"/>
      <c r="M373" s="21"/>
      <c r="N373" s="21"/>
      <c r="O373" s="21"/>
      <c r="P373" s="21"/>
      <c r="Q373" s="22"/>
    </row>
    <row r="374" spans="1:17" ht="13.5" customHeight="1" x14ac:dyDescent="0.25">
      <c r="A374" s="12" t="str">
        <f t="shared" si="5"/>
        <v/>
      </c>
      <c r="B374" s="44"/>
      <c r="C374" s="32"/>
      <c r="D374" s="10" t="str">
        <f>+IF(C374&lt;&gt;"",VLOOKUP(C374,#REF!,7,0),"")</f>
        <v/>
      </c>
      <c r="E374" s="21"/>
      <c r="F374" s="21"/>
      <c r="G374" s="21"/>
      <c r="H374" s="21"/>
      <c r="I374" s="21"/>
      <c r="J374" s="21"/>
      <c r="K374" s="21"/>
      <c r="L374" s="21"/>
      <c r="M374" s="21"/>
      <c r="N374" s="21"/>
      <c r="O374" s="21"/>
      <c r="P374" s="21"/>
      <c r="Q374" s="22"/>
    </row>
    <row r="375" spans="1:17" ht="13.5" customHeight="1" x14ac:dyDescent="0.25">
      <c r="A375" s="12" t="str">
        <f t="shared" si="5"/>
        <v/>
      </c>
      <c r="B375" s="44"/>
      <c r="C375" s="32"/>
      <c r="D375" s="10" t="str">
        <f>+IF(C375&lt;&gt;"",VLOOKUP(C375,#REF!,7,0),"")</f>
        <v/>
      </c>
      <c r="E375" s="21"/>
      <c r="F375" s="21"/>
      <c r="G375" s="21"/>
      <c r="H375" s="21"/>
      <c r="I375" s="21"/>
      <c r="J375" s="21"/>
      <c r="K375" s="21"/>
      <c r="L375" s="21"/>
      <c r="M375" s="21"/>
      <c r="N375" s="21"/>
      <c r="O375" s="21"/>
      <c r="P375" s="21"/>
      <c r="Q375" s="22"/>
    </row>
    <row r="376" spans="1:17" ht="13.5" customHeight="1" x14ac:dyDescent="0.25">
      <c r="A376" s="12" t="str">
        <f t="shared" si="5"/>
        <v/>
      </c>
      <c r="B376" s="44"/>
      <c r="C376" s="32"/>
      <c r="D376" s="10" t="str">
        <f>+IF(C376&lt;&gt;"",VLOOKUP(C376,#REF!,7,0),"")</f>
        <v/>
      </c>
      <c r="E376" s="21"/>
      <c r="F376" s="21"/>
      <c r="G376" s="21"/>
      <c r="H376" s="21"/>
      <c r="I376" s="21"/>
      <c r="J376" s="21"/>
      <c r="K376" s="21"/>
      <c r="L376" s="21"/>
      <c r="M376" s="21"/>
      <c r="N376" s="21"/>
      <c r="O376" s="21"/>
      <c r="P376" s="21"/>
      <c r="Q376" s="22"/>
    </row>
    <row r="377" spans="1:17" ht="13.5" customHeight="1" x14ac:dyDescent="0.25">
      <c r="A377" s="12" t="str">
        <f t="shared" si="5"/>
        <v/>
      </c>
      <c r="B377" s="44"/>
      <c r="C377" s="32"/>
      <c r="D377" s="10" t="str">
        <f>+IF(C377&lt;&gt;"",VLOOKUP(C377,#REF!,7,0),"")</f>
        <v/>
      </c>
      <c r="E377" s="21"/>
      <c r="F377" s="21"/>
      <c r="G377" s="21"/>
      <c r="H377" s="21"/>
      <c r="I377" s="21"/>
      <c r="J377" s="21"/>
      <c r="K377" s="21"/>
      <c r="L377" s="21"/>
      <c r="M377" s="21"/>
      <c r="N377" s="21"/>
      <c r="O377" s="21"/>
      <c r="P377" s="21"/>
      <c r="Q377" s="22"/>
    </row>
    <row r="378" spans="1:17" ht="13.5" customHeight="1" x14ac:dyDescent="0.25">
      <c r="A378" s="12" t="str">
        <f t="shared" si="5"/>
        <v/>
      </c>
      <c r="B378" s="44"/>
      <c r="C378" s="32"/>
      <c r="D378" s="10" t="str">
        <f>+IF(C378&lt;&gt;"",VLOOKUP(C378,#REF!,7,0),"")</f>
        <v/>
      </c>
      <c r="E378" s="21"/>
      <c r="F378" s="21"/>
      <c r="G378" s="21"/>
      <c r="H378" s="21"/>
      <c r="I378" s="21"/>
      <c r="J378" s="21"/>
      <c r="K378" s="21"/>
      <c r="L378" s="21"/>
      <c r="M378" s="21"/>
      <c r="N378" s="21"/>
      <c r="O378" s="21"/>
      <c r="P378" s="21"/>
      <c r="Q378" s="22"/>
    </row>
    <row r="379" spans="1:17" ht="13.5" customHeight="1" x14ac:dyDescent="0.25">
      <c r="A379" s="12" t="str">
        <f t="shared" si="5"/>
        <v/>
      </c>
      <c r="B379" s="44"/>
      <c r="C379" s="32"/>
      <c r="D379" s="10" t="str">
        <f>+IF(C379&lt;&gt;"",VLOOKUP(C379,#REF!,7,0),"")</f>
        <v/>
      </c>
      <c r="E379" s="21"/>
      <c r="F379" s="21"/>
      <c r="G379" s="21"/>
      <c r="H379" s="21"/>
      <c r="I379" s="21"/>
      <c r="J379" s="21"/>
      <c r="K379" s="21"/>
      <c r="L379" s="21"/>
      <c r="M379" s="21"/>
      <c r="N379" s="21"/>
      <c r="O379" s="21"/>
      <c r="P379" s="21"/>
      <c r="Q379" s="22"/>
    </row>
    <row r="380" spans="1:17" ht="13.5" customHeight="1" x14ac:dyDescent="0.25">
      <c r="A380" s="12" t="str">
        <f t="shared" si="5"/>
        <v/>
      </c>
      <c r="B380" s="44"/>
      <c r="C380" s="32"/>
      <c r="D380" s="10" t="str">
        <f>+IF(C380&lt;&gt;"",VLOOKUP(C380,#REF!,7,0),"")</f>
        <v/>
      </c>
      <c r="E380" s="21"/>
      <c r="F380" s="21"/>
      <c r="G380" s="21"/>
      <c r="H380" s="21"/>
      <c r="I380" s="21"/>
      <c r="J380" s="21"/>
      <c r="K380" s="21"/>
      <c r="L380" s="21"/>
      <c r="M380" s="21"/>
      <c r="N380" s="21"/>
      <c r="O380" s="21"/>
      <c r="P380" s="21"/>
      <c r="Q380" s="22"/>
    </row>
    <row r="381" spans="1:17" ht="13.5" customHeight="1" x14ac:dyDescent="0.25">
      <c r="A381" s="12" t="str">
        <f t="shared" si="5"/>
        <v/>
      </c>
      <c r="B381" s="44"/>
      <c r="C381" s="32"/>
      <c r="D381" s="10" t="str">
        <f>+IF(C381&lt;&gt;"",VLOOKUP(C381,#REF!,7,0),"")</f>
        <v/>
      </c>
      <c r="E381" s="21"/>
      <c r="F381" s="21"/>
      <c r="G381" s="21"/>
      <c r="H381" s="21"/>
      <c r="I381" s="21"/>
      <c r="J381" s="21"/>
      <c r="K381" s="21"/>
      <c r="L381" s="21"/>
      <c r="M381" s="21"/>
      <c r="N381" s="21"/>
      <c r="O381" s="21"/>
      <c r="P381" s="21"/>
      <c r="Q381" s="22"/>
    </row>
    <row r="382" spans="1:17" ht="13.5" customHeight="1" x14ac:dyDescent="0.25">
      <c r="A382" s="12" t="str">
        <f t="shared" si="5"/>
        <v/>
      </c>
      <c r="B382" s="44"/>
      <c r="C382" s="32"/>
      <c r="D382" s="10" t="str">
        <f>+IF(C382&lt;&gt;"",VLOOKUP(C382,#REF!,7,0),"")</f>
        <v/>
      </c>
      <c r="E382" s="21"/>
      <c r="F382" s="21"/>
      <c r="G382" s="21"/>
      <c r="H382" s="21"/>
      <c r="I382" s="21"/>
      <c r="J382" s="21"/>
      <c r="K382" s="21"/>
      <c r="L382" s="21"/>
      <c r="M382" s="21"/>
      <c r="N382" s="21"/>
      <c r="O382" s="21"/>
      <c r="P382" s="21"/>
      <c r="Q382" s="22"/>
    </row>
    <row r="383" spans="1:17" ht="13.5" customHeight="1" x14ac:dyDescent="0.25">
      <c r="A383" s="12" t="str">
        <f t="shared" si="5"/>
        <v/>
      </c>
      <c r="B383" s="44"/>
      <c r="C383" s="32"/>
      <c r="D383" s="10" t="str">
        <f>+IF(C383&lt;&gt;"",VLOOKUP(C383,#REF!,7,0),"")</f>
        <v/>
      </c>
      <c r="E383" s="21"/>
      <c r="F383" s="21"/>
      <c r="G383" s="21"/>
      <c r="H383" s="21"/>
      <c r="I383" s="21"/>
      <c r="J383" s="21"/>
      <c r="K383" s="21"/>
      <c r="L383" s="21"/>
      <c r="M383" s="21"/>
      <c r="N383" s="21"/>
      <c r="O383" s="21"/>
      <c r="P383" s="21"/>
      <c r="Q383" s="22"/>
    </row>
    <row r="384" spans="1:17" ht="13.5" customHeight="1" x14ac:dyDescent="0.25">
      <c r="A384" s="12" t="str">
        <f t="shared" si="5"/>
        <v/>
      </c>
      <c r="B384" s="44"/>
      <c r="C384" s="32"/>
      <c r="D384" s="10" t="str">
        <f>+IF(C384&lt;&gt;"",VLOOKUP(C384,#REF!,7,0),"")</f>
        <v/>
      </c>
      <c r="E384" s="21"/>
      <c r="F384" s="21"/>
      <c r="G384" s="21"/>
      <c r="H384" s="21"/>
      <c r="I384" s="21"/>
      <c r="J384" s="21"/>
      <c r="K384" s="21"/>
      <c r="L384" s="21"/>
      <c r="M384" s="21"/>
      <c r="N384" s="21"/>
      <c r="O384" s="21"/>
      <c r="P384" s="21"/>
      <c r="Q384" s="22"/>
    </row>
    <row r="385" spans="1:17" ht="13.5" customHeight="1" x14ac:dyDescent="0.25">
      <c r="A385" s="12" t="str">
        <f t="shared" si="5"/>
        <v/>
      </c>
      <c r="B385" s="44"/>
      <c r="C385" s="32"/>
      <c r="D385" s="10" t="str">
        <f>+IF(C385&lt;&gt;"",VLOOKUP(C385,#REF!,7,0),"")</f>
        <v/>
      </c>
      <c r="E385" s="21"/>
      <c r="F385" s="21"/>
      <c r="G385" s="21"/>
      <c r="H385" s="21"/>
      <c r="I385" s="21"/>
      <c r="J385" s="21"/>
      <c r="K385" s="21"/>
      <c r="L385" s="21"/>
      <c r="M385" s="21"/>
      <c r="N385" s="21"/>
      <c r="O385" s="21"/>
      <c r="P385" s="21"/>
      <c r="Q385" s="22"/>
    </row>
    <row r="386" spans="1:17" ht="13.5" customHeight="1" x14ac:dyDescent="0.25">
      <c r="A386" s="12" t="str">
        <f t="shared" si="5"/>
        <v/>
      </c>
      <c r="B386" s="44"/>
      <c r="C386" s="32"/>
      <c r="D386" s="10" t="str">
        <f>+IF(C386&lt;&gt;"",VLOOKUP(C386,#REF!,7,0),"")</f>
        <v/>
      </c>
      <c r="E386" s="21"/>
      <c r="F386" s="21"/>
      <c r="G386" s="21"/>
      <c r="H386" s="21"/>
      <c r="I386" s="21"/>
      <c r="J386" s="21"/>
      <c r="K386" s="21"/>
      <c r="L386" s="21"/>
      <c r="M386" s="21"/>
      <c r="N386" s="21"/>
      <c r="O386" s="21"/>
      <c r="P386" s="21"/>
      <c r="Q386" s="22"/>
    </row>
    <row r="387" spans="1:17" ht="13.5" customHeight="1" x14ac:dyDescent="0.25">
      <c r="A387" s="12" t="str">
        <f t="shared" si="5"/>
        <v/>
      </c>
      <c r="B387" s="44"/>
      <c r="C387" s="32"/>
      <c r="D387" s="10" t="str">
        <f>+IF(C387&lt;&gt;"",VLOOKUP(C387,#REF!,7,0),"")</f>
        <v/>
      </c>
      <c r="E387" s="21"/>
      <c r="F387" s="21"/>
      <c r="G387" s="21"/>
      <c r="H387" s="21"/>
      <c r="I387" s="21"/>
      <c r="J387" s="21"/>
      <c r="K387" s="21"/>
      <c r="L387" s="21"/>
      <c r="M387" s="21"/>
      <c r="N387" s="21"/>
      <c r="O387" s="21"/>
      <c r="P387" s="21"/>
      <c r="Q387" s="22"/>
    </row>
    <row r="388" spans="1:17" ht="13.5" customHeight="1" x14ac:dyDescent="0.25">
      <c r="A388" s="12" t="str">
        <f t="shared" si="5"/>
        <v/>
      </c>
      <c r="B388" s="44"/>
      <c r="C388" s="32"/>
      <c r="D388" s="10" t="str">
        <f>+IF(C388&lt;&gt;"",VLOOKUP(C388,#REF!,7,0),"")</f>
        <v/>
      </c>
      <c r="E388" s="21"/>
      <c r="F388" s="21"/>
      <c r="G388" s="21"/>
      <c r="H388" s="21"/>
      <c r="I388" s="21"/>
      <c r="J388" s="21"/>
      <c r="K388" s="21"/>
      <c r="L388" s="21"/>
      <c r="M388" s="21"/>
      <c r="N388" s="21"/>
      <c r="O388" s="21"/>
      <c r="P388" s="21"/>
      <c r="Q388" s="22"/>
    </row>
    <row r="389" spans="1:17" ht="13.5" customHeight="1" x14ac:dyDescent="0.25">
      <c r="A389" s="12" t="str">
        <f t="shared" si="5"/>
        <v/>
      </c>
      <c r="B389" s="44"/>
      <c r="C389" s="32"/>
      <c r="D389" s="10" t="str">
        <f>+IF(C389&lt;&gt;"",VLOOKUP(C389,#REF!,7,0),"")</f>
        <v/>
      </c>
      <c r="E389" s="21"/>
      <c r="F389" s="21"/>
      <c r="G389" s="21"/>
      <c r="H389" s="21"/>
      <c r="I389" s="21"/>
      <c r="J389" s="21"/>
      <c r="K389" s="21"/>
      <c r="L389" s="21"/>
      <c r="M389" s="21"/>
      <c r="N389" s="21"/>
      <c r="O389" s="21"/>
      <c r="P389" s="21"/>
      <c r="Q389" s="22"/>
    </row>
    <row r="390" spans="1:17" ht="13.5" customHeight="1" x14ac:dyDescent="0.25">
      <c r="A390" s="12" t="str">
        <f t="shared" ref="A390:A453" si="6">IF(AND(A389="No",B390&lt;&gt;""),1,IF(B390&lt;&gt;"",A389+"1",""))</f>
        <v/>
      </c>
      <c r="B390" s="44"/>
      <c r="C390" s="32"/>
      <c r="D390" s="10" t="str">
        <f>+IF(C390&lt;&gt;"",VLOOKUP(C390,#REF!,7,0),"")</f>
        <v/>
      </c>
      <c r="E390" s="21"/>
      <c r="F390" s="21"/>
      <c r="G390" s="21"/>
      <c r="H390" s="21"/>
      <c r="I390" s="21"/>
      <c r="J390" s="21"/>
      <c r="K390" s="21"/>
      <c r="L390" s="21"/>
      <c r="M390" s="21"/>
      <c r="N390" s="21"/>
      <c r="O390" s="21"/>
      <c r="P390" s="21"/>
      <c r="Q390" s="22"/>
    </row>
    <row r="391" spans="1:17" ht="13.5" customHeight="1" x14ac:dyDescent="0.25">
      <c r="A391" s="12" t="str">
        <f t="shared" si="6"/>
        <v/>
      </c>
      <c r="B391" s="44"/>
      <c r="C391" s="32"/>
      <c r="D391" s="10" t="str">
        <f>+IF(C391&lt;&gt;"",VLOOKUP(C391,#REF!,7,0),"")</f>
        <v/>
      </c>
      <c r="E391" s="21"/>
      <c r="F391" s="21"/>
      <c r="G391" s="21"/>
      <c r="H391" s="21"/>
      <c r="I391" s="21"/>
      <c r="J391" s="21"/>
      <c r="K391" s="21"/>
      <c r="L391" s="21"/>
      <c r="M391" s="21"/>
      <c r="N391" s="21"/>
      <c r="O391" s="21"/>
      <c r="P391" s="21"/>
      <c r="Q391" s="22"/>
    </row>
    <row r="392" spans="1:17" ht="13.5" customHeight="1" x14ac:dyDescent="0.25">
      <c r="A392" s="12" t="str">
        <f t="shared" si="6"/>
        <v/>
      </c>
      <c r="B392" s="44"/>
      <c r="C392" s="32"/>
      <c r="D392" s="10" t="str">
        <f>+IF(C392&lt;&gt;"",VLOOKUP(C392,#REF!,7,0),"")</f>
        <v/>
      </c>
      <c r="E392" s="21"/>
      <c r="F392" s="21"/>
      <c r="G392" s="21"/>
      <c r="H392" s="21"/>
      <c r="I392" s="21"/>
      <c r="J392" s="21"/>
      <c r="K392" s="21"/>
      <c r="L392" s="21"/>
      <c r="M392" s="21"/>
      <c r="N392" s="21"/>
      <c r="O392" s="21"/>
      <c r="P392" s="21"/>
      <c r="Q392" s="22"/>
    </row>
    <row r="393" spans="1:17" ht="13.5" customHeight="1" x14ac:dyDescent="0.25">
      <c r="A393" s="12" t="str">
        <f t="shared" si="6"/>
        <v/>
      </c>
      <c r="B393" s="44"/>
      <c r="C393" s="32"/>
      <c r="D393" s="10" t="str">
        <f>+IF(C393&lt;&gt;"",VLOOKUP(C393,#REF!,7,0),"")</f>
        <v/>
      </c>
      <c r="E393" s="21"/>
      <c r="F393" s="21"/>
      <c r="G393" s="21"/>
      <c r="H393" s="21"/>
      <c r="I393" s="21"/>
      <c r="J393" s="21"/>
      <c r="K393" s="21"/>
      <c r="L393" s="21"/>
      <c r="M393" s="21"/>
      <c r="N393" s="21"/>
      <c r="O393" s="21"/>
      <c r="P393" s="21"/>
      <c r="Q393" s="22"/>
    </row>
    <row r="394" spans="1:17" ht="13.5" customHeight="1" x14ac:dyDescent="0.25">
      <c r="A394" s="12" t="str">
        <f t="shared" si="6"/>
        <v/>
      </c>
      <c r="B394" s="44"/>
      <c r="C394" s="32"/>
      <c r="D394" s="10" t="str">
        <f>+IF(C394&lt;&gt;"",VLOOKUP(C394,#REF!,7,0),"")</f>
        <v/>
      </c>
      <c r="E394" s="21"/>
      <c r="F394" s="21"/>
      <c r="G394" s="21"/>
      <c r="H394" s="21"/>
      <c r="I394" s="21"/>
      <c r="J394" s="21"/>
      <c r="K394" s="21"/>
      <c r="L394" s="21"/>
      <c r="M394" s="21"/>
      <c r="N394" s="21"/>
      <c r="O394" s="21"/>
      <c r="P394" s="21"/>
      <c r="Q394" s="22"/>
    </row>
    <row r="395" spans="1:17" ht="13.5" customHeight="1" x14ac:dyDescent="0.25">
      <c r="A395" s="12" t="str">
        <f t="shared" si="6"/>
        <v/>
      </c>
      <c r="B395" s="44"/>
      <c r="C395" s="32"/>
      <c r="D395" s="10" t="str">
        <f>+IF(C395&lt;&gt;"",VLOOKUP(C395,#REF!,7,0),"")</f>
        <v/>
      </c>
      <c r="E395" s="21"/>
      <c r="F395" s="21"/>
      <c r="G395" s="21"/>
      <c r="H395" s="21"/>
      <c r="I395" s="21"/>
      <c r="J395" s="21"/>
      <c r="K395" s="21"/>
      <c r="L395" s="21"/>
      <c r="M395" s="21"/>
      <c r="N395" s="21"/>
      <c r="O395" s="21"/>
      <c r="P395" s="21"/>
      <c r="Q395" s="22"/>
    </row>
    <row r="396" spans="1:17" ht="13.5" customHeight="1" x14ac:dyDescent="0.25">
      <c r="A396" s="12" t="str">
        <f t="shared" si="6"/>
        <v/>
      </c>
      <c r="B396" s="44"/>
      <c r="C396" s="32"/>
      <c r="D396" s="10" t="str">
        <f>+IF(C396&lt;&gt;"",VLOOKUP(C396,#REF!,7,0),"")</f>
        <v/>
      </c>
      <c r="E396" s="21"/>
      <c r="F396" s="21"/>
      <c r="G396" s="21"/>
      <c r="H396" s="21"/>
      <c r="I396" s="21"/>
      <c r="J396" s="21"/>
      <c r="K396" s="21"/>
      <c r="L396" s="21"/>
      <c r="M396" s="21"/>
      <c r="N396" s="21"/>
      <c r="O396" s="21"/>
      <c r="P396" s="21"/>
      <c r="Q396" s="22"/>
    </row>
    <row r="397" spans="1:17" ht="13.5" customHeight="1" x14ac:dyDescent="0.25">
      <c r="A397" s="12" t="str">
        <f t="shared" si="6"/>
        <v/>
      </c>
      <c r="B397" s="44"/>
      <c r="C397" s="32"/>
      <c r="D397" s="10" t="str">
        <f>+IF(C397&lt;&gt;"",VLOOKUP(C397,#REF!,7,0),"")</f>
        <v/>
      </c>
      <c r="E397" s="21"/>
      <c r="F397" s="21"/>
      <c r="G397" s="21"/>
      <c r="H397" s="21"/>
      <c r="I397" s="21"/>
      <c r="J397" s="21"/>
      <c r="K397" s="21"/>
      <c r="L397" s="21"/>
      <c r="M397" s="21"/>
      <c r="N397" s="21"/>
      <c r="O397" s="21"/>
      <c r="P397" s="21"/>
      <c r="Q397" s="22"/>
    </row>
    <row r="398" spans="1:17" ht="13.5" customHeight="1" x14ac:dyDescent="0.25">
      <c r="A398" s="12" t="str">
        <f t="shared" si="6"/>
        <v/>
      </c>
      <c r="B398" s="44"/>
      <c r="C398" s="32"/>
      <c r="D398" s="10" t="str">
        <f>+IF(C398&lt;&gt;"",VLOOKUP(C398,#REF!,7,0),"")</f>
        <v/>
      </c>
      <c r="E398" s="21"/>
      <c r="F398" s="21"/>
      <c r="G398" s="21"/>
      <c r="H398" s="21"/>
      <c r="I398" s="21"/>
      <c r="J398" s="21"/>
      <c r="K398" s="21"/>
      <c r="L398" s="21"/>
      <c r="M398" s="21"/>
      <c r="N398" s="21"/>
      <c r="O398" s="21"/>
      <c r="P398" s="21"/>
      <c r="Q398" s="22"/>
    </row>
    <row r="399" spans="1:17" ht="13.5" customHeight="1" x14ac:dyDescent="0.25">
      <c r="A399" s="12" t="str">
        <f t="shared" si="6"/>
        <v/>
      </c>
      <c r="B399" s="44"/>
      <c r="C399" s="32"/>
      <c r="D399" s="10" t="str">
        <f>+IF(C399&lt;&gt;"",VLOOKUP(C399,#REF!,7,0),"")</f>
        <v/>
      </c>
      <c r="E399" s="21"/>
      <c r="F399" s="21"/>
      <c r="G399" s="21"/>
      <c r="H399" s="21"/>
      <c r="I399" s="21"/>
      <c r="J399" s="21"/>
      <c r="K399" s="21"/>
      <c r="L399" s="21"/>
      <c r="M399" s="21"/>
      <c r="N399" s="21"/>
      <c r="O399" s="21"/>
      <c r="P399" s="21"/>
      <c r="Q399" s="22"/>
    </row>
    <row r="400" spans="1:17" ht="13.5" customHeight="1" x14ac:dyDescent="0.25">
      <c r="A400" s="12" t="str">
        <f t="shared" si="6"/>
        <v/>
      </c>
      <c r="B400" s="44"/>
      <c r="C400" s="32"/>
      <c r="D400" s="10" t="str">
        <f>+IF(C400&lt;&gt;"",VLOOKUP(C400,#REF!,7,0),"")</f>
        <v/>
      </c>
      <c r="E400" s="21"/>
      <c r="F400" s="21"/>
      <c r="G400" s="21"/>
      <c r="H400" s="21"/>
      <c r="I400" s="21"/>
      <c r="J400" s="21"/>
      <c r="K400" s="21"/>
      <c r="L400" s="21"/>
      <c r="M400" s="21"/>
      <c r="N400" s="21"/>
      <c r="O400" s="21"/>
      <c r="P400" s="21"/>
      <c r="Q400" s="22"/>
    </row>
    <row r="401" spans="1:17" ht="13.5" customHeight="1" x14ac:dyDescent="0.25">
      <c r="A401" s="12" t="str">
        <f t="shared" si="6"/>
        <v/>
      </c>
      <c r="B401" s="44"/>
      <c r="C401" s="32"/>
      <c r="D401" s="10" t="str">
        <f>+IF(C401&lt;&gt;"",VLOOKUP(C401,#REF!,7,0),"")</f>
        <v/>
      </c>
      <c r="E401" s="21"/>
      <c r="F401" s="21"/>
      <c r="G401" s="21"/>
      <c r="H401" s="21"/>
      <c r="I401" s="21"/>
      <c r="J401" s="21"/>
      <c r="K401" s="21"/>
      <c r="L401" s="21"/>
      <c r="M401" s="21"/>
      <c r="N401" s="21"/>
      <c r="O401" s="21"/>
      <c r="P401" s="21"/>
      <c r="Q401" s="22"/>
    </row>
    <row r="402" spans="1:17" ht="13.5" customHeight="1" x14ac:dyDescent="0.25">
      <c r="A402" s="12" t="str">
        <f t="shared" si="6"/>
        <v/>
      </c>
      <c r="B402" s="44"/>
      <c r="C402" s="32"/>
      <c r="D402" s="10" t="str">
        <f>+IF(C402&lt;&gt;"",VLOOKUP(C402,#REF!,7,0),"")</f>
        <v/>
      </c>
      <c r="E402" s="21"/>
      <c r="F402" s="21"/>
      <c r="G402" s="21"/>
      <c r="H402" s="21"/>
      <c r="I402" s="21"/>
      <c r="J402" s="21"/>
      <c r="K402" s="21"/>
      <c r="L402" s="21"/>
      <c r="M402" s="21"/>
      <c r="N402" s="21"/>
      <c r="O402" s="21"/>
      <c r="P402" s="21"/>
      <c r="Q402" s="22"/>
    </row>
    <row r="403" spans="1:17" ht="13.5" customHeight="1" x14ac:dyDescent="0.25">
      <c r="A403" s="12" t="str">
        <f t="shared" si="6"/>
        <v/>
      </c>
      <c r="B403" s="44"/>
      <c r="C403" s="32"/>
      <c r="D403" s="10" t="str">
        <f>+IF(C403&lt;&gt;"",VLOOKUP(C403,#REF!,7,0),"")</f>
        <v/>
      </c>
      <c r="E403" s="21"/>
      <c r="F403" s="21"/>
      <c r="G403" s="21"/>
      <c r="H403" s="21"/>
      <c r="I403" s="21"/>
      <c r="J403" s="21"/>
      <c r="K403" s="21"/>
      <c r="L403" s="21"/>
      <c r="M403" s="21"/>
      <c r="N403" s="21"/>
      <c r="O403" s="21"/>
      <c r="P403" s="21"/>
      <c r="Q403" s="22"/>
    </row>
    <row r="404" spans="1:17" ht="13.5" customHeight="1" x14ac:dyDescent="0.25">
      <c r="A404" s="12" t="str">
        <f t="shared" si="6"/>
        <v/>
      </c>
      <c r="B404" s="44"/>
      <c r="C404" s="32"/>
      <c r="D404" s="10" t="str">
        <f>+IF(C404&lt;&gt;"",VLOOKUP(C404,#REF!,7,0),"")</f>
        <v/>
      </c>
      <c r="E404" s="21"/>
      <c r="F404" s="21"/>
      <c r="G404" s="21"/>
      <c r="H404" s="21"/>
      <c r="I404" s="21"/>
      <c r="J404" s="21"/>
      <c r="K404" s="21"/>
      <c r="L404" s="21"/>
      <c r="M404" s="21"/>
      <c r="N404" s="21"/>
      <c r="O404" s="21"/>
      <c r="P404" s="21"/>
      <c r="Q404" s="22"/>
    </row>
    <row r="405" spans="1:17" ht="13.5" customHeight="1" x14ac:dyDescent="0.25">
      <c r="A405" s="12" t="str">
        <f t="shared" si="6"/>
        <v/>
      </c>
      <c r="B405" s="44"/>
      <c r="C405" s="32"/>
      <c r="D405" s="10" t="str">
        <f>+IF(C405&lt;&gt;"",VLOOKUP(C405,#REF!,7,0),"")</f>
        <v/>
      </c>
      <c r="E405" s="21"/>
      <c r="F405" s="21"/>
      <c r="G405" s="21"/>
      <c r="H405" s="21"/>
      <c r="I405" s="21"/>
      <c r="J405" s="21"/>
      <c r="K405" s="21"/>
      <c r="L405" s="21"/>
      <c r="M405" s="21"/>
      <c r="N405" s="21"/>
      <c r="O405" s="21"/>
      <c r="P405" s="21"/>
      <c r="Q405" s="22"/>
    </row>
    <row r="406" spans="1:17" ht="13.5" customHeight="1" x14ac:dyDescent="0.25">
      <c r="A406" s="12" t="str">
        <f t="shared" si="6"/>
        <v/>
      </c>
      <c r="B406" s="44"/>
      <c r="C406" s="32"/>
      <c r="D406" s="10" t="str">
        <f>+IF(C406&lt;&gt;"",VLOOKUP(C406,#REF!,7,0),"")</f>
        <v/>
      </c>
      <c r="E406" s="21"/>
      <c r="F406" s="21"/>
      <c r="G406" s="21"/>
      <c r="H406" s="21"/>
      <c r="I406" s="21"/>
      <c r="J406" s="21"/>
      <c r="K406" s="21"/>
      <c r="L406" s="21"/>
      <c r="M406" s="21"/>
      <c r="N406" s="21"/>
      <c r="O406" s="21"/>
      <c r="P406" s="21"/>
      <c r="Q406" s="22"/>
    </row>
    <row r="407" spans="1:17" ht="13.5" customHeight="1" x14ac:dyDescent="0.25">
      <c r="A407" s="12" t="str">
        <f t="shared" si="6"/>
        <v/>
      </c>
      <c r="B407" s="44"/>
      <c r="C407" s="32"/>
      <c r="D407" s="10" t="str">
        <f>+IF(C407&lt;&gt;"",VLOOKUP(C407,#REF!,7,0),"")</f>
        <v/>
      </c>
      <c r="E407" s="21"/>
      <c r="F407" s="21"/>
      <c r="G407" s="21"/>
      <c r="H407" s="21"/>
      <c r="I407" s="21"/>
      <c r="J407" s="21"/>
      <c r="K407" s="21"/>
      <c r="L407" s="21"/>
      <c r="M407" s="21"/>
      <c r="N407" s="21"/>
      <c r="O407" s="21"/>
      <c r="P407" s="21"/>
      <c r="Q407" s="22"/>
    </row>
    <row r="408" spans="1:17" ht="13.5" customHeight="1" x14ac:dyDescent="0.25">
      <c r="A408" s="12" t="str">
        <f t="shared" si="6"/>
        <v/>
      </c>
      <c r="B408" s="44"/>
      <c r="C408" s="32"/>
      <c r="D408" s="10" t="str">
        <f>+IF(C408&lt;&gt;"",VLOOKUP(C408,#REF!,7,0),"")</f>
        <v/>
      </c>
      <c r="E408" s="21"/>
      <c r="F408" s="21"/>
      <c r="G408" s="21"/>
      <c r="H408" s="21"/>
      <c r="I408" s="21"/>
      <c r="J408" s="21"/>
      <c r="K408" s="21"/>
      <c r="L408" s="21"/>
      <c r="M408" s="21"/>
      <c r="N408" s="21"/>
      <c r="O408" s="21"/>
      <c r="P408" s="21"/>
      <c r="Q408" s="22"/>
    </row>
    <row r="409" spans="1:17" ht="13.5" customHeight="1" x14ac:dyDescent="0.25">
      <c r="A409" s="12" t="str">
        <f t="shared" si="6"/>
        <v/>
      </c>
      <c r="B409" s="44"/>
      <c r="C409" s="32"/>
      <c r="D409" s="10" t="str">
        <f>+IF(C409&lt;&gt;"",VLOOKUP(C409,#REF!,7,0),"")</f>
        <v/>
      </c>
      <c r="E409" s="21"/>
      <c r="F409" s="21"/>
      <c r="G409" s="21"/>
      <c r="H409" s="21"/>
      <c r="I409" s="21"/>
      <c r="J409" s="21"/>
      <c r="K409" s="21"/>
      <c r="L409" s="21"/>
      <c r="M409" s="21"/>
      <c r="N409" s="21"/>
      <c r="O409" s="21"/>
      <c r="P409" s="21"/>
      <c r="Q409" s="22"/>
    </row>
    <row r="410" spans="1:17" ht="13.5" customHeight="1" x14ac:dyDescent="0.25">
      <c r="A410" s="12" t="str">
        <f t="shared" si="6"/>
        <v/>
      </c>
      <c r="B410" s="44"/>
      <c r="C410" s="32"/>
      <c r="D410" s="10" t="str">
        <f>+IF(C410&lt;&gt;"",VLOOKUP(C410,#REF!,7,0),"")</f>
        <v/>
      </c>
      <c r="E410" s="21"/>
      <c r="F410" s="21"/>
      <c r="G410" s="21"/>
      <c r="H410" s="21"/>
      <c r="I410" s="21"/>
      <c r="J410" s="21"/>
      <c r="K410" s="21"/>
      <c r="L410" s="21"/>
      <c r="M410" s="21"/>
      <c r="N410" s="21"/>
      <c r="O410" s="21"/>
      <c r="P410" s="21"/>
      <c r="Q410" s="22"/>
    </row>
    <row r="411" spans="1:17" ht="13.5" customHeight="1" x14ac:dyDescent="0.25">
      <c r="A411" s="12" t="str">
        <f t="shared" si="6"/>
        <v/>
      </c>
      <c r="B411" s="44"/>
      <c r="C411" s="32"/>
      <c r="D411" s="10" t="str">
        <f>+IF(C411&lt;&gt;"",VLOOKUP(C411,#REF!,7,0),"")</f>
        <v/>
      </c>
      <c r="E411" s="21"/>
      <c r="F411" s="21"/>
      <c r="G411" s="21"/>
      <c r="H411" s="21"/>
      <c r="I411" s="21"/>
      <c r="J411" s="21"/>
      <c r="K411" s="21"/>
      <c r="L411" s="21"/>
      <c r="M411" s="21"/>
      <c r="N411" s="21"/>
      <c r="O411" s="21"/>
      <c r="P411" s="21"/>
      <c r="Q411" s="22"/>
    </row>
    <row r="412" spans="1:17" ht="13.5" customHeight="1" x14ac:dyDescent="0.25">
      <c r="A412" s="12" t="str">
        <f t="shared" si="6"/>
        <v/>
      </c>
      <c r="B412" s="44"/>
      <c r="C412" s="32"/>
      <c r="D412" s="10" t="str">
        <f>+IF(C412&lt;&gt;"",VLOOKUP(C412,#REF!,7,0),"")</f>
        <v/>
      </c>
      <c r="E412" s="21"/>
      <c r="F412" s="21"/>
      <c r="G412" s="21"/>
      <c r="H412" s="21"/>
      <c r="I412" s="21"/>
      <c r="J412" s="21"/>
      <c r="K412" s="21"/>
      <c r="L412" s="21"/>
      <c r="M412" s="21"/>
      <c r="N412" s="21"/>
      <c r="O412" s="21"/>
      <c r="P412" s="21"/>
      <c r="Q412" s="22"/>
    </row>
    <row r="413" spans="1:17" ht="13.5" customHeight="1" x14ac:dyDescent="0.25">
      <c r="A413" s="12" t="str">
        <f t="shared" si="6"/>
        <v/>
      </c>
      <c r="B413" s="44"/>
      <c r="C413" s="32"/>
      <c r="D413" s="10" t="str">
        <f>+IF(C413&lt;&gt;"",VLOOKUP(C413,#REF!,7,0),"")</f>
        <v/>
      </c>
      <c r="E413" s="21"/>
      <c r="F413" s="21"/>
      <c r="G413" s="21"/>
      <c r="H413" s="21"/>
      <c r="I413" s="21"/>
      <c r="J413" s="21"/>
      <c r="K413" s="21"/>
      <c r="L413" s="21"/>
      <c r="M413" s="21"/>
      <c r="N413" s="21"/>
      <c r="O413" s="21"/>
      <c r="P413" s="21"/>
      <c r="Q413" s="22"/>
    </row>
    <row r="414" spans="1:17" ht="13.5" customHeight="1" x14ac:dyDescent="0.25">
      <c r="A414" s="12" t="str">
        <f t="shared" si="6"/>
        <v/>
      </c>
      <c r="B414" s="44"/>
      <c r="C414" s="32"/>
      <c r="D414" s="10" t="str">
        <f>+IF(C414&lt;&gt;"",VLOOKUP(C414,#REF!,7,0),"")</f>
        <v/>
      </c>
      <c r="E414" s="21"/>
      <c r="F414" s="21"/>
      <c r="G414" s="21"/>
      <c r="H414" s="21"/>
      <c r="I414" s="21"/>
      <c r="J414" s="21"/>
      <c r="K414" s="21"/>
      <c r="L414" s="21"/>
      <c r="M414" s="21"/>
      <c r="N414" s="21"/>
      <c r="O414" s="21"/>
      <c r="P414" s="21"/>
      <c r="Q414" s="22"/>
    </row>
    <row r="415" spans="1:17" ht="13.5" customHeight="1" x14ac:dyDescent="0.25">
      <c r="A415" s="12" t="str">
        <f t="shared" si="6"/>
        <v/>
      </c>
      <c r="B415" s="44"/>
      <c r="C415" s="32"/>
      <c r="D415" s="10" t="str">
        <f>+IF(C415&lt;&gt;"",VLOOKUP(C415,#REF!,7,0),"")</f>
        <v/>
      </c>
      <c r="E415" s="21"/>
      <c r="F415" s="21"/>
      <c r="G415" s="21"/>
      <c r="H415" s="21"/>
      <c r="I415" s="21"/>
      <c r="J415" s="21"/>
      <c r="K415" s="21"/>
      <c r="L415" s="21"/>
      <c r="M415" s="21"/>
      <c r="N415" s="21"/>
      <c r="O415" s="21"/>
      <c r="P415" s="21"/>
      <c r="Q415" s="22"/>
    </row>
    <row r="416" spans="1:17" ht="13.5" customHeight="1" x14ac:dyDescent="0.25">
      <c r="A416" s="12" t="str">
        <f t="shared" si="6"/>
        <v/>
      </c>
      <c r="B416" s="44"/>
      <c r="C416" s="32"/>
      <c r="D416" s="10" t="str">
        <f>+IF(C416&lt;&gt;"",VLOOKUP(C416,#REF!,7,0),"")</f>
        <v/>
      </c>
      <c r="E416" s="21"/>
      <c r="F416" s="21"/>
      <c r="G416" s="21"/>
      <c r="H416" s="21"/>
      <c r="I416" s="21"/>
      <c r="J416" s="21"/>
      <c r="K416" s="21"/>
      <c r="L416" s="21"/>
      <c r="M416" s="21"/>
      <c r="N416" s="21"/>
      <c r="O416" s="21"/>
      <c r="P416" s="21"/>
      <c r="Q416" s="22"/>
    </row>
    <row r="417" spans="1:17" ht="13.5" customHeight="1" x14ac:dyDescent="0.25">
      <c r="A417" s="12" t="str">
        <f t="shared" si="6"/>
        <v/>
      </c>
      <c r="B417" s="44"/>
      <c r="C417" s="32"/>
      <c r="D417" s="10" t="str">
        <f>+IF(C417&lt;&gt;"",VLOOKUP(C417,#REF!,7,0),"")</f>
        <v/>
      </c>
      <c r="E417" s="21"/>
      <c r="F417" s="21"/>
      <c r="G417" s="21"/>
      <c r="H417" s="21"/>
      <c r="I417" s="21"/>
      <c r="J417" s="21"/>
      <c r="K417" s="21"/>
      <c r="L417" s="21"/>
      <c r="M417" s="21"/>
      <c r="N417" s="21"/>
      <c r="O417" s="21"/>
      <c r="P417" s="21"/>
      <c r="Q417" s="22"/>
    </row>
    <row r="418" spans="1:17" ht="13.5" customHeight="1" x14ac:dyDescent="0.25">
      <c r="A418" s="12" t="str">
        <f t="shared" si="6"/>
        <v/>
      </c>
      <c r="B418" s="44"/>
      <c r="C418" s="32"/>
      <c r="D418" s="10" t="str">
        <f>+IF(C418&lt;&gt;"",VLOOKUP(C418,#REF!,7,0),"")</f>
        <v/>
      </c>
      <c r="E418" s="21"/>
      <c r="F418" s="21"/>
      <c r="G418" s="21"/>
      <c r="H418" s="21"/>
      <c r="I418" s="21"/>
      <c r="J418" s="21"/>
      <c r="K418" s="21"/>
      <c r="L418" s="21"/>
      <c r="M418" s="21"/>
      <c r="N418" s="21"/>
      <c r="O418" s="21"/>
      <c r="P418" s="21"/>
      <c r="Q418" s="22"/>
    </row>
    <row r="419" spans="1:17" ht="13.5" customHeight="1" x14ac:dyDescent="0.25">
      <c r="A419" s="12" t="str">
        <f t="shared" si="6"/>
        <v/>
      </c>
      <c r="B419" s="44"/>
      <c r="C419" s="32"/>
      <c r="D419" s="10" t="str">
        <f>+IF(C419&lt;&gt;"",VLOOKUP(C419,#REF!,7,0),"")</f>
        <v/>
      </c>
      <c r="E419" s="21"/>
      <c r="F419" s="21"/>
      <c r="G419" s="21"/>
      <c r="H419" s="21"/>
      <c r="I419" s="21"/>
      <c r="J419" s="21"/>
      <c r="K419" s="21"/>
      <c r="L419" s="21"/>
      <c r="M419" s="21"/>
      <c r="N419" s="21"/>
      <c r="O419" s="21"/>
      <c r="P419" s="21"/>
      <c r="Q419" s="22"/>
    </row>
    <row r="420" spans="1:17" ht="13.5" customHeight="1" x14ac:dyDescent="0.25">
      <c r="A420" s="12" t="str">
        <f t="shared" si="6"/>
        <v/>
      </c>
      <c r="B420" s="44"/>
      <c r="C420" s="32"/>
      <c r="D420" s="10" t="str">
        <f>+IF(C420&lt;&gt;"",VLOOKUP(C420,#REF!,7,0),"")</f>
        <v/>
      </c>
      <c r="E420" s="21"/>
      <c r="F420" s="21"/>
      <c r="G420" s="21"/>
      <c r="H420" s="21"/>
      <c r="I420" s="21"/>
      <c r="J420" s="21"/>
      <c r="K420" s="21"/>
      <c r="L420" s="21"/>
      <c r="M420" s="21"/>
      <c r="N420" s="21"/>
      <c r="O420" s="21"/>
      <c r="P420" s="21"/>
      <c r="Q420" s="22"/>
    </row>
    <row r="421" spans="1:17" ht="13.5" customHeight="1" x14ac:dyDescent="0.25">
      <c r="A421" s="12" t="str">
        <f t="shared" si="6"/>
        <v/>
      </c>
      <c r="B421" s="44"/>
      <c r="C421" s="32"/>
      <c r="D421" s="10" t="str">
        <f>+IF(C421&lt;&gt;"",VLOOKUP(C421,#REF!,7,0),"")</f>
        <v/>
      </c>
      <c r="E421" s="21"/>
      <c r="F421" s="21"/>
      <c r="G421" s="21"/>
      <c r="H421" s="21"/>
      <c r="I421" s="21"/>
      <c r="J421" s="21"/>
      <c r="K421" s="21"/>
      <c r="L421" s="21"/>
      <c r="M421" s="21"/>
      <c r="N421" s="21"/>
      <c r="O421" s="21"/>
      <c r="P421" s="21"/>
      <c r="Q421" s="22"/>
    </row>
    <row r="422" spans="1:17" ht="13.5" customHeight="1" x14ac:dyDescent="0.25">
      <c r="A422" s="12" t="str">
        <f t="shared" si="6"/>
        <v/>
      </c>
      <c r="B422" s="44"/>
      <c r="C422" s="32"/>
      <c r="D422" s="10" t="str">
        <f>+IF(C422&lt;&gt;"",VLOOKUP(C422,#REF!,7,0),"")</f>
        <v/>
      </c>
      <c r="E422" s="21"/>
      <c r="F422" s="21"/>
      <c r="G422" s="21"/>
      <c r="H422" s="21"/>
      <c r="I422" s="21"/>
      <c r="J422" s="21"/>
      <c r="K422" s="21"/>
      <c r="L422" s="21"/>
      <c r="M422" s="21"/>
      <c r="N422" s="21"/>
      <c r="O422" s="21"/>
      <c r="P422" s="21"/>
      <c r="Q422" s="22"/>
    </row>
    <row r="423" spans="1:17" ht="13.5" customHeight="1" x14ac:dyDescent="0.25">
      <c r="A423" s="12" t="str">
        <f t="shared" si="6"/>
        <v/>
      </c>
      <c r="B423" s="44"/>
      <c r="C423" s="32"/>
      <c r="D423" s="10" t="str">
        <f>+IF(C423&lt;&gt;"",VLOOKUP(C423,#REF!,7,0),"")</f>
        <v/>
      </c>
      <c r="E423" s="21"/>
      <c r="F423" s="21"/>
      <c r="G423" s="21"/>
      <c r="H423" s="21"/>
      <c r="I423" s="21"/>
      <c r="J423" s="21"/>
      <c r="K423" s="21"/>
      <c r="L423" s="21"/>
      <c r="M423" s="21"/>
      <c r="N423" s="21"/>
      <c r="O423" s="21"/>
      <c r="P423" s="21"/>
      <c r="Q423" s="22"/>
    </row>
    <row r="424" spans="1:17" ht="13.5" customHeight="1" x14ac:dyDescent="0.25">
      <c r="A424" s="12" t="str">
        <f t="shared" si="6"/>
        <v/>
      </c>
      <c r="B424" s="44"/>
      <c r="C424" s="32"/>
      <c r="D424" s="10" t="str">
        <f>+IF(C424&lt;&gt;"",VLOOKUP(C424,#REF!,7,0),"")</f>
        <v/>
      </c>
      <c r="E424" s="21"/>
      <c r="F424" s="21"/>
      <c r="G424" s="21"/>
      <c r="H424" s="21"/>
      <c r="I424" s="21"/>
      <c r="J424" s="21"/>
      <c r="K424" s="21"/>
      <c r="L424" s="21"/>
      <c r="M424" s="21"/>
      <c r="N424" s="21"/>
      <c r="O424" s="21"/>
      <c r="P424" s="21"/>
      <c r="Q424" s="22"/>
    </row>
    <row r="425" spans="1:17" ht="13.5" customHeight="1" x14ac:dyDescent="0.25">
      <c r="A425" s="12" t="str">
        <f t="shared" si="6"/>
        <v/>
      </c>
      <c r="B425" s="44"/>
      <c r="C425" s="32"/>
      <c r="D425" s="10" t="str">
        <f>+IF(C425&lt;&gt;"",VLOOKUP(C425,#REF!,7,0),"")</f>
        <v/>
      </c>
      <c r="E425" s="21"/>
      <c r="F425" s="21"/>
      <c r="G425" s="21"/>
      <c r="H425" s="21"/>
      <c r="I425" s="21"/>
      <c r="J425" s="21"/>
      <c r="K425" s="21"/>
      <c r="L425" s="21"/>
      <c r="M425" s="21"/>
      <c r="N425" s="21"/>
      <c r="O425" s="21"/>
      <c r="P425" s="21"/>
      <c r="Q425" s="22"/>
    </row>
    <row r="426" spans="1:17" ht="13.5" customHeight="1" x14ac:dyDescent="0.25">
      <c r="A426" s="12" t="str">
        <f t="shared" si="6"/>
        <v/>
      </c>
      <c r="B426" s="44"/>
      <c r="C426" s="32"/>
      <c r="D426" s="10" t="str">
        <f>+IF(C426&lt;&gt;"",VLOOKUP(C426,#REF!,7,0),"")</f>
        <v/>
      </c>
      <c r="E426" s="21"/>
      <c r="F426" s="21"/>
      <c r="G426" s="21"/>
      <c r="H426" s="21"/>
      <c r="I426" s="21"/>
      <c r="J426" s="21"/>
      <c r="K426" s="21"/>
      <c r="L426" s="21"/>
      <c r="M426" s="21"/>
      <c r="N426" s="21"/>
      <c r="O426" s="21"/>
      <c r="P426" s="21"/>
      <c r="Q426" s="22"/>
    </row>
    <row r="427" spans="1:17" ht="13.5" customHeight="1" x14ac:dyDescent="0.25">
      <c r="A427" s="12" t="str">
        <f t="shared" si="6"/>
        <v/>
      </c>
      <c r="B427" s="44"/>
      <c r="C427" s="32"/>
      <c r="D427" s="10" t="str">
        <f>+IF(C427&lt;&gt;"",VLOOKUP(C427,#REF!,7,0),"")</f>
        <v/>
      </c>
      <c r="E427" s="21"/>
      <c r="F427" s="21"/>
      <c r="G427" s="21"/>
      <c r="H427" s="21"/>
      <c r="I427" s="21"/>
      <c r="J427" s="21"/>
      <c r="K427" s="21"/>
      <c r="L427" s="21"/>
      <c r="M427" s="21"/>
      <c r="N427" s="21"/>
      <c r="O427" s="21"/>
      <c r="P427" s="21"/>
      <c r="Q427" s="22"/>
    </row>
    <row r="428" spans="1:17" ht="13.5" customHeight="1" x14ac:dyDescent="0.25">
      <c r="A428" s="12" t="str">
        <f t="shared" si="6"/>
        <v/>
      </c>
      <c r="B428" s="44"/>
      <c r="C428" s="32"/>
      <c r="D428" s="10" t="str">
        <f>+IF(C428&lt;&gt;"",VLOOKUP(C428,#REF!,7,0),"")</f>
        <v/>
      </c>
      <c r="E428" s="21"/>
      <c r="F428" s="21"/>
      <c r="G428" s="21"/>
      <c r="H428" s="21"/>
      <c r="I428" s="21"/>
      <c r="J428" s="21"/>
      <c r="K428" s="21"/>
      <c r="L428" s="21"/>
      <c r="M428" s="21"/>
      <c r="N428" s="21"/>
      <c r="O428" s="21"/>
      <c r="P428" s="21"/>
      <c r="Q428" s="22"/>
    </row>
    <row r="429" spans="1:17" ht="13.5" customHeight="1" x14ac:dyDescent="0.25">
      <c r="A429" s="12" t="str">
        <f t="shared" si="6"/>
        <v/>
      </c>
      <c r="B429" s="44"/>
      <c r="C429" s="32"/>
      <c r="D429" s="10" t="str">
        <f>+IF(C429&lt;&gt;"",VLOOKUP(C429,#REF!,7,0),"")</f>
        <v/>
      </c>
      <c r="E429" s="21"/>
      <c r="F429" s="21"/>
      <c r="G429" s="21"/>
      <c r="H429" s="21"/>
      <c r="I429" s="21"/>
      <c r="J429" s="21"/>
      <c r="K429" s="21"/>
      <c r="L429" s="21"/>
      <c r="M429" s="21"/>
      <c r="N429" s="21"/>
      <c r="O429" s="21"/>
      <c r="P429" s="21"/>
      <c r="Q429" s="22"/>
    </row>
    <row r="430" spans="1:17" ht="13.5" customHeight="1" x14ac:dyDescent="0.25">
      <c r="A430" s="12" t="str">
        <f t="shared" si="6"/>
        <v/>
      </c>
      <c r="B430" s="44"/>
      <c r="C430" s="32"/>
      <c r="D430" s="10" t="str">
        <f>+IF(C430&lt;&gt;"",VLOOKUP(C430,#REF!,7,0),"")</f>
        <v/>
      </c>
      <c r="E430" s="21"/>
      <c r="F430" s="21"/>
      <c r="G430" s="21"/>
      <c r="H430" s="21"/>
      <c r="I430" s="21"/>
      <c r="J430" s="21"/>
      <c r="K430" s="21"/>
      <c r="L430" s="21"/>
      <c r="M430" s="21"/>
      <c r="N430" s="21"/>
      <c r="O430" s="21"/>
      <c r="P430" s="21"/>
      <c r="Q430" s="22"/>
    </row>
    <row r="431" spans="1:17" ht="13.5" customHeight="1" x14ac:dyDescent="0.25">
      <c r="A431" s="12" t="str">
        <f t="shared" si="6"/>
        <v/>
      </c>
      <c r="B431" s="44"/>
      <c r="C431" s="32"/>
      <c r="D431" s="10" t="str">
        <f>+IF(C431&lt;&gt;"",VLOOKUP(C431,#REF!,7,0),"")</f>
        <v/>
      </c>
      <c r="E431" s="21"/>
      <c r="F431" s="21"/>
      <c r="G431" s="21"/>
      <c r="H431" s="21"/>
      <c r="I431" s="21"/>
      <c r="J431" s="21"/>
      <c r="K431" s="21"/>
      <c r="L431" s="21"/>
      <c r="M431" s="21"/>
      <c r="N431" s="21"/>
      <c r="O431" s="21"/>
      <c r="P431" s="21"/>
      <c r="Q431" s="22"/>
    </row>
    <row r="432" spans="1:17" ht="13.5" customHeight="1" x14ac:dyDescent="0.25">
      <c r="A432" s="12" t="str">
        <f t="shared" si="6"/>
        <v/>
      </c>
      <c r="B432" s="44"/>
      <c r="C432" s="32"/>
      <c r="D432" s="10" t="str">
        <f>+IF(C432&lt;&gt;"",VLOOKUP(C432,#REF!,7,0),"")</f>
        <v/>
      </c>
      <c r="E432" s="21"/>
      <c r="F432" s="21"/>
      <c r="G432" s="21"/>
      <c r="H432" s="21"/>
      <c r="I432" s="21"/>
      <c r="J432" s="21"/>
      <c r="K432" s="21"/>
      <c r="L432" s="21"/>
      <c r="M432" s="21"/>
      <c r="N432" s="21"/>
      <c r="O432" s="21"/>
      <c r="P432" s="21"/>
      <c r="Q432" s="22"/>
    </row>
    <row r="433" spans="1:17" ht="13.5" customHeight="1" x14ac:dyDescent="0.25">
      <c r="A433" s="12" t="str">
        <f t="shared" si="6"/>
        <v/>
      </c>
      <c r="B433" s="44"/>
      <c r="C433" s="32"/>
      <c r="D433" s="10" t="str">
        <f>+IF(C433&lt;&gt;"",VLOOKUP(C433,#REF!,7,0),"")</f>
        <v/>
      </c>
      <c r="E433" s="21"/>
      <c r="F433" s="21"/>
      <c r="G433" s="21"/>
      <c r="H433" s="21"/>
      <c r="I433" s="21"/>
      <c r="J433" s="21"/>
      <c r="K433" s="21"/>
      <c r="L433" s="21"/>
      <c r="M433" s="21"/>
      <c r="N433" s="21"/>
      <c r="O433" s="21"/>
      <c r="P433" s="21"/>
      <c r="Q433" s="22"/>
    </row>
    <row r="434" spans="1:17" ht="13.5" customHeight="1" x14ac:dyDescent="0.25">
      <c r="A434" s="12" t="str">
        <f t="shared" si="6"/>
        <v/>
      </c>
      <c r="B434" s="44"/>
      <c r="C434" s="32"/>
      <c r="D434" s="10" t="str">
        <f>+IF(C434&lt;&gt;"",VLOOKUP(C434,#REF!,7,0),"")</f>
        <v/>
      </c>
      <c r="E434" s="21"/>
      <c r="F434" s="21"/>
      <c r="G434" s="21"/>
      <c r="H434" s="21"/>
      <c r="I434" s="21"/>
      <c r="J434" s="21"/>
      <c r="K434" s="21"/>
      <c r="L434" s="21"/>
      <c r="M434" s="21"/>
      <c r="N434" s="21"/>
      <c r="O434" s="21"/>
      <c r="P434" s="21"/>
      <c r="Q434" s="22"/>
    </row>
    <row r="435" spans="1:17" ht="13.5" customHeight="1" x14ac:dyDescent="0.25">
      <c r="A435" s="12" t="str">
        <f t="shared" si="6"/>
        <v/>
      </c>
      <c r="B435" s="44"/>
      <c r="C435" s="32"/>
      <c r="D435" s="10" t="str">
        <f>+IF(C435&lt;&gt;"",VLOOKUP(C435,#REF!,7,0),"")</f>
        <v/>
      </c>
      <c r="E435" s="21"/>
      <c r="F435" s="21"/>
      <c r="G435" s="21"/>
      <c r="H435" s="21"/>
      <c r="I435" s="21"/>
      <c r="J435" s="21"/>
      <c r="K435" s="21"/>
      <c r="L435" s="21"/>
      <c r="M435" s="21"/>
      <c r="N435" s="21"/>
      <c r="O435" s="21"/>
      <c r="P435" s="21"/>
      <c r="Q435" s="22"/>
    </row>
    <row r="436" spans="1:17" ht="13.5" customHeight="1" x14ac:dyDescent="0.25">
      <c r="A436" s="12" t="str">
        <f t="shared" si="6"/>
        <v/>
      </c>
      <c r="B436" s="44"/>
      <c r="C436" s="32"/>
      <c r="D436" s="10" t="str">
        <f>+IF(C436&lt;&gt;"",VLOOKUP(C436,#REF!,7,0),"")</f>
        <v/>
      </c>
      <c r="E436" s="21"/>
      <c r="F436" s="21"/>
      <c r="G436" s="21"/>
      <c r="H436" s="21"/>
      <c r="I436" s="21"/>
      <c r="J436" s="21"/>
      <c r="K436" s="21"/>
      <c r="L436" s="21"/>
      <c r="M436" s="21"/>
      <c r="N436" s="21"/>
      <c r="O436" s="21"/>
      <c r="P436" s="21"/>
      <c r="Q436" s="22"/>
    </row>
    <row r="437" spans="1:17" ht="13.5" customHeight="1" x14ac:dyDescent="0.25">
      <c r="A437" s="12" t="str">
        <f t="shared" si="6"/>
        <v/>
      </c>
      <c r="B437" s="44"/>
      <c r="C437" s="32"/>
      <c r="D437" s="10" t="str">
        <f>+IF(C437&lt;&gt;"",VLOOKUP(C437,#REF!,7,0),"")</f>
        <v/>
      </c>
      <c r="E437" s="21"/>
      <c r="F437" s="21"/>
      <c r="G437" s="21"/>
      <c r="H437" s="21"/>
      <c r="I437" s="21"/>
      <c r="J437" s="21"/>
      <c r="K437" s="21"/>
      <c r="L437" s="21"/>
      <c r="M437" s="21"/>
      <c r="N437" s="21"/>
      <c r="O437" s="21"/>
      <c r="P437" s="21"/>
      <c r="Q437" s="22"/>
    </row>
    <row r="438" spans="1:17" ht="13.5" customHeight="1" x14ac:dyDescent="0.25">
      <c r="A438" s="12" t="str">
        <f t="shared" si="6"/>
        <v/>
      </c>
      <c r="B438" s="44"/>
      <c r="C438" s="32"/>
      <c r="D438" s="10" t="str">
        <f>+IF(C438&lt;&gt;"",VLOOKUP(C438,#REF!,7,0),"")</f>
        <v/>
      </c>
      <c r="E438" s="21"/>
      <c r="F438" s="21"/>
      <c r="G438" s="21"/>
      <c r="H438" s="21"/>
      <c r="I438" s="21"/>
      <c r="J438" s="21"/>
      <c r="K438" s="21"/>
      <c r="L438" s="21"/>
      <c r="M438" s="21"/>
      <c r="N438" s="21"/>
      <c r="O438" s="21"/>
      <c r="P438" s="21"/>
      <c r="Q438" s="22"/>
    </row>
    <row r="439" spans="1:17" ht="13.5" customHeight="1" x14ac:dyDescent="0.25">
      <c r="A439" s="12" t="str">
        <f t="shared" si="6"/>
        <v/>
      </c>
      <c r="B439" s="44"/>
      <c r="C439" s="32"/>
      <c r="D439" s="10" t="str">
        <f>+IF(C439&lt;&gt;"",VLOOKUP(C439,#REF!,7,0),"")</f>
        <v/>
      </c>
      <c r="E439" s="21"/>
      <c r="F439" s="21"/>
      <c r="G439" s="21"/>
      <c r="H439" s="21"/>
      <c r="I439" s="21"/>
      <c r="J439" s="21"/>
      <c r="K439" s="21"/>
      <c r="L439" s="21"/>
      <c r="M439" s="21"/>
      <c r="N439" s="21"/>
      <c r="O439" s="21"/>
      <c r="P439" s="21"/>
      <c r="Q439" s="22"/>
    </row>
    <row r="440" spans="1:17" ht="13.5" customHeight="1" x14ac:dyDescent="0.25">
      <c r="A440" s="12" t="str">
        <f t="shared" si="6"/>
        <v/>
      </c>
      <c r="B440" s="44"/>
      <c r="C440" s="32"/>
      <c r="D440" s="10" t="str">
        <f>+IF(C440&lt;&gt;"",VLOOKUP(C440,#REF!,7,0),"")</f>
        <v/>
      </c>
      <c r="E440" s="21"/>
      <c r="F440" s="21"/>
      <c r="G440" s="21"/>
      <c r="H440" s="21"/>
      <c r="I440" s="21"/>
      <c r="J440" s="21"/>
      <c r="K440" s="21"/>
      <c r="L440" s="21"/>
      <c r="M440" s="21"/>
      <c r="N440" s="21"/>
      <c r="O440" s="21"/>
      <c r="P440" s="21"/>
      <c r="Q440" s="22"/>
    </row>
    <row r="441" spans="1:17" ht="13.5" customHeight="1" x14ac:dyDescent="0.25">
      <c r="A441" s="12" t="str">
        <f t="shared" si="6"/>
        <v/>
      </c>
      <c r="B441" s="44"/>
      <c r="C441" s="32"/>
      <c r="D441" s="10" t="str">
        <f>+IF(C441&lt;&gt;"",VLOOKUP(C441,#REF!,7,0),"")</f>
        <v/>
      </c>
      <c r="E441" s="21"/>
      <c r="F441" s="21"/>
      <c r="G441" s="21"/>
      <c r="H441" s="21"/>
      <c r="I441" s="21"/>
      <c r="J441" s="21"/>
      <c r="K441" s="21"/>
      <c r="L441" s="21"/>
      <c r="M441" s="21"/>
      <c r="N441" s="21"/>
      <c r="O441" s="21"/>
      <c r="P441" s="21"/>
      <c r="Q441" s="22"/>
    </row>
    <row r="442" spans="1:17" ht="13.5" customHeight="1" x14ac:dyDescent="0.25">
      <c r="A442" s="12" t="str">
        <f t="shared" si="6"/>
        <v/>
      </c>
      <c r="B442" s="44"/>
      <c r="C442" s="32"/>
      <c r="D442" s="10" t="str">
        <f>+IF(C442&lt;&gt;"",VLOOKUP(C442,#REF!,7,0),"")</f>
        <v/>
      </c>
      <c r="E442" s="21"/>
      <c r="F442" s="21"/>
      <c r="G442" s="21"/>
      <c r="H442" s="21"/>
      <c r="I442" s="21"/>
      <c r="J442" s="21"/>
      <c r="K442" s="21"/>
      <c r="L442" s="21"/>
      <c r="M442" s="21"/>
      <c r="N442" s="21"/>
      <c r="O442" s="21"/>
      <c r="P442" s="21"/>
      <c r="Q442" s="22"/>
    </row>
    <row r="443" spans="1:17" ht="13.5" customHeight="1" x14ac:dyDescent="0.25">
      <c r="A443" s="12" t="str">
        <f t="shared" si="6"/>
        <v/>
      </c>
      <c r="B443" s="44"/>
      <c r="C443" s="32"/>
      <c r="D443" s="10" t="str">
        <f>+IF(C443&lt;&gt;"",VLOOKUP(C443,#REF!,7,0),"")</f>
        <v/>
      </c>
      <c r="E443" s="21"/>
      <c r="F443" s="21"/>
      <c r="G443" s="21"/>
      <c r="H443" s="21"/>
      <c r="I443" s="21"/>
      <c r="J443" s="21"/>
      <c r="K443" s="21"/>
      <c r="L443" s="21"/>
      <c r="M443" s="21"/>
      <c r="N443" s="21"/>
      <c r="O443" s="21"/>
      <c r="P443" s="21"/>
      <c r="Q443" s="22"/>
    </row>
    <row r="444" spans="1:17" ht="13.5" customHeight="1" x14ac:dyDescent="0.25">
      <c r="A444" s="12" t="str">
        <f t="shared" si="6"/>
        <v/>
      </c>
      <c r="B444" s="44"/>
      <c r="C444" s="32"/>
      <c r="D444" s="10" t="str">
        <f>+IF(C444&lt;&gt;"",VLOOKUP(C444,#REF!,7,0),"")</f>
        <v/>
      </c>
      <c r="E444" s="21"/>
      <c r="F444" s="21"/>
      <c r="G444" s="21"/>
      <c r="H444" s="21"/>
      <c r="I444" s="21"/>
      <c r="J444" s="21"/>
      <c r="K444" s="21"/>
      <c r="L444" s="21"/>
      <c r="M444" s="21"/>
      <c r="N444" s="21"/>
      <c r="O444" s="21"/>
      <c r="P444" s="21"/>
      <c r="Q444" s="22"/>
    </row>
    <row r="445" spans="1:17" ht="13.5" customHeight="1" x14ac:dyDescent="0.25">
      <c r="A445" s="12" t="str">
        <f t="shared" si="6"/>
        <v/>
      </c>
      <c r="B445" s="44"/>
      <c r="C445" s="32"/>
      <c r="D445" s="10" t="str">
        <f>+IF(C445&lt;&gt;"",VLOOKUP(C445,#REF!,7,0),"")</f>
        <v/>
      </c>
      <c r="E445" s="21"/>
      <c r="F445" s="21"/>
      <c r="G445" s="21"/>
      <c r="H445" s="21"/>
      <c r="I445" s="21"/>
      <c r="J445" s="21"/>
      <c r="K445" s="21"/>
      <c r="L445" s="21"/>
      <c r="M445" s="21"/>
      <c r="N445" s="21"/>
      <c r="O445" s="21"/>
      <c r="P445" s="21"/>
      <c r="Q445" s="22"/>
    </row>
    <row r="446" spans="1:17" ht="13.5" customHeight="1" x14ac:dyDescent="0.25">
      <c r="A446" s="12" t="str">
        <f t="shared" si="6"/>
        <v/>
      </c>
      <c r="B446" s="44"/>
      <c r="C446" s="32"/>
      <c r="D446" s="10" t="str">
        <f>+IF(C446&lt;&gt;"",VLOOKUP(C446,#REF!,7,0),"")</f>
        <v/>
      </c>
      <c r="E446" s="21"/>
      <c r="F446" s="21"/>
      <c r="G446" s="21"/>
      <c r="H446" s="21"/>
      <c r="I446" s="21"/>
      <c r="J446" s="21"/>
      <c r="K446" s="21"/>
      <c r="L446" s="21"/>
      <c r="M446" s="21"/>
      <c r="N446" s="21"/>
      <c r="O446" s="21"/>
      <c r="P446" s="21"/>
      <c r="Q446" s="22"/>
    </row>
    <row r="447" spans="1:17" ht="13.5" customHeight="1" x14ac:dyDescent="0.25">
      <c r="A447" s="12" t="str">
        <f t="shared" si="6"/>
        <v/>
      </c>
      <c r="B447" s="44"/>
      <c r="C447" s="32"/>
      <c r="D447" s="10" t="str">
        <f>+IF(C447&lt;&gt;"",VLOOKUP(C447,#REF!,7,0),"")</f>
        <v/>
      </c>
      <c r="E447" s="21"/>
      <c r="F447" s="21"/>
      <c r="G447" s="21"/>
      <c r="H447" s="21"/>
      <c r="I447" s="21"/>
      <c r="J447" s="21"/>
      <c r="K447" s="21"/>
      <c r="L447" s="21"/>
      <c r="M447" s="21"/>
      <c r="N447" s="21"/>
      <c r="O447" s="21"/>
      <c r="P447" s="21"/>
      <c r="Q447" s="22"/>
    </row>
    <row r="448" spans="1:17" ht="13.5" customHeight="1" x14ac:dyDescent="0.25">
      <c r="A448" s="12" t="str">
        <f t="shared" si="6"/>
        <v/>
      </c>
      <c r="B448" s="44"/>
      <c r="C448" s="32"/>
      <c r="D448" s="10" t="str">
        <f>+IF(C448&lt;&gt;"",VLOOKUP(C448,#REF!,7,0),"")</f>
        <v/>
      </c>
      <c r="E448" s="21"/>
      <c r="F448" s="21"/>
      <c r="G448" s="21"/>
      <c r="H448" s="21"/>
      <c r="I448" s="21"/>
      <c r="J448" s="21"/>
      <c r="K448" s="21"/>
      <c r="L448" s="21"/>
      <c r="M448" s="21"/>
      <c r="N448" s="21"/>
      <c r="O448" s="21"/>
      <c r="P448" s="21"/>
      <c r="Q448" s="22"/>
    </row>
    <row r="449" spans="1:17" ht="13.5" customHeight="1" x14ac:dyDescent="0.25">
      <c r="A449" s="12" t="str">
        <f t="shared" si="6"/>
        <v/>
      </c>
      <c r="B449" s="44"/>
      <c r="C449" s="32"/>
      <c r="D449" s="10" t="str">
        <f>+IF(C449&lt;&gt;"",VLOOKUP(C449,#REF!,7,0),"")</f>
        <v/>
      </c>
      <c r="E449" s="21"/>
      <c r="F449" s="21"/>
      <c r="G449" s="21"/>
      <c r="H449" s="21"/>
      <c r="I449" s="21"/>
      <c r="J449" s="21"/>
      <c r="K449" s="21"/>
      <c r="L449" s="21"/>
      <c r="M449" s="21"/>
      <c r="N449" s="21"/>
      <c r="O449" s="21"/>
      <c r="P449" s="21"/>
      <c r="Q449" s="22"/>
    </row>
    <row r="450" spans="1:17" ht="13.5" customHeight="1" x14ac:dyDescent="0.25">
      <c r="A450" s="12" t="str">
        <f t="shared" si="6"/>
        <v/>
      </c>
      <c r="B450" s="44"/>
      <c r="C450" s="32"/>
      <c r="D450" s="10" t="str">
        <f>+IF(C450&lt;&gt;"",VLOOKUP(C450,#REF!,7,0),"")</f>
        <v/>
      </c>
      <c r="E450" s="21"/>
      <c r="F450" s="21"/>
      <c r="G450" s="21"/>
      <c r="H450" s="21"/>
      <c r="I450" s="21"/>
      <c r="J450" s="21"/>
      <c r="K450" s="21"/>
      <c r="L450" s="21"/>
      <c r="M450" s="21"/>
      <c r="N450" s="21"/>
      <c r="O450" s="21"/>
      <c r="P450" s="21"/>
      <c r="Q450" s="22"/>
    </row>
    <row r="451" spans="1:17" ht="13.5" customHeight="1" x14ac:dyDescent="0.25">
      <c r="A451" s="12" t="str">
        <f t="shared" si="6"/>
        <v/>
      </c>
      <c r="B451" s="44"/>
      <c r="C451" s="32"/>
      <c r="D451" s="10" t="str">
        <f>+IF(C451&lt;&gt;"",VLOOKUP(C451,#REF!,7,0),"")</f>
        <v/>
      </c>
      <c r="E451" s="21"/>
      <c r="F451" s="21"/>
      <c r="G451" s="21"/>
      <c r="H451" s="21"/>
      <c r="I451" s="21"/>
      <c r="J451" s="21"/>
      <c r="K451" s="21"/>
      <c r="L451" s="21"/>
      <c r="M451" s="21"/>
      <c r="N451" s="21"/>
      <c r="O451" s="21"/>
      <c r="P451" s="21"/>
      <c r="Q451" s="22"/>
    </row>
    <row r="452" spans="1:17" ht="13.5" customHeight="1" x14ac:dyDescent="0.25">
      <c r="A452" s="12" t="str">
        <f t="shared" si="6"/>
        <v/>
      </c>
      <c r="B452" s="44"/>
      <c r="C452" s="32"/>
      <c r="D452" s="10" t="str">
        <f>+IF(C452&lt;&gt;"",VLOOKUP(C452,#REF!,7,0),"")</f>
        <v/>
      </c>
      <c r="E452" s="21"/>
      <c r="F452" s="21"/>
      <c r="G452" s="21"/>
      <c r="H452" s="21"/>
      <c r="I452" s="21"/>
      <c r="J452" s="21"/>
      <c r="K452" s="21"/>
      <c r="L452" s="21"/>
      <c r="M452" s="21"/>
      <c r="N452" s="21"/>
      <c r="O452" s="21"/>
      <c r="P452" s="21"/>
      <c r="Q452" s="22"/>
    </row>
    <row r="453" spans="1:17" ht="13.5" customHeight="1" x14ac:dyDescent="0.25">
      <c r="A453" s="12" t="str">
        <f t="shared" si="6"/>
        <v/>
      </c>
      <c r="B453" s="44"/>
      <c r="C453" s="32"/>
      <c r="D453" s="10" t="str">
        <f>+IF(C453&lt;&gt;"",VLOOKUP(C453,#REF!,7,0),"")</f>
        <v/>
      </c>
      <c r="E453" s="21"/>
      <c r="F453" s="21"/>
      <c r="G453" s="21"/>
      <c r="H453" s="21"/>
      <c r="I453" s="21"/>
      <c r="J453" s="21"/>
      <c r="K453" s="21"/>
      <c r="L453" s="21"/>
      <c r="M453" s="21"/>
      <c r="N453" s="21"/>
      <c r="O453" s="21"/>
      <c r="P453" s="21"/>
      <c r="Q453" s="22"/>
    </row>
    <row r="454" spans="1:17" ht="13.5" customHeight="1" x14ac:dyDescent="0.25">
      <c r="A454" s="12" t="str">
        <f t="shared" ref="A454:A517" si="7">IF(AND(A453="No",B454&lt;&gt;""),1,IF(B454&lt;&gt;"",A453+"1",""))</f>
        <v/>
      </c>
      <c r="B454" s="44"/>
      <c r="C454" s="32"/>
      <c r="D454" s="10" t="str">
        <f>+IF(C454&lt;&gt;"",VLOOKUP(C454,#REF!,7,0),"")</f>
        <v/>
      </c>
      <c r="E454" s="21"/>
      <c r="F454" s="21"/>
      <c r="G454" s="21"/>
      <c r="H454" s="21"/>
      <c r="I454" s="21"/>
      <c r="J454" s="21"/>
      <c r="K454" s="21"/>
      <c r="L454" s="21"/>
      <c r="M454" s="21"/>
      <c r="N454" s="21"/>
      <c r="O454" s="21"/>
      <c r="P454" s="21"/>
      <c r="Q454" s="22"/>
    </row>
    <row r="455" spans="1:17" ht="13.5" customHeight="1" x14ac:dyDescent="0.25">
      <c r="A455" s="12" t="str">
        <f t="shared" si="7"/>
        <v/>
      </c>
      <c r="B455" s="44"/>
      <c r="C455" s="32"/>
      <c r="D455" s="10" t="str">
        <f>+IF(C455&lt;&gt;"",VLOOKUP(C455,#REF!,7,0),"")</f>
        <v/>
      </c>
      <c r="E455" s="21"/>
      <c r="F455" s="21"/>
      <c r="G455" s="21"/>
      <c r="H455" s="21"/>
      <c r="I455" s="21"/>
      <c r="J455" s="21"/>
      <c r="K455" s="21"/>
      <c r="L455" s="21"/>
      <c r="M455" s="21"/>
      <c r="N455" s="21"/>
      <c r="O455" s="21"/>
      <c r="P455" s="21"/>
      <c r="Q455" s="22"/>
    </row>
    <row r="456" spans="1:17" ht="13.5" customHeight="1" x14ac:dyDescent="0.25">
      <c r="A456" s="12" t="str">
        <f t="shared" si="7"/>
        <v/>
      </c>
      <c r="B456" s="44"/>
      <c r="C456" s="32"/>
      <c r="D456" s="10" t="str">
        <f>+IF(C456&lt;&gt;"",VLOOKUP(C456,#REF!,7,0),"")</f>
        <v/>
      </c>
      <c r="E456" s="21"/>
      <c r="F456" s="21"/>
      <c r="G456" s="21"/>
      <c r="H456" s="21"/>
      <c r="I456" s="21"/>
      <c r="J456" s="21"/>
      <c r="K456" s="21"/>
      <c r="L456" s="21"/>
      <c r="M456" s="21"/>
      <c r="N456" s="21"/>
      <c r="O456" s="21"/>
      <c r="P456" s="21"/>
      <c r="Q456" s="22"/>
    </row>
    <row r="457" spans="1:17" ht="13.5" customHeight="1" x14ac:dyDescent="0.25">
      <c r="A457" s="12" t="str">
        <f t="shared" si="7"/>
        <v/>
      </c>
      <c r="B457" s="44"/>
      <c r="C457" s="32"/>
      <c r="D457" s="10" t="str">
        <f>+IF(C457&lt;&gt;"",VLOOKUP(C457,#REF!,7,0),"")</f>
        <v/>
      </c>
      <c r="E457" s="21"/>
      <c r="F457" s="21"/>
      <c r="G457" s="21"/>
      <c r="H457" s="21"/>
      <c r="I457" s="21"/>
      <c r="J457" s="21"/>
      <c r="K457" s="21"/>
      <c r="L457" s="21"/>
      <c r="M457" s="21"/>
      <c r="N457" s="21"/>
      <c r="O457" s="21"/>
      <c r="P457" s="21"/>
      <c r="Q457" s="22"/>
    </row>
    <row r="458" spans="1:17" ht="13.5" customHeight="1" x14ac:dyDescent="0.25">
      <c r="A458" s="12" t="str">
        <f t="shared" si="7"/>
        <v/>
      </c>
      <c r="B458" s="44"/>
      <c r="C458" s="32"/>
      <c r="D458" s="10" t="str">
        <f>+IF(C458&lt;&gt;"",VLOOKUP(C458,#REF!,7,0),"")</f>
        <v/>
      </c>
      <c r="E458" s="21"/>
      <c r="F458" s="21"/>
      <c r="G458" s="21"/>
      <c r="H458" s="21"/>
      <c r="I458" s="21"/>
      <c r="J458" s="21"/>
      <c r="K458" s="21"/>
      <c r="L458" s="21"/>
      <c r="M458" s="21"/>
      <c r="N458" s="21"/>
      <c r="O458" s="21"/>
      <c r="P458" s="21"/>
      <c r="Q458" s="22"/>
    </row>
    <row r="459" spans="1:17" ht="13.5" customHeight="1" x14ac:dyDescent="0.25">
      <c r="A459" s="12" t="str">
        <f t="shared" si="7"/>
        <v/>
      </c>
      <c r="B459" s="44"/>
      <c r="C459" s="32"/>
      <c r="D459" s="10" t="str">
        <f>+IF(C459&lt;&gt;"",VLOOKUP(C459,#REF!,7,0),"")</f>
        <v/>
      </c>
      <c r="E459" s="21"/>
      <c r="F459" s="21"/>
      <c r="G459" s="21"/>
      <c r="H459" s="21"/>
      <c r="I459" s="21"/>
      <c r="J459" s="21"/>
      <c r="K459" s="21"/>
      <c r="L459" s="21"/>
      <c r="M459" s="21"/>
      <c r="N459" s="21"/>
      <c r="O459" s="21"/>
      <c r="P459" s="21"/>
      <c r="Q459" s="22"/>
    </row>
    <row r="460" spans="1:17" ht="13.5" customHeight="1" x14ac:dyDescent="0.25">
      <c r="A460" s="12" t="str">
        <f t="shared" si="7"/>
        <v/>
      </c>
      <c r="B460" s="44"/>
      <c r="C460" s="32"/>
      <c r="D460" s="10" t="str">
        <f>+IF(C460&lt;&gt;"",VLOOKUP(C460,#REF!,7,0),"")</f>
        <v/>
      </c>
      <c r="E460" s="21"/>
      <c r="F460" s="21"/>
      <c r="G460" s="21"/>
      <c r="H460" s="21"/>
      <c r="I460" s="21"/>
      <c r="J460" s="21"/>
      <c r="K460" s="21"/>
      <c r="L460" s="21"/>
      <c r="M460" s="21"/>
      <c r="N460" s="21"/>
      <c r="O460" s="21"/>
      <c r="P460" s="21"/>
      <c r="Q460" s="22"/>
    </row>
    <row r="461" spans="1:17" ht="13.5" customHeight="1" x14ac:dyDescent="0.25">
      <c r="A461" s="12" t="str">
        <f t="shared" si="7"/>
        <v/>
      </c>
      <c r="B461" s="44"/>
      <c r="C461" s="32"/>
      <c r="D461" s="10" t="str">
        <f>+IF(C461&lt;&gt;"",VLOOKUP(C461,#REF!,7,0),"")</f>
        <v/>
      </c>
      <c r="E461" s="21"/>
      <c r="F461" s="21"/>
      <c r="G461" s="21"/>
      <c r="H461" s="21"/>
      <c r="I461" s="21"/>
      <c r="J461" s="21"/>
      <c r="K461" s="21"/>
      <c r="L461" s="21"/>
      <c r="M461" s="21"/>
      <c r="N461" s="21"/>
      <c r="O461" s="21"/>
      <c r="P461" s="21"/>
      <c r="Q461" s="22"/>
    </row>
    <row r="462" spans="1:17" ht="13.5" customHeight="1" x14ac:dyDescent="0.25">
      <c r="A462" s="12" t="str">
        <f t="shared" si="7"/>
        <v/>
      </c>
      <c r="B462" s="44"/>
      <c r="C462" s="32"/>
      <c r="D462" s="10" t="str">
        <f>+IF(C462&lt;&gt;"",VLOOKUP(C462,#REF!,7,0),"")</f>
        <v/>
      </c>
      <c r="E462" s="21"/>
      <c r="F462" s="21"/>
      <c r="G462" s="21"/>
      <c r="H462" s="21"/>
      <c r="I462" s="21"/>
      <c r="J462" s="21"/>
      <c r="K462" s="21"/>
      <c r="L462" s="21"/>
      <c r="M462" s="21"/>
      <c r="N462" s="21"/>
      <c r="O462" s="21"/>
      <c r="P462" s="21"/>
      <c r="Q462" s="22"/>
    </row>
    <row r="463" spans="1:17" ht="13.5" customHeight="1" x14ac:dyDescent="0.25">
      <c r="A463" s="12" t="str">
        <f t="shared" si="7"/>
        <v/>
      </c>
      <c r="B463" s="44"/>
      <c r="C463" s="32"/>
      <c r="D463" s="10" t="str">
        <f>+IF(C463&lt;&gt;"",VLOOKUP(C463,#REF!,7,0),"")</f>
        <v/>
      </c>
      <c r="E463" s="21"/>
      <c r="F463" s="21"/>
      <c r="G463" s="21"/>
      <c r="H463" s="21"/>
      <c r="I463" s="21"/>
      <c r="J463" s="21"/>
      <c r="K463" s="21"/>
      <c r="L463" s="21"/>
      <c r="M463" s="21"/>
      <c r="N463" s="21"/>
      <c r="O463" s="21"/>
      <c r="P463" s="21"/>
      <c r="Q463" s="22"/>
    </row>
    <row r="464" spans="1:17" ht="13.5" customHeight="1" x14ac:dyDescent="0.25">
      <c r="A464" s="12" t="str">
        <f t="shared" si="7"/>
        <v/>
      </c>
      <c r="B464" s="44"/>
      <c r="C464" s="32"/>
      <c r="D464" s="10" t="str">
        <f>+IF(C464&lt;&gt;"",VLOOKUP(C464,#REF!,7,0),"")</f>
        <v/>
      </c>
      <c r="E464" s="21"/>
      <c r="F464" s="21"/>
      <c r="G464" s="21"/>
      <c r="H464" s="21"/>
      <c r="I464" s="21"/>
      <c r="J464" s="21"/>
      <c r="K464" s="21"/>
      <c r="L464" s="21"/>
      <c r="M464" s="21"/>
      <c r="N464" s="21"/>
      <c r="O464" s="21"/>
      <c r="P464" s="21"/>
      <c r="Q464" s="22"/>
    </row>
    <row r="465" spans="1:17" ht="13.5" customHeight="1" x14ac:dyDescent="0.25">
      <c r="A465" s="12" t="str">
        <f t="shared" si="7"/>
        <v/>
      </c>
      <c r="B465" s="44"/>
      <c r="C465" s="32"/>
      <c r="D465" s="10" t="str">
        <f>+IF(C465&lt;&gt;"",VLOOKUP(C465,#REF!,7,0),"")</f>
        <v/>
      </c>
      <c r="E465" s="21"/>
      <c r="F465" s="21"/>
      <c r="G465" s="21"/>
      <c r="H465" s="21"/>
      <c r="I465" s="21"/>
      <c r="J465" s="21"/>
      <c r="K465" s="21"/>
      <c r="L465" s="21"/>
      <c r="M465" s="21"/>
      <c r="N465" s="21"/>
      <c r="O465" s="21"/>
      <c r="P465" s="21"/>
      <c r="Q465" s="22"/>
    </row>
    <row r="466" spans="1:17" ht="13.5" customHeight="1" x14ac:dyDescent="0.25">
      <c r="A466" s="12" t="str">
        <f t="shared" si="7"/>
        <v/>
      </c>
      <c r="B466" s="44"/>
      <c r="C466" s="32"/>
      <c r="D466" s="10" t="str">
        <f>+IF(C466&lt;&gt;"",VLOOKUP(C466,#REF!,7,0),"")</f>
        <v/>
      </c>
      <c r="E466" s="21"/>
      <c r="F466" s="21"/>
      <c r="G466" s="21"/>
      <c r="H466" s="21"/>
      <c r="I466" s="21"/>
      <c r="J466" s="21"/>
      <c r="K466" s="21"/>
      <c r="L466" s="21"/>
      <c r="M466" s="21"/>
      <c r="N466" s="21"/>
      <c r="O466" s="21"/>
      <c r="P466" s="21"/>
      <c r="Q466" s="22"/>
    </row>
    <row r="467" spans="1:17" ht="13.5" customHeight="1" x14ac:dyDescent="0.25">
      <c r="A467" s="12" t="str">
        <f t="shared" si="7"/>
        <v/>
      </c>
      <c r="B467" s="44"/>
      <c r="C467" s="32"/>
      <c r="D467" s="10" t="str">
        <f>+IF(C467&lt;&gt;"",VLOOKUP(C467,#REF!,7,0),"")</f>
        <v/>
      </c>
      <c r="E467" s="21"/>
      <c r="F467" s="21"/>
      <c r="G467" s="21"/>
      <c r="H467" s="21"/>
      <c r="I467" s="21"/>
      <c r="J467" s="21"/>
      <c r="K467" s="21"/>
      <c r="L467" s="21"/>
      <c r="M467" s="21"/>
      <c r="N467" s="21"/>
      <c r="O467" s="21"/>
      <c r="P467" s="21"/>
      <c r="Q467" s="22"/>
    </row>
    <row r="468" spans="1:17" ht="13.5" customHeight="1" x14ac:dyDescent="0.25">
      <c r="A468" s="12" t="str">
        <f t="shared" si="7"/>
        <v/>
      </c>
      <c r="B468" s="44"/>
      <c r="C468" s="32"/>
      <c r="D468" s="10" t="str">
        <f>+IF(C468&lt;&gt;"",VLOOKUP(C468,#REF!,7,0),"")</f>
        <v/>
      </c>
      <c r="E468" s="21"/>
      <c r="F468" s="21"/>
      <c r="G468" s="21"/>
      <c r="H468" s="21"/>
      <c r="I468" s="21"/>
      <c r="J468" s="21"/>
      <c r="K468" s="21"/>
      <c r="L468" s="21"/>
      <c r="M468" s="21"/>
      <c r="N468" s="21"/>
      <c r="O468" s="21"/>
      <c r="P468" s="21"/>
      <c r="Q468" s="22"/>
    </row>
    <row r="469" spans="1:17" ht="13.5" customHeight="1" x14ac:dyDescent="0.25">
      <c r="A469" s="12" t="str">
        <f t="shared" si="7"/>
        <v/>
      </c>
      <c r="B469" s="44"/>
      <c r="C469" s="32"/>
      <c r="D469" s="10" t="str">
        <f>+IF(C469&lt;&gt;"",VLOOKUP(C469,#REF!,7,0),"")</f>
        <v/>
      </c>
      <c r="E469" s="21"/>
      <c r="F469" s="21"/>
      <c r="G469" s="21"/>
      <c r="H469" s="21"/>
      <c r="I469" s="21"/>
      <c r="J469" s="21"/>
      <c r="K469" s="21"/>
      <c r="L469" s="21"/>
      <c r="M469" s="21"/>
      <c r="N469" s="21"/>
      <c r="O469" s="21"/>
      <c r="P469" s="21"/>
      <c r="Q469" s="22"/>
    </row>
    <row r="470" spans="1:17" ht="13.5" customHeight="1" x14ac:dyDescent="0.25">
      <c r="A470" s="12" t="str">
        <f t="shared" si="7"/>
        <v/>
      </c>
      <c r="B470" s="44"/>
      <c r="C470" s="32"/>
      <c r="D470" s="10" t="str">
        <f>+IF(C470&lt;&gt;"",VLOOKUP(C470,#REF!,7,0),"")</f>
        <v/>
      </c>
      <c r="E470" s="21"/>
      <c r="F470" s="21"/>
      <c r="G470" s="21"/>
      <c r="H470" s="21"/>
      <c r="I470" s="21"/>
      <c r="J470" s="21"/>
      <c r="K470" s="21"/>
      <c r="L470" s="21"/>
      <c r="M470" s="21"/>
      <c r="N470" s="21"/>
      <c r="O470" s="21"/>
      <c r="P470" s="21"/>
      <c r="Q470" s="22"/>
    </row>
    <row r="471" spans="1:17" ht="13.5" customHeight="1" x14ac:dyDescent="0.25">
      <c r="A471" s="12" t="str">
        <f t="shared" si="7"/>
        <v/>
      </c>
      <c r="B471" s="44"/>
      <c r="C471" s="32"/>
      <c r="D471" s="10" t="str">
        <f>+IF(C471&lt;&gt;"",VLOOKUP(C471,#REF!,7,0),"")</f>
        <v/>
      </c>
      <c r="E471" s="21"/>
      <c r="F471" s="21"/>
      <c r="G471" s="21"/>
      <c r="H471" s="21"/>
      <c r="I471" s="21"/>
      <c r="J471" s="21"/>
      <c r="K471" s="21"/>
      <c r="L471" s="21"/>
      <c r="M471" s="21"/>
      <c r="N471" s="21"/>
      <c r="O471" s="21"/>
      <c r="P471" s="21"/>
      <c r="Q471" s="22"/>
    </row>
    <row r="472" spans="1:17" ht="13.5" customHeight="1" x14ac:dyDescent="0.25">
      <c r="A472" s="12" t="str">
        <f t="shared" si="7"/>
        <v/>
      </c>
      <c r="B472" s="44"/>
      <c r="C472" s="32"/>
      <c r="D472" s="10" t="str">
        <f>+IF(C472&lt;&gt;"",VLOOKUP(C472,#REF!,7,0),"")</f>
        <v/>
      </c>
      <c r="E472" s="21"/>
      <c r="F472" s="21"/>
      <c r="G472" s="21"/>
      <c r="H472" s="21"/>
      <c r="I472" s="21"/>
      <c r="J472" s="21"/>
      <c r="K472" s="21"/>
      <c r="L472" s="21"/>
      <c r="M472" s="21"/>
      <c r="N472" s="21"/>
      <c r="O472" s="21"/>
      <c r="P472" s="21"/>
      <c r="Q472" s="22"/>
    </row>
    <row r="473" spans="1:17" ht="13.5" customHeight="1" x14ac:dyDescent="0.25">
      <c r="A473" s="12" t="str">
        <f t="shared" si="7"/>
        <v/>
      </c>
      <c r="B473" s="44"/>
      <c r="C473" s="32"/>
      <c r="D473" s="10" t="str">
        <f>+IF(C473&lt;&gt;"",VLOOKUP(C473,#REF!,7,0),"")</f>
        <v/>
      </c>
      <c r="E473" s="21"/>
      <c r="F473" s="21"/>
      <c r="G473" s="21"/>
      <c r="H473" s="21"/>
      <c r="I473" s="21"/>
      <c r="J473" s="21"/>
      <c r="K473" s="21"/>
      <c r="L473" s="21"/>
      <c r="M473" s="21"/>
      <c r="N473" s="21"/>
      <c r="O473" s="21"/>
      <c r="P473" s="21"/>
      <c r="Q473" s="22"/>
    </row>
    <row r="474" spans="1:17" ht="13.5" customHeight="1" x14ac:dyDescent="0.25">
      <c r="A474" s="12" t="str">
        <f t="shared" si="7"/>
        <v/>
      </c>
      <c r="B474" s="44"/>
      <c r="C474" s="32"/>
      <c r="D474" s="10" t="str">
        <f>+IF(C474&lt;&gt;"",VLOOKUP(C474,#REF!,7,0),"")</f>
        <v/>
      </c>
      <c r="E474" s="21"/>
      <c r="F474" s="21"/>
      <c r="G474" s="21"/>
      <c r="H474" s="21"/>
      <c r="I474" s="21"/>
      <c r="J474" s="21"/>
      <c r="K474" s="21"/>
      <c r="L474" s="21"/>
      <c r="M474" s="21"/>
      <c r="N474" s="21"/>
      <c r="O474" s="21"/>
      <c r="P474" s="21"/>
      <c r="Q474" s="22"/>
    </row>
    <row r="475" spans="1:17" ht="13.5" customHeight="1" x14ac:dyDescent="0.25">
      <c r="A475" s="12" t="str">
        <f t="shared" si="7"/>
        <v/>
      </c>
      <c r="B475" s="44"/>
      <c r="C475" s="32"/>
      <c r="D475" s="10" t="str">
        <f>+IF(C475&lt;&gt;"",VLOOKUP(C475,#REF!,7,0),"")</f>
        <v/>
      </c>
      <c r="E475" s="21"/>
      <c r="F475" s="21"/>
      <c r="G475" s="21"/>
      <c r="H475" s="21"/>
      <c r="I475" s="21"/>
      <c r="J475" s="21"/>
      <c r="K475" s="21"/>
      <c r="L475" s="21"/>
      <c r="M475" s="21"/>
      <c r="N475" s="21"/>
      <c r="O475" s="21"/>
      <c r="P475" s="21"/>
      <c r="Q475" s="22"/>
    </row>
    <row r="476" spans="1:17" ht="13.5" customHeight="1" x14ac:dyDescent="0.25">
      <c r="A476" s="12" t="str">
        <f t="shared" si="7"/>
        <v/>
      </c>
      <c r="B476" s="44"/>
      <c r="C476" s="32"/>
      <c r="D476" s="10" t="str">
        <f>+IF(C476&lt;&gt;"",VLOOKUP(C476,#REF!,7,0),"")</f>
        <v/>
      </c>
      <c r="E476" s="21"/>
      <c r="F476" s="21"/>
      <c r="G476" s="21"/>
      <c r="H476" s="21"/>
      <c r="I476" s="21"/>
      <c r="J476" s="21"/>
      <c r="K476" s="21"/>
      <c r="L476" s="21"/>
      <c r="M476" s="21"/>
      <c r="N476" s="21"/>
      <c r="O476" s="21"/>
      <c r="P476" s="21"/>
      <c r="Q476" s="22"/>
    </row>
    <row r="477" spans="1:17" ht="13.5" customHeight="1" x14ac:dyDescent="0.25">
      <c r="A477" s="12" t="str">
        <f t="shared" si="7"/>
        <v/>
      </c>
      <c r="B477" s="44"/>
      <c r="C477" s="32"/>
      <c r="D477" s="10" t="str">
        <f>+IF(C477&lt;&gt;"",VLOOKUP(C477,#REF!,7,0),"")</f>
        <v/>
      </c>
      <c r="E477" s="21"/>
      <c r="F477" s="21"/>
      <c r="G477" s="21"/>
      <c r="H477" s="21"/>
      <c r="I477" s="21"/>
      <c r="J477" s="21"/>
      <c r="K477" s="21"/>
      <c r="L477" s="21"/>
      <c r="M477" s="21"/>
      <c r="N477" s="21"/>
      <c r="O477" s="21"/>
      <c r="P477" s="21"/>
      <c r="Q477" s="22"/>
    </row>
    <row r="478" spans="1:17" ht="13.5" customHeight="1" x14ac:dyDescent="0.25">
      <c r="A478" s="12" t="str">
        <f t="shared" si="7"/>
        <v/>
      </c>
      <c r="B478" s="44"/>
      <c r="C478" s="32"/>
      <c r="D478" s="10" t="str">
        <f>+IF(C478&lt;&gt;"",VLOOKUP(C478,#REF!,7,0),"")</f>
        <v/>
      </c>
      <c r="E478" s="21"/>
      <c r="F478" s="21"/>
      <c r="G478" s="21"/>
      <c r="H478" s="21"/>
      <c r="I478" s="21"/>
      <c r="J478" s="21"/>
      <c r="K478" s="21"/>
      <c r="L478" s="21"/>
      <c r="M478" s="21"/>
      <c r="N478" s="21"/>
      <c r="O478" s="21"/>
      <c r="P478" s="21"/>
      <c r="Q478" s="22"/>
    </row>
    <row r="479" spans="1:17" ht="13.5" customHeight="1" x14ac:dyDescent="0.25">
      <c r="A479" s="12" t="str">
        <f t="shared" si="7"/>
        <v/>
      </c>
      <c r="B479" s="44"/>
      <c r="C479" s="32"/>
      <c r="D479" s="10" t="str">
        <f>+IF(C479&lt;&gt;"",VLOOKUP(C479,#REF!,7,0),"")</f>
        <v/>
      </c>
      <c r="E479" s="21"/>
      <c r="F479" s="21"/>
      <c r="G479" s="21"/>
      <c r="H479" s="21"/>
      <c r="I479" s="21"/>
      <c r="J479" s="21"/>
      <c r="K479" s="21"/>
      <c r="L479" s="21"/>
      <c r="M479" s="21"/>
      <c r="N479" s="21"/>
      <c r="O479" s="21"/>
      <c r="P479" s="21"/>
      <c r="Q479" s="22"/>
    </row>
    <row r="480" spans="1:17" ht="13.5" customHeight="1" x14ac:dyDescent="0.25">
      <c r="A480" s="12" t="str">
        <f t="shared" si="7"/>
        <v/>
      </c>
      <c r="B480" s="44"/>
      <c r="C480" s="32"/>
      <c r="D480" s="10" t="str">
        <f>+IF(C480&lt;&gt;"",VLOOKUP(C480,#REF!,7,0),"")</f>
        <v/>
      </c>
      <c r="E480" s="21"/>
      <c r="F480" s="21"/>
      <c r="G480" s="21"/>
      <c r="H480" s="21"/>
      <c r="I480" s="21"/>
      <c r="J480" s="21"/>
      <c r="K480" s="21"/>
      <c r="L480" s="21"/>
      <c r="M480" s="21"/>
      <c r="N480" s="21"/>
      <c r="O480" s="21"/>
      <c r="P480" s="21"/>
      <c r="Q480" s="22"/>
    </row>
    <row r="481" spans="1:17" ht="13.5" customHeight="1" x14ac:dyDescent="0.25">
      <c r="A481" s="12" t="str">
        <f t="shared" si="7"/>
        <v/>
      </c>
      <c r="B481" s="44"/>
      <c r="C481" s="32"/>
      <c r="D481" s="10" t="str">
        <f>+IF(C481&lt;&gt;"",VLOOKUP(C481,#REF!,7,0),"")</f>
        <v/>
      </c>
      <c r="E481" s="21"/>
      <c r="F481" s="21"/>
      <c r="G481" s="21"/>
      <c r="H481" s="21"/>
      <c r="I481" s="21"/>
      <c r="J481" s="21"/>
      <c r="K481" s="21"/>
      <c r="L481" s="21"/>
      <c r="M481" s="21"/>
      <c r="N481" s="21"/>
      <c r="O481" s="21"/>
      <c r="P481" s="21"/>
      <c r="Q481" s="22"/>
    </row>
    <row r="482" spans="1:17" ht="13.5" customHeight="1" x14ac:dyDescent="0.25">
      <c r="A482" s="12" t="str">
        <f t="shared" si="7"/>
        <v/>
      </c>
      <c r="B482" s="44"/>
      <c r="C482" s="32"/>
      <c r="D482" s="10" t="str">
        <f>+IF(C482&lt;&gt;"",VLOOKUP(C482,#REF!,7,0),"")</f>
        <v/>
      </c>
      <c r="E482" s="21"/>
      <c r="F482" s="21"/>
      <c r="G482" s="21"/>
      <c r="H482" s="21"/>
      <c r="I482" s="21"/>
      <c r="J482" s="21"/>
      <c r="K482" s="21"/>
      <c r="L482" s="21"/>
      <c r="M482" s="21"/>
      <c r="N482" s="21"/>
      <c r="O482" s="21"/>
      <c r="P482" s="21"/>
      <c r="Q482" s="22"/>
    </row>
    <row r="483" spans="1:17" ht="13.5" customHeight="1" x14ac:dyDescent="0.25">
      <c r="A483" s="12" t="str">
        <f t="shared" si="7"/>
        <v/>
      </c>
      <c r="B483" s="44"/>
      <c r="C483" s="32"/>
      <c r="D483" s="10" t="str">
        <f>+IF(C483&lt;&gt;"",VLOOKUP(C483,#REF!,7,0),"")</f>
        <v/>
      </c>
      <c r="E483" s="21"/>
      <c r="F483" s="21"/>
      <c r="G483" s="21"/>
      <c r="H483" s="21"/>
      <c r="I483" s="21"/>
      <c r="J483" s="21"/>
      <c r="K483" s="21"/>
      <c r="L483" s="21"/>
      <c r="M483" s="21"/>
      <c r="N483" s="21"/>
      <c r="O483" s="21"/>
      <c r="P483" s="21"/>
      <c r="Q483" s="22"/>
    </row>
    <row r="484" spans="1:17" ht="13.5" customHeight="1" x14ac:dyDescent="0.25">
      <c r="A484" s="12" t="str">
        <f t="shared" si="7"/>
        <v/>
      </c>
      <c r="B484" s="44"/>
      <c r="C484" s="32"/>
      <c r="D484" s="10" t="str">
        <f>+IF(C484&lt;&gt;"",VLOOKUP(C484,#REF!,7,0),"")</f>
        <v/>
      </c>
      <c r="E484" s="21"/>
      <c r="F484" s="21"/>
      <c r="G484" s="21"/>
      <c r="H484" s="21"/>
      <c r="I484" s="21"/>
      <c r="J484" s="21"/>
      <c r="K484" s="21"/>
      <c r="L484" s="21"/>
      <c r="M484" s="21"/>
      <c r="N484" s="21"/>
      <c r="O484" s="21"/>
      <c r="P484" s="21"/>
      <c r="Q484" s="22"/>
    </row>
    <row r="485" spans="1:17" ht="13.5" customHeight="1" x14ac:dyDescent="0.25">
      <c r="A485" s="12" t="str">
        <f t="shared" si="7"/>
        <v/>
      </c>
      <c r="B485" s="44"/>
      <c r="C485" s="32"/>
      <c r="D485" s="10" t="str">
        <f>+IF(C485&lt;&gt;"",VLOOKUP(C485,#REF!,7,0),"")</f>
        <v/>
      </c>
      <c r="E485" s="21"/>
      <c r="F485" s="21"/>
      <c r="G485" s="21"/>
      <c r="H485" s="21"/>
      <c r="I485" s="21"/>
      <c r="J485" s="21"/>
      <c r="K485" s="21"/>
      <c r="L485" s="21"/>
      <c r="M485" s="21"/>
      <c r="N485" s="21"/>
      <c r="O485" s="21"/>
      <c r="P485" s="21"/>
      <c r="Q485" s="22"/>
    </row>
    <row r="486" spans="1:17" ht="13.5" customHeight="1" x14ac:dyDescent="0.25">
      <c r="A486" s="12" t="str">
        <f t="shared" si="7"/>
        <v/>
      </c>
      <c r="B486" s="44"/>
      <c r="C486" s="32"/>
      <c r="D486" s="10" t="str">
        <f>+IF(C486&lt;&gt;"",VLOOKUP(C486,#REF!,7,0),"")</f>
        <v/>
      </c>
      <c r="E486" s="21"/>
      <c r="F486" s="21"/>
      <c r="G486" s="21"/>
      <c r="H486" s="21"/>
      <c r="I486" s="21"/>
      <c r="J486" s="21"/>
      <c r="K486" s="21"/>
      <c r="L486" s="21"/>
      <c r="M486" s="21"/>
      <c r="N486" s="21"/>
      <c r="O486" s="21"/>
      <c r="P486" s="21"/>
      <c r="Q486" s="22"/>
    </row>
    <row r="487" spans="1:17" ht="13.5" customHeight="1" x14ac:dyDescent="0.25">
      <c r="A487" s="12" t="str">
        <f t="shared" si="7"/>
        <v/>
      </c>
      <c r="B487" s="44"/>
      <c r="C487" s="32"/>
      <c r="D487" s="10" t="str">
        <f>+IF(C487&lt;&gt;"",VLOOKUP(C487,#REF!,7,0),"")</f>
        <v/>
      </c>
      <c r="E487" s="21"/>
      <c r="F487" s="21"/>
      <c r="G487" s="21"/>
      <c r="H487" s="21"/>
      <c r="I487" s="21"/>
      <c r="J487" s="21"/>
      <c r="K487" s="21"/>
      <c r="L487" s="21"/>
      <c r="M487" s="21"/>
      <c r="N487" s="21"/>
      <c r="O487" s="21"/>
      <c r="P487" s="21"/>
      <c r="Q487" s="22"/>
    </row>
    <row r="488" spans="1:17" ht="13.5" customHeight="1" x14ac:dyDescent="0.25">
      <c r="A488" s="12" t="str">
        <f t="shared" si="7"/>
        <v/>
      </c>
      <c r="B488" s="44"/>
      <c r="C488" s="32"/>
      <c r="D488" s="10" t="str">
        <f>+IF(C488&lt;&gt;"",VLOOKUP(C488,#REF!,7,0),"")</f>
        <v/>
      </c>
      <c r="E488" s="21"/>
      <c r="F488" s="21"/>
      <c r="G488" s="21"/>
      <c r="H488" s="21"/>
      <c r="I488" s="21"/>
      <c r="J488" s="21"/>
      <c r="K488" s="21"/>
      <c r="L488" s="21"/>
      <c r="M488" s="21"/>
      <c r="N488" s="21"/>
      <c r="O488" s="21"/>
      <c r="P488" s="21"/>
      <c r="Q488" s="22"/>
    </row>
    <row r="489" spans="1:17" ht="13.5" customHeight="1" x14ac:dyDescent="0.25">
      <c r="A489" s="12" t="str">
        <f t="shared" si="7"/>
        <v/>
      </c>
      <c r="B489" s="44"/>
      <c r="C489" s="32"/>
      <c r="D489" s="10" t="str">
        <f>+IF(C489&lt;&gt;"",VLOOKUP(C489,#REF!,7,0),"")</f>
        <v/>
      </c>
      <c r="E489" s="21"/>
      <c r="F489" s="21"/>
      <c r="G489" s="21"/>
      <c r="H489" s="21"/>
      <c r="I489" s="21"/>
      <c r="J489" s="21"/>
      <c r="K489" s="21"/>
      <c r="L489" s="21"/>
      <c r="M489" s="21"/>
      <c r="N489" s="21"/>
      <c r="O489" s="21"/>
      <c r="P489" s="21"/>
      <c r="Q489" s="22"/>
    </row>
    <row r="490" spans="1:17" ht="13.5" customHeight="1" x14ac:dyDescent="0.25">
      <c r="A490" s="12" t="str">
        <f t="shared" si="7"/>
        <v/>
      </c>
      <c r="B490" s="44"/>
      <c r="C490" s="32"/>
      <c r="D490" s="10" t="str">
        <f>+IF(C490&lt;&gt;"",VLOOKUP(C490,#REF!,7,0),"")</f>
        <v/>
      </c>
      <c r="E490" s="21"/>
      <c r="F490" s="21"/>
      <c r="G490" s="21"/>
      <c r="H490" s="21"/>
      <c r="I490" s="21"/>
      <c r="J490" s="21"/>
      <c r="K490" s="21"/>
      <c r="L490" s="21"/>
      <c r="M490" s="21"/>
      <c r="N490" s="21"/>
      <c r="O490" s="21"/>
      <c r="P490" s="21"/>
      <c r="Q490" s="22"/>
    </row>
    <row r="491" spans="1:17" ht="13.5" customHeight="1" x14ac:dyDescent="0.25">
      <c r="A491" s="12" t="str">
        <f t="shared" si="7"/>
        <v/>
      </c>
      <c r="B491" s="44"/>
      <c r="C491" s="32"/>
      <c r="D491" s="10" t="str">
        <f>+IF(C491&lt;&gt;"",VLOOKUP(C491,#REF!,7,0),"")</f>
        <v/>
      </c>
      <c r="E491" s="21"/>
      <c r="F491" s="21"/>
      <c r="G491" s="21"/>
      <c r="H491" s="21"/>
      <c r="I491" s="21"/>
      <c r="J491" s="21"/>
      <c r="K491" s="21"/>
      <c r="L491" s="21"/>
      <c r="M491" s="21"/>
      <c r="N491" s="21"/>
      <c r="O491" s="21"/>
      <c r="P491" s="21"/>
      <c r="Q491" s="22"/>
    </row>
    <row r="492" spans="1:17" ht="13.5" customHeight="1" x14ac:dyDescent="0.25">
      <c r="A492" s="12" t="str">
        <f t="shared" si="7"/>
        <v/>
      </c>
      <c r="B492" s="44"/>
      <c r="C492" s="32"/>
      <c r="D492" s="10" t="str">
        <f>+IF(C492&lt;&gt;"",VLOOKUP(C492,#REF!,7,0),"")</f>
        <v/>
      </c>
      <c r="E492" s="21"/>
      <c r="F492" s="21"/>
      <c r="G492" s="21"/>
      <c r="H492" s="21"/>
      <c r="I492" s="21"/>
      <c r="J492" s="21"/>
      <c r="K492" s="21"/>
      <c r="L492" s="21"/>
      <c r="M492" s="21"/>
      <c r="N492" s="21"/>
      <c r="O492" s="21"/>
      <c r="P492" s="21"/>
      <c r="Q492" s="22"/>
    </row>
    <row r="493" spans="1:17" ht="13.5" customHeight="1" x14ac:dyDescent="0.25">
      <c r="A493" s="12" t="str">
        <f t="shared" si="7"/>
        <v/>
      </c>
      <c r="B493" s="44"/>
      <c r="C493" s="32"/>
      <c r="D493" s="10" t="str">
        <f>+IF(C493&lt;&gt;"",VLOOKUP(C493,#REF!,7,0),"")</f>
        <v/>
      </c>
      <c r="E493" s="21"/>
      <c r="F493" s="21"/>
      <c r="G493" s="21"/>
      <c r="H493" s="21"/>
      <c r="I493" s="21"/>
      <c r="J493" s="21"/>
      <c r="K493" s="21"/>
      <c r="L493" s="21"/>
      <c r="M493" s="21"/>
      <c r="N493" s="21"/>
      <c r="O493" s="21"/>
      <c r="P493" s="21"/>
      <c r="Q493" s="22"/>
    </row>
    <row r="494" spans="1:17" ht="13.5" customHeight="1" x14ac:dyDescent="0.25">
      <c r="A494" s="12" t="str">
        <f t="shared" si="7"/>
        <v/>
      </c>
      <c r="B494" s="44"/>
      <c r="C494" s="32"/>
      <c r="D494" s="10" t="str">
        <f>+IF(C494&lt;&gt;"",VLOOKUP(C494,#REF!,7,0),"")</f>
        <v/>
      </c>
      <c r="E494" s="21"/>
      <c r="F494" s="21"/>
      <c r="G494" s="21"/>
      <c r="H494" s="21"/>
      <c r="I494" s="21"/>
      <c r="J494" s="21"/>
      <c r="K494" s="21"/>
      <c r="L494" s="21"/>
      <c r="M494" s="21"/>
      <c r="N494" s="21"/>
      <c r="O494" s="21"/>
      <c r="P494" s="21"/>
      <c r="Q494" s="22"/>
    </row>
    <row r="495" spans="1:17" ht="13.5" customHeight="1" x14ac:dyDescent="0.25">
      <c r="A495" s="12" t="str">
        <f t="shared" si="7"/>
        <v/>
      </c>
      <c r="B495" s="44"/>
      <c r="C495" s="32"/>
      <c r="D495" s="10" t="str">
        <f>+IF(C495&lt;&gt;"",VLOOKUP(C495,#REF!,7,0),"")</f>
        <v/>
      </c>
      <c r="E495" s="21"/>
      <c r="F495" s="21"/>
      <c r="G495" s="21"/>
      <c r="H495" s="21"/>
      <c r="I495" s="21"/>
      <c r="J495" s="21"/>
      <c r="K495" s="21"/>
      <c r="L495" s="21"/>
      <c r="M495" s="21"/>
      <c r="N495" s="21"/>
      <c r="O495" s="21"/>
      <c r="P495" s="21"/>
      <c r="Q495" s="22"/>
    </row>
    <row r="496" spans="1:17" ht="13.5" customHeight="1" x14ac:dyDescent="0.25">
      <c r="A496" s="12" t="str">
        <f t="shared" si="7"/>
        <v/>
      </c>
      <c r="B496" s="44"/>
      <c r="C496" s="32"/>
      <c r="D496" s="10" t="str">
        <f>+IF(C496&lt;&gt;"",VLOOKUP(C496,#REF!,7,0),"")</f>
        <v/>
      </c>
      <c r="E496" s="21"/>
      <c r="F496" s="21"/>
      <c r="G496" s="21"/>
      <c r="H496" s="21"/>
      <c r="I496" s="21"/>
      <c r="J496" s="21"/>
      <c r="K496" s="21"/>
      <c r="L496" s="21"/>
      <c r="M496" s="21"/>
      <c r="N496" s="21"/>
      <c r="O496" s="21"/>
      <c r="P496" s="21"/>
      <c r="Q496" s="22"/>
    </row>
    <row r="497" spans="1:17" ht="13.5" customHeight="1" x14ac:dyDescent="0.25">
      <c r="A497" s="12" t="str">
        <f t="shared" si="7"/>
        <v/>
      </c>
      <c r="B497" s="44"/>
      <c r="C497" s="32"/>
      <c r="D497" s="10" t="str">
        <f>+IF(C497&lt;&gt;"",VLOOKUP(C497,#REF!,7,0),"")</f>
        <v/>
      </c>
      <c r="E497" s="21"/>
      <c r="F497" s="21"/>
      <c r="G497" s="21"/>
      <c r="H497" s="21"/>
      <c r="I497" s="21"/>
      <c r="J497" s="21"/>
      <c r="K497" s="21"/>
      <c r="L497" s="21"/>
      <c r="M497" s="21"/>
      <c r="N497" s="21"/>
      <c r="O497" s="21"/>
      <c r="P497" s="21"/>
      <c r="Q497" s="22"/>
    </row>
    <row r="498" spans="1:17" ht="13.5" customHeight="1" x14ac:dyDescent="0.25">
      <c r="A498" s="12" t="str">
        <f t="shared" si="7"/>
        <v/>
      </c>
      <c r="B498" s="44"/>
      <c r="C498" s="32"/>
      <c r="D498" s="10" t="str">
        <f>+IF(C498&lt;&gt;"",VLOOKUP(C498,#REF!,7,0),"")</f>
        <v/>
      </c>
      <c r="E498" s="21"/>
      <c r="F498" s="21"/>
      <c r="G498" s="21"/>
      <c r="H498" s="21"/>
      <c r="I498" s="21"/>
      <c r="J498" s="21"/>
      <c r="K498" s="21"/>
      <c r="L498" s="21"/>
      <c r="M498" s="21"/>
      <c r="N498" s="21"/>
      <c r="O498" s="21"/>
      <c r="P498" s="21"/>
      <c r="Q498" s="22"/>
    </row>
    <row r="499" spans="1:17" ht="13.5" customHeight="1" x14ac:dyDescent="0.25">
      <c r="A499" s="12" t="str">
        <f t="shared" si="7"/>
        <v/>
      </c>
      <c r="B499" s="44"/>
      <c r="C499" s="32"/>
      <c r="D499" s="10" t="str">
        <f>+IF(C499&lt;&gt;"",VLOOKUP(C499,#REF!,7,0),"")</f>
        <v/>
      </c>
      <c r="E499" s="21"/>
      <c r="F499" s="21"/>
      <c r="G499" s="21"/>
      <c r="H499" s="21"/>
      <c r="I499" s="21"/>
      <c r="J499" s="21"/>
      <c r="K499" s="21"/>
      <c r="L499" s="21"/>
      <c r="M499" s="21"/>
      <c r="N499" s="21"/>
      <c r="O499" s="21"/>
      <c r="P499" s="21"/>
      <c r="Q499" s="22"/>
    </row>
    <row r="500" spans="1:17" ht="13.5" customHeight="1" x14ac:dyDescent="0.25">
      <c r="A500" s="12" t="str">
        <f t="shared" si="7"/>
        <v/>
      </c>
      <c r="B500" s="44"/>
      <c r="C500" s="32"/>
      <c r="D500" s="10" t="str">
        <f>+IF(C500&lt;&gt;"",VLOOKUP(C500,#REF!,7,0),"")</f>
        <v/>
      </c>
      <c r="E500" s="21"/>
      <c r="F500" s="21"/>
      <c r="G500" s="21"/>
      <c r="H500" s="21"/>
      <c r="I500" s="21"/>
      <c r="J500" s="21"/>
      <c r="K500" s="21"/>
      <c r="L500" s="21"/>
      <c r="M500" s="21"/>
      <c r="N500" s="21"/>
      <c r="O500" s="21"/>
      <c r="P500" s="21"/>
      <c r="Q500" s="22"/>
    </row>
    <row r="501" spans="1:17" ht="13.5" customHeight="1" x14ac:dyDescent="0.25">
      <c r="A501" s="12" t="str">
        <f t="shared" si="7"/>
        <v/>
      </c>
      <c r="B501" s="44"/>
      <c r="C501" s="32"/>
      <c r="D501" s="10" t="str">
        <f>+IF(C501&lt;&gt;"",VLOOKUP(C501,#REF!,7,0),"")</f>
        <v/>
      </c>
      <c r="E501" s="21"/>
      <c r="F501" s="21"/>
      <c r="G501" s="21"/>
      <c r="H501" s="21"/>
      <c r="I501" s="21"/>
      <c r="J501" s="21"/>
      <c r="K501" s="21"/>
      <c r="L501" s="21"/>
      <c r="M501" s="21"/>
      <c r="N501" s="21"/>
      <c r="O501" s="21"/>
      <c r="P501" s="21"/>
      <c r="Q501" s="22"/>
    </row>
    <row r="502" spans="1:17" ht="13.5" customHeight="1" x14ac:dyDescent="0.25">
      <c r="A502" s="12" t="str">
        <f t="shared" si="7"/>
        <v/>
      </c>
      <c r="B502" s="44"/>
      <c r="C502" s="32"/>
      <c r="D502" s="10" t="str">
        <f>+IF(C502&lt;&gt;"",VLOOKUP(C502,#REF!,7,0),"")</f>
        <v/>
      </c>
      <c r="E502" s="21"/>
      <c r="F502" s="21"/>
      <c r="G502" s="21"/>
      <c r="H502" s="21"/>
      <c r="I502" s="21"/>
      <c r="J502" s="21"/>
      <c r="K502" s="21"/>
      <c r="L502" s="21"/>
      <c r="M502" s="21"/>
      <c r="N502" s="21"/>
      <c r="O502" s="21"/>
      <c r="P502" s="21"/>
      <c r="Q502" s="22"/>
    </row>
    <row r="503" spans="1:17" ht="13.5" customHeight="1" x14ac:dyDescent="0.25">
      <c r="A503" s="12" t="str">
        <f t="shared" si="7"/>
        <v/>
      </c>
      <c r="B503" s="44"/>
      <c r="C503" s="32"/>
      <c r="D503" s="10" t="str">
        <f>+IF(C503&lt;&gt;"",VLOOKUP(C503,#REF!,7,0),"")</f>
        <v/>
      </c>
      <c r="E503" s="21"/>
      <c r="F503" s="21"/>
      <c r="G503" s="21"/>
      <c r="H503" s="21"/>
      <c r="I503" s="21"/>
      <c r="J503" s="21"/>
      <c r="K503" s="21"/>
      <c r="L503" s="21"/>
      <c r="M503" s="21"/>
      <c r="N503" s="21"/>
      <c r="O503" s="21"/>
      <c r="P503" s="21"/>
      <c r="Q503" s="22"/>
    </row>
    <row r="504" spans="1:17" ht="13.5" customHeight="1" x14ac:dyDescent="0.25">
      <c r="A504" s="12" t="str">
        <f t="shared" si="7"/>
        <v/>
      </c>
      <c r="B504" s="44"/>
      <c r="C504" s="32"/>
      <c r="D504" s="10" t="str">
        <f>+IF(C504&lt;&gt;"",VLOOKUP(C504,#REF!,7,0),"")</f>
        <v/>
      </c>
      <c r="E504" s="21"/>
      <c r="F504" s="21"/>
      <c r="G504" s="21"/>
      <c r="H504" s="21"/>
      <c r="I504" s="21"/>
      <c r="J504" s="21"/>
      <c r="K504" s="21"/>
      <c r="L504" s="21"/>
      <c r="M504" s="21"/>
      <c r="N504" s="21"/>
      <c r="O504" s="21"/>
      <c r="P504" s="21"/>
      <c r="Q504" s="22"/>
    </row>
    <row r="505" spans="1:17" ht="13.5" customHeight="1" x14ac:dyDescent="0.25">
      <c r="A505" s="12" t="str">
        <f t="shared" si="7"/>
        <v/>
      </c>
      <c r="B505" s="44"/>
      <c r="C505" s="32"/>
      <c r="D505" s="10" t="str">
        <f>+IF(C505&lt;&gt;"",VLOOKUP(C505,#REF!,7,0),"")</f>
        <v/>
      </c>
      <c r="E505" s="21"/>
      <c r="F505" s="21"/>
      <c r="G505" s="21"/>
      <c r="H505" s="21"/>
      <c r="I505" s="21"/>
      <c r="J505" s="21"/>
      <c r="K505" s="21"/>
      <c r="L505" s="21"/>
      <c r="M505" s="21"/>
      <c r="N505" s="21"/>
      <c r="O505" s="21"/>
      <c r="P505" s="21"/>
      <c r="Q505" s="22"/>
    </row>
    <row r="506" spans="1:17" ht="13.5" customHeight="1" x14ac:dyDescent="0.25">
      <c r="A506" s="12" t="str">
        <f t="shared" si="7"/>
        <v/>
      </c>
      <c r="B506" s="44"/>
      <c r="C506" s="32"/>
      <c r="D506" s="10" t="str">
        <f>+IF(C506&lt;&gt;"",VLOOKUP(C506,#REF!,7,0),"")</f>
        <v/>
      </c>
      <c r="E506" s="21"/>
      <c r="F506" s="21"/>
      <c r="G506" s="21"/>
      <c r="H506" s="21"/>
      <c r="I506" s="21"/>
      <c r="J506" s="21"/>
      <c r="K506" s="21"/>
      <c r="L506" s="21"/>
      <c r="M506" s="21"/>
      <c r="N506" s="21"/>
      <c r="O506" s="21"/>
      <c r="P506" s="21"/>
      <c r="Q506" s="22"/>
    </row>
    <row r="507" spans="1:17" ht="13.5" customHeight="1" x14ac:dyDescent="0.25">
      <c r="A507" s="12" t="str">
        <f t="shared" si="7"/>
        <v/>
      </c>
      <c r="B507" s="44"/>
      <c r="C507" s="32"/>
      <c r="D507" s="10" t="str">
        <f>+IF(C507&lt;&gt;"",VLOOKUP(C507,#REF!,7,0),"")</f>
        <v/>
      </c>
      <c r="E507" s="21"/>
      <c r="F507" s="21"/>
      <c r="G507" s="21"/>
      <c r="H507" s="21"/>
      <c r="I507" s="21"/>
      <c r="J507" s="21"/>
      <c r="K507" s="21"/>
      <c r="L507" s="21"/>
      <c r="M507" s="21"/>
      <c r="N507" s="21"/>
      <c r="O507" s="21"/>
      <c r="P507" s="21"/>
      <c r="Q507" s="22"/>
    </row>
    <row r="508" spans="1:17" ht="13.5" customHeight="1" x14ac:dyDescent="0.25">
      <c r="A508" s="12" t="str">
        <f t="shared" si="7"/>
        <v/>
      </c>
      <c r="B508" s="44"/>
      <c r="C508" s="32"/>
      <c r="D508" s="10" t="str">
        <f>+IF(C508&lt;&gt;"",VLOOKUP(C508,#REF!,7,0),"")</f>
        <v/>
      </c>
      <c r="E508" s="21"/>
      <c r="F508" s="21"/>
      <c r="G508" s="21"/>
      <c r="H508" s="21"/>
      <c r="I508" s="21"/>
      <c r="J508" s="21"/>
      <c r="K508" s="21"/>
      <c r="L508" s="21"/>
      <c r="M508" s="21"/>
      <c r="N508" s="21"/>
      <c r="O508" s="21"/>
      <c r="P508" s="21"/>
      <c r="Q508" s="22"/>
    </row>
    <row r="509" spans="1:17" ht="13.5" customHeight="1" x14ac:dyDescent="0.25">
      <c r="A509" s="12" t="str">
        <f t="shared" si="7"/>
        <v/>
      </c>
      <c r="B509" s="44"/>
      <c r="C509" s="32"/>
      <c r="D509" s="10" t="str">
        <f>+IF(C509&lt;&gt;"",VLOOKUP(C509,#REF!,7,0),"")</f>
        <v/>
      </c>
      <c r="E509" s="21"/>
      <c r="F509" s="21"/>
      <c r="G509" s="21"/>
      <c r="H509" s="21"/>
      <c r="I509" s="21"/>
      <c r="J509" s="21"/>
      <c r="K509" s="21"/>
      <c r="L509" s="21"/>
      <c r="M509" s="21"/>
      <c r="N509" s="21"/>
      <c r="O509" s="21"/>
      <c r="P509" s="21"/>
      <c r="Q509" s="22"/>
    </row>
    <row r="510" spans="1:17" ht="13.5" customHeight="1" x14ac:dyDescent="0.25">
      <c r="A510" s="12" t="str">
        <f t="shared" si="7"/>
        <v/>
      </c>
      <c r="B510" s="44"/>
      <c r="C510" s="32"/>
      <c r="D510" s="10" t="str">
        <f>+IF(C510&lt;&gt;"",VLOOKUP(C510,#REF!,7,0),"")</f>
        <v/>
      </c>
      <c r="E510" s="21"/>
      <c r="F510" s="21"/>
      <c r="G510" s="21"/>
      <c r="H510" s="21"/>
      <c r="I510" s="21"/>
      <c r="J510" s="21"/>
      <c r="K510" s="21"/>
      <c r="L510" s="21"/>
      <c r="M510" s="21"/>
      <c r="N510" s="21"/>
      <c r="O510" s="21"/>
      <c r="P510" s="21"/>
      <c r="Q510" s="22"/>
    </row>
    <row r="511" spans="1:17" ht="13.5" customHeight="1" x14ac:dyDescent="0.25">
      <c r="A511" s="12" t="str">
        <f t="shared" si="7"/>
        <v/>
      </c>
      <c r="B511" s="44"/>
      <c r="C511" s="32"/>
      <c r="D511" s="10" t="str">
        <f>+IF(C511&lt;&gt;"",VLOOKUP(C511,#REF!,7,0),"")</f>
        <v/>
      </c>
      <c r="E511" s="21"/>
      <c r="F511" s="21"/>
      <c r="G511" s="21"/>
      <c r="H511" s="21"/>
      <c r="I511" s="21"/>
      <c r="J511" s="21"/>
      <c r="K511" s="21"/>
      <c r="L511" s="21"/>
      <c r="M511" s="21"/>
      <c r="N511" s="21"/>
      <c r="O511" s="21"/>
      <c r="P511" s="21"/>
      <c r="Q511" s="22"/>
    </row>
    <row r="512" spans="1:17" ht="13.5" customHeight="1" x14ac:dyDescent="0.25">
      <c r="A512" s="12" t="str">
        <f t="shared" si="7"/>
        <v/>
      </c>
      <c r="B512" s="44"/>
      <c r="C512" s="32"/>
      <c r="D512" s="10" t="str">
        <f>+IF(C512&lt;&gt;"",VLOOKUP(C512,#REF!,7,0),"")</f>
        <v/>
      </c>
      <c r="E512" s="21"/>
      <c r="F512" s="21"/>
      <c r="G512" s="21"/>
      <c r="H512" s="21"/>
      <c r="I512" s="21"/>
      <c r="J512" s="21"/>
      <c r="K512" s="21"/>
      <c r="L512" s="21"/>
      <c r="M512" s="21"/>
      <c r="N512" s="21"/>
      <c r="O512" s="21"/>
      <c r="P512" s="21"/>
      <c r="Q512" s="22"/>
    </row>
    <row r="513" spans="1:17" ht="13.5" customHeight="1" x14ac:dyDescent="0.25">
      <c r="A513" s="12" t="str">
        <f t="shared" si="7"/>
        <v/>
      </c>
      <c r="B513" s="44"/>
      <c r="C513" s="32"/>
      <c r="D513" s="10" t="str">
        <f>+IF(C513&lt;&gt;"",VLOOKUP(C513,#REF!,7,0),"")</f>
        <v/>
      </c>
      <c r="E513" s="21"/>
      <c r="F513" s="21"/>
      <c r="G513" s="21"/>
      <c r="H513" s="21"/>
      <c r="I513" s="21"/>
      <c r="J513" s="21"/>
      <c r="K513" s="21"/>
      <c r="L513" s="21"/>
      <c r="M513" s="21"/>
      <c r="N513" s="21"/>
      <c r="O513" s="21"/>
      <c r="P513" s="21"/>
      <c r="Q513" s="22"/>
    </row>
    <row r="514" spans="1:17" ht="13.5" customHeight="1" x14ac:dyDescent="0.25">
      <c r="A514" s="12" t="str">
        <f t="shared" si="7"/>
        <v/>
      </c>
      <c r="B514" s="44"/>
      <c r="C514" s="32"/>
      <c r="D514" s="10" t="str">
        <f>+IF(C514&lt;&gt;"",VLOOKUP(C514,#REF!,7,0),"")</f>
        <v/>
      </c>
      <c r="E514" s="21"/>
      <c r="F514" s="21"/>
      <c r="G514" s="21"/>
      <c r="H514" s="21"/>
      <c r="I514" s="21"/>
      <c r="J514" s="21"/>
      <c r="K514" s="21"/>
      <c r="L514" s="21"/>
      <c r="M514" s="21"/>
      <c r="N514" s="21"/>
      <c r="O514" s="21"/>
      <c r="P514" s="21"/>
      <c r="Q514" s="22"/>
    </row>
    <row r="515" spans="1:17" ht="13.5" customHeight="1" x14ac:dyDescent="0.25">
      <c r="A515" s="12" t="str">
        <f t="shared" si="7"/>
        <v/>
      </c>
      <c r="B515" s="44"/>
      <c r="C515" s="32"/>
      <c r="D515" s="10" t="str">
        <f>+IF(C515&lt;&gt;"",VLOOKUP(C515,#REF!,7,0),"")</f>
        <v/>
      </c>
      <c r="E515" s="21"/>
      <c r="F515" s="21"/>
      <c r="G515" s="21"/>
      <c r="H515" s="21"/>
      <c r="I515" s="21"/>
      <c r="J515" s="21"/>
      <c r="K515" s="21"/>
      <c r="L515" s="21"/>
      <c r="M515" s="21"/>
      <c r="N515" s="21"/>
      <c r="O515" s="21"/>
      <c r="P515" s="21"/>
      <c r="Q515" s="22"/>
    </row>
    <row r="516" spans="1:17" ht="13.5" customHeight="1" x14ac:dyDescent="0.25">
      <c r="A516" s="12" t="str">
        <f t="shared" si="7"/>
        <v/>
      </c>
      <c r="B516" s="44"/>
      <c r="C516" s="32"/>
      <c r="D516" s="10" t="str">
        <f>+IF(C516&lt;&gt;"",VLOOKUP(C516,#REF!,7,0),"")</f>
        <v/>
      </c>
      <c r="E516" s="21"/>
      <c r="F516" s="21"/>
      <c r="G516" s="21"/>
      <c r="H516" s="21"/>
      <c r="I516" s="21"/>
      <c r="J516" s="21"/>
      <c r="K516" s="21"/>
      <c r="L516" s="21"/>
      <c r="M516" s="21"/>
      <c r="N516" s="21"/>
      <c r="O516" s="21"/>
      <c r="P516" s="21"/>
      <c r="Q516" s="22"/>
    </row>
    <row r="517" spans="1:17" ht="13.5" customHeight="1" x14ac:dyDescent="0.25">
      <c r="A517" s="12" t="str">
        <f t="shared" si="7"/>
        <v/>
      </c>
      <c r="B517" s="44"/>
      <c r="C517" s="32"/>
      <c r="D517" s="10" t="str">
        <f>+IF(C517&lt;&gt;"",VLOOKUP(C517,#REF!,7,0),"")</f>
        <v/>
      </c>
      <c r="E517" s="21"/>
      <c r="F517" s="21"/>
      <c r="G517" s="21"/>
      <c r="H517" s="21"/>
      <c r="I517" s="21"/>
      <c r="J517" s="21"/>
      <c r="K517" s="21"/>
      <c r="L517" s="21"/>
      <c r="M517" s="21"/>
      <c r="N517" s="21"/>
      <c r="O517" s="21"/>
      <c r="P517" s="21"/>
      <c r="Q517" s="22"/>
    </row>
    <row r="518" spans="1:17" ht="13.5" customHeight="1" x14ac:dyDescent="0.25">
      <c r="A518" s="12" t="str">
        <f t="shared" ref="A518:A581" si="8">IF(AND(A517="No",B518&lt;&gt;""),1,IF(B518&lt;&gt;"",A517+"1",""))</f>
        <v/>
      </c>
      <c r="B518" s="44"/>
      <c r="C518" s="32"/>
      <c r="D518" s="10" t="str">
        <f>+IF(C518&lt;&gt;"",VLOOKUP(C518,#REF!,7,0),"")</f>
        <v/>
      </c>
      <c r="E518" s="21"/>
      <c r="F518" s="21"/>
      <c r="G518" s="21"/>
      <c r="H518" s="21"/>
      <c r="I518" s="21"/>
      <c r="J518" s="21"/>
      <c r="K518" s="21"/>
      <c r="L518" s="21"/>
      <c r="M518" s="21"/>
      <c r="N518" s="21"/>
      <c r="O518" s="21"/>
      <c r="P518" s="21"/>
      <c r="Q518" s="22"/>
    </row>
    <row r="519" spans="1:17" ht="13.5" customHeight="1" x14ac:dyDescent="0.25">
      <c r="A519" s="12" t="str">
        <f t="shared" si="8"/>
        <v/>
      </c>
      <c r="B519" s="44"/>
      <c r="C519" s="32"/>
      <c r="D519" s="10" t="str">
        <f>+IF(C519&lt;&gt;"",VLOOKUP(C519,#REF!,7,0),"")</f>
        <v/>
      </c>
      <c r="E519" s="21"/>
      <c r="F519" s="21"/>
      <c r="G519" s="21"/>
      <c r="H519" s="21"/>
      <c r="I519" s="21"/>
      <c r="J519" s="21"/>
      <c r="K519" s="21"/>
      <c r="L519" s="21"/>
      <c r="M519" s="21"/>
      <c r="N519" s="21"/>
      <c r="O519" s="21"/>
      <c r="P519" s="21"/>
      <c r="Q519" s="22"/>
    </row>
    <row r="520" spans="1:17" ht="13.5" customHeight="1" x14ac:dyDescent="0.25">
      <c r="A520" s="12" t="str">
        <f t="shared" si="8"/>
        <v/>
      </c>
      <c r="B520" s="44"/>
      <c r="C520" s="32"/>
      <c r="D520" s="10" t="str">
        <f>+IF(C520&lt;&gt;"",VLOOKUP(C520,#REF!,7,0),"")</f>
        <v/>
      </c>
      <c r="E520" s="21"/>
      <c r="F520" s="21"/>
      <c r="G520" s="21"/>
      <c r="H520" s="21"/>
      <c r="I520" s="21"/>
      <c r="J520" s="21"/>
      <c r="K520" s="21"/>
      <c r="L520" s="21"/>
      <c r="M520" s="21"/>
      <c r="N520" s="21"/>
      <c r="O520" s="21"/>
      <c r="P520" s="21"/>
      <c r="Q520" s="22"/>
    </row>
    <row r="521" spans="1:17" ht="13.5" customHeight="1" x14ac:dyDescent="0.25">
      <c r="A521" s="12" t="str">
        <f t="shared" si="8"/>
        <v/>
      </c>
      <c r="B521" s="44"/>
      <c r="C521" s="32"/>
      <c r="D521" s="10" t="str">
        <f>+IF(C521&lt;&gt;"",VLOOKUP(C521,#REF!,7,0),"")</f>
        <v/>
      </c>
      <c r="E521" s="21"/>
      <c r="F521" s="21"/>
      <c r="G521" s="21"/>
      <c r="H521" s="21"/>
      <c r="I521" s="21"/>
      <c r="J521" s="21"/>
      <c r="K521" s="21"/>
      <c r="L521" s="21"/>
      <c r="M521" s="21"/>
      <c r="N521" s="21"/>
      <c r="O521" s="21"/>
      <c r="P521" s="21"/>
      <c r="Q521" s="22"/>
    </row>
    <row r="522" spans="1:17" ht="13.5" customHeight="1" x14ac:dyDescent="0.25">
      <c r="A522" s="12" t="str">
        <f t="shared" si="8"/>
        <v/>
      </c>
      <c r="B522" s="44"/>
      <c r="C522" s="32"/>
      <c r="D522" s="10" t="str">
        <f>+IF(C522&lt;&gt;"",VLOOKUP(C522,#REF!,7,0),"")</f>
        <v/>
      </c>
      <c r="E522" s="21"/>
      <c r="F522" s="21"/>
      <c r="G522" s="21"/>
      <c r="H522" s="21"/>
      <c r="I522" s="21"/>
      <c r="J522" s="21"/>
      <c r="K522" s="21"/>
      <c r="L522" s="21"/>
      <c r="M522" s="21"/>
      <c r="N522" s="21"/>
      <c r="O522" s="21"/>
      <c r="P522" s="21"/>
      <c r="Q522" s="22"/>
    </row>
    <row r="523" spans="1:17" ht="13.5" customHeight="1" x14ac:dyDescent="0.25">
      <c r="A523" s="12" t="str">
        <f t="shared" si="8"/>
        <v/>
      </c>
      <c r="B523" s="44"/>
      <c r="C523" s="32"/>
      <c r="D523" s="10" t="str">
        <f>+IF(C523&lt;&gt;"",VLOOKUP(C523,#REF!,7,0),"")</f>
        <v/>
      </c>
      <c r="E523" s="21"/>
      <c r="F523" s="21"/>
      <c r="G523" s="21"/>
      <c r="H523" s="21"/>
      <c r="I523" s="21"/>
      <c r="J523" s="21"/>
      <c r="K523" s="21"/>
      <c r="L523" s="21"/>
      <c r="M523" s="21"/>
      <c r="N523" s="21"/>
      <c r="O523" s="21"/>
      <c r="P523" s="21"/>
      <c r="Q523" s="22"/>
    </row>
    <row r="524" spans="1:17" ht="13.5" customHeight="1" x14ac:dyDescent="0.25">
      <c r="A524" s="12" t="str">
        <f t="shared" si="8"/>
        <v/>
      </c>
      <c r="B524" s="44"/>
      <c r="C524" s="32"/>
      <c r="D524" s="10" t="str">
        <f>+IF(C524&lt;&gt;"",VLOOKUP(C524,#REF!,7,0),"")</f>
        <v/>
      </c>
      <c r="E524" s="21"/>
      <c r="F524" s="21"/>
      <c r="G524" s="21"/>
      <c r="H524" s="21"/>
      <c r="I524" s="21"/>
      <c r="J524" s="21"/>
      <c r="K524" s="21"/>
      <c r="L524" s="21"/>
      <c r="M524" s="21"/>
      <c r="N524" s="21"/>
      <c r="O524" s="21"/>
      <c r="P524" s="21"/>
      <c r="Q524" s="22"/>
    </row>
    <row r="525" spans="1:17" ht="13.5" customHeight="1" x14ac:dyDescent="0.25">
      <c r="A525" s="12" t="str">
        <f t="shared" si="8"/>
        <v/>
      </c>
      <c r="B525" s="44"/>
      <c r="C525" s="32"/>
      <c r="D525" s="10" t="str">
        <f>+IF(C525&lt;&gt;"",VLOOKUP(C525,#REF!,7,0),"")</f>
        <v/>
      </c>
      <c r="E525" s="21"/>
      <c r="F525" s="21"/>
      <c r="G525" s="21"/>
      <c r="H525" s="21"/>
      <c r="I525" s="21"/>
      <c r="J525" s="21"/>
      <c r="K525" s="21"/>
      <c r="L525" s="21"/>
      <c r="M525" s="21"/>
      <c r="N525" s="21"/>
      <c r="O525" s="21"/>
      <c r="P525" s="21"/>
      <c r="Q525" s="22"/>
    </row>
    <row r="526" spans="1:17" ht="13.5" customHeight="1" x14ac:dyDescent="0.25">
      <c r="A526" s="12" t="str">
        <f t="shared" si="8"/>
        <v/>
      </c>
      <c r="B526" s="44"/>
      <c r="C526" s="32"/>
      <c r="D526" s="10" t="str">
        <f>+IF(C526&lt;&gt;"",VLOOKUP(C526,#REF!,7,0),"")</f>
        <v/>
      </c>
      <c r="E526" s="21"/>
      <c r="F526" s="21"/>
      <c r="G526" s="21"/>
      <c r="H526" s="21"/>
      <c r="I526" s="21"/>
      <c r="J526" s="21"/>
      <c r="K526" s="21"/>
      <c r="L526" s="21"/>
      <c r="M526" s="21"/>
      <c r="N526" s="21"/>
      <c r="O526" s="21"/>
      <c r="P526" s="21"/>
      <c r="Q526" s="22"/>
    </row>
    <row r="527" spans="1:17" ht="13.5" customHeight="1" x14ac:dyDescent="0.25">
      <c r="A527" s="12" t="str">
        <f t="shared" si="8"/>
        <v/>
      </c>
      <c r="B527" s="44"/>
      <c r="C527" s="32"/>
      <c r="D527" s="10" t="str">
        <f>+IF(C527&lt;&gt;"",VLOOKUP(C527,#REF!,7,0),"")</f>
        <v/>
      </c>
      <c r="E527" s="21"/>
      <c r="F527" s="21"/>
      <c r="G527" s="21"/>
      <c r="H527" s="21"/>
      <c r="I527" s="21"/>
      <c r="J527" s="21"/>
      <c r="K527" s="21"/>
      <c r="L527" s="21"/>
      <c r="M527" s="21"/>
      <c r="N527" s="21"/>
      <c r="O527" s="21"/>
      <c r="P527" s="21"/>
      <c r="Q527" s="22"/>
    </row>
    <row r="528" spans="1:17" ht="13.5" customHeight="1" x14ac:dyDescent="0.25">
      <c r="A528" s="12" t="str">
        <f t="shared" si="8"/>
        <v/>
      </c>
      <c r="B528" s="44"/>
      <c r="C528" s="32"/>
      <c r="D528" s="10" t="str">
        <f>+IF(C528&lt;&gt;"",VLOOKUP(C528,#REF!,7,0),"")</f>
        <v/>
      </c>
      <c r="E528" s="21"/>
      <c r="F528" s="21"/>
      <c r="G528" s="21"/>
      <c r="H528" s="21"/>
      <c r="I528" s="21"/>
      <c r="J528" s="21"/>
      <c r="K528" s="21"/>
      <c r="L528" s="21"/>
      <c r="M528" s="21"/>
      <c r="N528" s="21"/>
      <c r="O528" s="21"/>
      <c r="P528" s="21"/>
      <c r="Q528" s="22"/>
    </row>
    <row r="529" spans="1:17" ht="13.5" customHeight="1" x14ac:dyDescent="0.25">
      <c r="A529" s="12" t="str">
        <f t="shared" si="8"/>
        <v/>
      </c>
      <c r="B529" s="44"/>
      <c r="C529" s="32"/>
      <c r="D529" s="10" t="str">
        <f>+IF(C529&lt;&gt;"",VLOOKUP(C529,#REF!,7,0),"")</f>
        <v/>
      </c>
      <c r="E529" s="21"/>
      <c r="F529" s="21"/>
      <c r="G529" s="21"/>
      <c r="H529" s="21"/>
      <c r="I529" s="21"/>
      <c r="J529" s="21"/>
      <c r="K529" s="21"/>
      <c r="L529" s="21"/>
      <c r="M529" s="21"/>
      <c r="N529" s="21"/>
      <c r="O529" s="21"/>
      <c r="P529" s="21"/>
      <c r="Q529" s="22"/>
    </row>
    <row r="530" spans="1:17" ht="13.5" customHeight="1" x14ac:dyDescent="0.25">
      <c r="A530" s="12" t="str">
        <f t="shared" si="8"/>
        <v/>
      </c>
      <c r="B530" s="44"/>
      <c r="C530" s="32"/>
      <c r="D530" s="10" t="str">
        <f>+IF(C530&lt;&gt;"",VLOOKUP(C530,#REF!,7,0),"")</f>
        <v/>
      </c>
      <c r="E530" s="21"/>
      <c r="F530" s="21"/>
      <c r="G530" s="21"/>
      <c r="H530" s="21"/>
      <c r="I530" s="21"/>
      <c r="J530" s="21"/>
      <c r="K530" s="21"/>
      <c r="L530" s="21"/>
      <c r="M530" s="21"/>
      <c r="N530" s="21"/>
      <c r="O530" s="21"/>
      <c r="P530" s="21"/>
      <c r="Q530" s="22"/>
    </row>
    <row r="531" spans="1:17" ht="13.5" customHeight="1" x14ac:dyDescent="0.25">
      <c r="A531" s="12" t="str">
        <f t="shared" si="8"/>
        <v/>
      </c>
      <c r="B531" s="44"/>
      <c r="C531" s="32"/>
      <c r="D531" s="10" t="str">
        <f>+IF(C531&lt;&gt;"",VLOOKUP(C531,#REF!,7,0),"")</f>
        <v/>
      </c>
      <c r="E531" s="21"/>
      <c r="F531" s="21"/>
      <c r="G531" s="21"/>
      <c r="H531" s="21"/>
      <c r="I531" s="21"/>
      <c r="J531" s="21"/>
      <c r="K531" s="21"/>
      <c r="L531" s="21"/>
      <c r="M531" s="21"/>
      <c r="N531" s="21"/>
      <c r="O531" s="21"/>
      <c r="P531" s="21"/>
      <c r="Q531" s="22"/>
    </row>
    <row r="532" spans="1:17" ht="13.5" customHeight="1" x14ac:dyDescent="0.25">
      <c r="A532" s="12" t="str">
        <f t="shared" si="8"/>
        <v/>
      </c>
      <c r="B532" s="44"/>
      <c r="C532" s="32"/>
      <c r="D532" s="10" t="str">
        <f>+IF(C532&lt;&gt;"",VLOOKUP(C532,#REF!,7,0),"")</f>
        <v/>
      </c>
      <c r="E532" s="21"/>
      <c r="F532" s="21"/>
      <c r="G532" s="21"/>
      <c r="H532" s="21"/>
      <c r="I532" s="21"/>
      <c r="J532" s="21"/>
      <c r="K532" s="21"/>
      <c r="L532" s="21"/>
      <c r="M532" s="21"/>
      <c r="N532" s="21"/>
      <c r="O532" s="21"/>
      <c r="P532" s="21"/>
      <c r="Q532" s="22"/>
    </row>
    <row r="533" spans="1:17" ht="13.5" customHeight="1" x14ac:dyDescent="0.25">
      <c r="A533" s="12" t="str">
        <f t="shared" si="8"/>
        <v/>
      </c>
      <c r="B533" s="44"/>
      <c r="C533" s="32"/>
      <c r="D533" s="10" t="str">
        <f>+IF(C533&lt;&gt;"",VLOOKUP(C533,#REF!,7,0),"")</f>
        <v/>
      </c>
      <c r="E533" s="21"/>
      <c r="F533" s="21"/>
      <c r="G533" s="21"/>
      <c r="H533" s="21"/>
      <c r="I533" s="21"/>
      <c r="J533" s="21"/>
      <c r="K533" s="21"/>
      <c r="L533" s="21"/>
      <c r="M533" s="21"/>
      <c r="N533" s="21"/>
      <c r="O533" s="21"/>
      <c r="P533" s="21"/>
      <c r="Q533" s="22"/>
    </row>
    <row r="534" spans="1:17" ht="13.5" customHeight="1" x14ac:dyDescent="0.25">
      <c r="A534" s="12" t="str">
        <f t="shared" si="8"/>
        <v/>
      </c>
      <c r="B534" s="44"/>
      <c r="C534" s="32"/>
      <c r="D534" s="10" t="str">
        <f>+IF(C534&lt;&gt;"",VLOOKUP(C534,#REF!,7,0),"")</f>
        <v/>
      </c>
      <c r="E534" s="21"/>
      <c r="F534" s="21"/>
      <c r="G534" s="21"/>
      <c r="H534" s="21"/>
      <c r="I534" s="21"/>
      <c r="J534" s="21"/>
      <c r="K534" s="21"/>
      <c r="L534" s="21"/>
      <c r="M534" s="21"/>
      <c r="N534" s="21"/>
      <c r="O534" s="21"/>
      <c r="P534" s="21"/>
      <c r="Q534" s="22"/>
    </row>
    <row r="535" spans="1:17" ht="13.5" customHeight="1" x14ac:dyDescent="0.25">
      <c r="A535" s="12" t="str">
        <f t="shared" si="8"/>
        <v/>
      </c>
      <c r="B535" s="44"/>
      <c r="C535" s="32"/>
      <c r="D535" s="10" t="str">
        <f>+IF(C535&lt;&gt;"",VLOOKUP(C535,#REF!,7,0),"")</f>
        <v/>
      </c>
      <c r="E535" s="21"/>
      <c r="F535" s="21"/>
      <c r="G535" s="21"/>
      <c r="H535" s="21"/>
      <c r="I535" s="21"/>
      <c r="J535" s="21"/>
      <c r="K535" s="21"/>
      <c r="L535" s="21"/>
      <c r="M535" s="21"/>
      <c r="N535" s="21"/>
      <c r="O535" s="21"/>
      <c r="P535" s="21"/>
      <c r="Q535" s="22"/>
    </row>
    <row r="536" spans="1:17" ht="13.5" customHeight="1" x14ac:dyDescent="0.25">
      <c r="A536" s="12" t="str">
        <f t="shared" si="8"/>
        <v/>
      </c>
      <c r="B536" s="44"/>
      <c r="C536" s="32"/>
      <c r="D536" s="10" t="str">
        <f>+IF(C536&lt;&gt;"",VLOOKUP(C536,#REF!,7,0),"")</f>
        <v/>
      </c>
      <c r="E536" s="21"/>
      <c r="F536" s="21"/>
      <c r="G536" s="21"/>
      <c r="H536" s="21"/>
      <c r="I536" s="21"/>
      <c r="J536" s="21"/>
      <c r="K536" s="21"/>
      <c r="L536" s="21"/>
      <c r="M536" s="21"/>
      <c r="N536" s="21"/>
      <c r="O536" s="21"/>
      <c r="P536" s="21"/>
      <c r="Q536" s="22"/>
    </row>
    <row r="537" spans="1:17" ht="13.5" customHeight="1" x14ac:dyDescent="0.25">
      <c r="A537" s="12" t="str">
        <f t="shared" si="8"/>
        <v/>
      </c>
      <c r="B537" s="44"/>
      <c r="C537" s="32"/>
      <c r="D537" s="10" t="str">
        <f>+IF(C537&lt;&gt;"",VLOOKUP(C537,#REF!,7,0),"")</f>
        <v/>
      </c>
      <c r="E537" s="21"/>
      <c r="F537" s="21"/>
      <c r="G537" s="21"/>
      <c r="H537" s="21"/>
      <c r="I537" s="21"/>
      <c r="J537" s="21"/>
      <c r="K537" s="21"/>
      <c r="L537" s="21"/>
      <c r="M537" s="21"/>
      <c r="N537" s="21"/>
      <c r="O537" s="21"/>
      <c r="P537" s="21"/>
      <c r="Q537" s="22"/>
    </row>
    <row r="538" spans="1:17" ht="13.5" customHeight="1" x14ac:dyDescent="0.25">
      <c r="A538" s="12" t="str">
        <f t="shared" si="8"/>
        <v/>
      </c>
      <c r="B538" s="44"/>
      <c r="C538" s="32"/>
      <c r="D538" s="10" t="str">
        <f>+IF(C538&lt;&gt;"",VLOOKUP(C538,#REF!,7,0),"")</f>
        <v/>
      </c>
      <c r="E538" s="21"/>
      <c r="F538" s="21"/>
      <c r="G538" s="21"/>
      <c r="H538" s="21"/>
      <c r="I538" s="21"/>
      <c r="J538" s="21"/>
      <c r="K538" s="21"/>
      <c r="L538" s="21"/>
      <c r="M538" s="21"/>
      <c r="N538" s="21"/>
      <c r="O538" s="21"/>
      <c r="P538" s="21"/>
      <c r="Q538" s="22"/>
    </row>
    <row r="539" spans="1:17" ht="13.5" customHeight="1" x14ac:dyDescent="0.25">
      <c r="A539" s="12" t="str">
        <f t="shared" si="8"/>
        <v/>
      </c>
      <c r="B539" s="44"/>
      <c r="C539" s="32"/>
      <c r="D539" s="10" t="str">
        <f>+IF(C539&lt;&gt;"",VLOOKUP(C539,#REF!,7,0),"")</f>
        <v/>
      </c>
      <c r="E539" s="21"/>
      <c r="F539" s="21"/>
      <c r="G539" s="21"/>
      <c r="H539" s="21"/>
      <c r="I539" s="21"/>
      <c r="J539" s="21"/>
      <c r="K539" s="21"/>
      <c r="L539" s="21"/>
      <c r="M539" s="21"/>
      <c r="N539" s="21"/>
      <c r="O539" s="21"/>
      <c r="P539" s="21"/>
      <c r="Q539" s="22"/>
    </row>
    <row r="540" spans="1:17" ht="13.5" customHeight="1" x14ac:dyDescent="0.25">
      <c r="A540" s="12" t="str">
        <f t="shared" si="8"/>
        <v/>
      </c>
      <c r="B540" s="44"/>
      <c r="C540" s="32"/>
      <c r="D540" s="10" t="str">
        <f>+IF(C540&lt;&gt;"",VLOOKUP(C540,#REF!,7,0),"")</f>
        <v/>
      </c>
      <c r="E540" s="21"/>
      <c r="F540" s="21"/>
      <c r="G540" s="21"/>
      <c r="H540" s="21"/>
      <c r="I540" s="21"/>
      <c r="J540" s="21"/>
      <c r="K540" s="21"/>
      <c r="L540" s="21"/>
      <c r="M540" s="21"/>
      <c r="N540" s="21"/>
      <c r="O540" s="21"/>
      <c r="P540" s="21"/>
      <c r="Q540" s="22"/>
    </row>
    <row r="541" spans="1:17" ht="13.5" customHeight="1" x14ac:dyDescent="0.25">
      <c r="A541" s="12" t="str">
        <f t="shared" si="8"/>
        <v/>
      </c>
      <c r="B541" s="44"/>
      <c r="C541" s="32"/>
      <c r="D541" s="10" t="str">
        <f>+IF(C541&lt;&gt;"",VLOOKUP(C541,#REF!,7,0),"")</f>
        <v/>
      </c>
      <c r="E541" s="21"/>
      <c r="F541" s="21"/>
      <c r="G541" s="21"/>
      <c r="H541" s="21"/>
      <c r="I541" s="21"/>
      <c r="J541" s="21"/>
      <c r="K541" s="21"/>
      <c r="L541" s="21"/>
      <c r="M541" s="21"/>
      <c r="N541" s="21"/>
      <c r="O541" s="21"/>
      <c r="P541" s="21"/>
      <c r="Q541" s="22"/>
    </row>
    <row r="542" spans="1:17" ht="13.5" customHeight="1" x14ac:dyDescent="0.25">
      <c r="A542" s="12" t="str">
        <f t="shared" si="8"/>
        <v/>
      </c>
      <c r="B542" s="44"/>
      <c r="C542" s="32"/>
      <c r="D542" s="10" t="str">
        <f>+IF(C542&lt;&gt;"",VLOOKUP(C542,#REF!,7,0),"")</f>
        <v/>
      </c>
      <c r="E542" s="21"/>
      <c r="F542" s="21"/>
      <c r="G542" s="21"/>
      <c r="H542" s="21"/>
      <c r="I542" s="21"/>
      <c r="J542" s="21"/>
      <c r="K542" s="21"/>
      <c r="L542" s="21"/>
      <c r="M542" s="21"/>
      <c r="N542" s="21"/>
      <c r="O542" s="21"/>
      <c r="P542" s="21"/>
      <c r="Q542" s="22"/>
    </row>
    <row r="543" spans="1:17" ht="13.5" customHeight="1" x14ac:dyDescent="0.25">
      <c r="A543" s="12" t="str">
        <f t="shared" si="8"/>
        <v/>
      </c>
      <c r="B543" s="44"/>
      <c r="C543" s="32"/>
      <c r="D543" s="10" t="str">
        <f>+IF(C543&lt;&gt;"",VLOOKUP(C543,#REF!,7,0),"")</f>
        <v/>
      </c>
      <c r="E543" s="21"/>
      <c r="F543" s="21"/>
      <c r="G543" s="21"/>
      <c r="H543" s="21"/>
      <c r="I543" s="21"/>
      <c r="J543" s="21"/>
      <c r="K543" s="21"/>
      <c r="L543" s="21"/>
      <c r="M543" s="21"/>
      <c r="N543" s="21"/>
      <c r="O543" s="21"/>
      <c r="P543" s="21"/>
      <c r="Q543" s="22"/>
    </row>
    <row r="544" spans="1:17" ht="13.5" customHeight="1" x14ac:dyDescent="0.25">
      <c r="A544" s="12" t="str">
        <f t="shared" si="8"/>
        <v/>
      </c>
      <c r="B544" s="44"/>
      <c r="C544" s="32"/>
      <c r="D544" s="10" t="str">
        <f>+IF(C544&lt;&gt;"",VLOOKUP(C544,#REF!,7,0),"")</f>
        <v/>
      </c>
      <c r="E544" s="21"/>
      <c r="F544" s="21"/>
      <c r="G544" s="21"/>
      <c r="H544" s="21"/>
      <c r="I544" s="21"/>
      <c r="J544" s="21"/>
      <c r="K544" s="21"/>
      <c r="L544" s="21"/>
      <c r="M544" s="21"/>
      <c r="N544" s="21"/>
      <c r="O544" s="21"/>
      <c r="P544" s="21"/>
      <c r="Q544" s="22"/>
    </row>
    <row r="545" spans="1:17" ht="13.5" customHeight="1" x14ac:dyDescent="0.25">
      <c r="A545" s="12" t="str">
        <f t="shared" si="8"/>
        <v/>
      </c>
      <c r="B545" s="44"/>
      <c r="C545" s="32"/>
      <c r="D545" s="10" t="str">
        <f>+IF(C545&lt;&gt;"",VLOOKUP(C545,#REF!,7,0),"")</f>
        <v/>
      </c>
      <c r="E545" s="21"/>
      <c r="F545" s="21"/>
      <c r="G545" s="21"/>
      <c r="H545" s="21"/>
      <c r="I545" s="21"/>
      <c r="J545" s="21"/>
      <c r="K545" s="21"/>
      <c r="L545" s="21"/>
      <c r="M545" s="21"/>
      <c r="N545" s="21"/>
      <c r="O545" s="21"/>
      <c r="P545" s="21"/>
      <c r="Q545" s="22"/>
    </row>
    <row r="546" spans="1:17" ht="13.5" customHeight="1" x14ac:dyDescent="0.25">
      <c r="A546" s="12" t="str">
        <f t="shared" si="8"/>
        <v/>
      </c>
      <c r="B546" s="44"/>
      <c r="C546" s="32"/>
      <c r="D546" s="10" t="str">
        <f>+IF(C546&lt;&gt;"",VLOOKUP(C546,#REF!,7,0),"")</f>
        <v/>
      </c>
      <c r="E546" s="21"/>
      <c r="F546" s="21"/>
      <c r="G546" s="21"/>
      <c r="H546" s="21"/>
      <c r="I546" s="21"/>
      <c r="J546" s="21"/>
      <c r="K546" s="21"/>
      <c r="L546" s="21"/>
      <c r="M546" s="21"/>
      <c r="N546" s="21"/>
      <c r="O546" s="21"/>
      <c r="P546" s="21"/>
      <c r="Q546" s="22"/>
    </row>
    <row r="547" spans="1:17" ht="13.5" customHeight="1" x14ac:dyDescent="0.25">
      <c r="A547" s="12" t="str">
        <f t="shared" si="8"/>
        <v/>
      </c>
      <c r="B547" s="44"/>
      <c r="C547" s="32"/>
      <c r="D547" s="10" t="str">
        <f>+IF(C547&lt;&gt;"",VLOOKUP(C547,#REF!,7,0),"")</f>
        <v/>
      </c>
      <c r="E547" s="21"/>
      <c r="F547" s="21"/>
      <c r="G547" s="21"/>
      <c r="H547" s="21"/>
      <c r="I547" s="21"/>
      <c r="J547" s="21"/>
      <c r="K547" s="21"/>
      <c r="L547" s="21"/>
      <c r="M547" s="21"/>
      <c r="N547" s="21"/>
      <c r="O547" s="21"/>
      <c r="P547" s="21"/>
      <c r="Q547" s="22"/>
    </row>
    <row r="548" spans="1:17" ht="13.5" customHeight="1" x14ac:dyDescent="0.25">
      <c r="A548" s="12" t="str">
        <f t="shared" si="8"/>
        <v/>
      </c>
      <c r="B548" s="44"/>
      <c r="C548" s="32"/>
      <c r="D548" s="10" t="str">
        <f>+IF(C548&lt;&gt;"",VLOOKUP(C548,#REF!,7,0),"")</f>
        <v/>
      </c>
      <c r="E548" s="21"/>
      <c r="F548" s="21"/>
      <c r="G548" s="21"/>
      <c r="H548" s="21"/>
      <c r="I548" s="21"/>
      <c r="J548" s="21"/>
      <c r="K548" s="21"/>
      <c r="L548" s="21"/>
      <c r="M548" s="21"/>
      <c r="N548" s="21"/>
      <c r="O548" s="21"/>
      <c r="P548" s="21"/>
      <c r="Q548" s="22"/>
    </row>
    <row r="549" spans="1:17" ht="13.5" customHeight="1" x14ac:dyDescent="0.25">
      <c r="A549" s="12" t="str">
        <f t="shared" si="8"/>
        <v/>
      </c>
      <c r="B549" s="44"/>
      <c r="C549" s="32"/>
      <c r="D549" s="10" t="str">
        <f>+IF(C549&lt;&gt;"",VLOOKUP(C549,#REF!,7,0),"")</f>
        <v/>
      </c>
      <c r="E549" s="21"/>
      <c r="F549" s="21"/>
      <c r="G549" s="21"/>
      <c r="H549" s="21"/>
      <c r="I549" s="21"/>
      <c r="J549" s="21"/>
      <c r="K549" s="21"/>
      <c r="L549" s="21"/>
      <c r="M549" s="21"/>
      <c r="N549" s="21"/>
      <c r="O549" s="21"/>
      <c r="P549" s="21"/>
      <c r="Q549" s="22"/>
    </row>
    <row r="550" spans="1:17" ht="13.5" customHeight="1" x14ac:dyDescent="0.25">
      <c r="A550" s="12" t="str">
        <f t="shared" si="8"/>
        <v/>
      </c>
      <c r="B550" s="44"/>
      <c r="C550" s="32"/>
      <c r="D550" s="10" t="str">
        <f>+IF(C550&lt;&gt;"",VLOOKUP(C550,#REF!,7,0),"")</f>
        <v/>
      </c>
      <c r="E550" s="21"/>
      <c r="F550" s="21"/>
      <c r="G550" s="21"/>
      <c r="H550" s="21"/>
      <c r="I550" s="21"/>
      <c r="J550" s="21"/>
      <c r="K550" s="21"/>
      <c r="L550" s="21"/>
      <c r="M550" s="21"/>
      <c r="N550" s="21"/>
      <c r="O550" s="21"/>
      <c r="P550" s="21"/>
      <c r="Q550" s="22"/>
    </row>
    <row r="551" spans="1:17" ht="13.5" customHeight="1" x14ac:dyDescent="0.25">
      <c r="A551" s="12" t="str">
        <f t="shared" si="8"/>
        <v/>
      </c>
      <c r="B551" s="44"/>
      <c r="C551" s="32"/>
      <c r="D551" s="10" t="str">
        <f>+IF(C551&lt;&gt;"",VLOOKUP(C551,#REF!,7,0),"")</f>
        <v/>
      </c>
      <c r="E551" s="21"/>
      <c r="F551" s="21"/>
      <c r="G551" s="21"/>
      <c r="H551" s="21"/>
      <c r="I551" s="21"/>
      <c r="J551" s="21"/>
      <c r="K551" s="21"/>
      <c r="L551" s="21"/>
      <c r="M551" s="21"/>
      <c r="N551" s="21"/>
      <c r="O551" s="21"/>
      <c r="P551" s="21"/>
      <c r="Q551" s="22"/>
    </row>
    <row r="552" spans="1:17" ht="13.5" customHeight="1" x14ac:dyDescent="0.25">
      <c r="A552" s="12" t="str">
        <f t="shared" si="8"/>
        <v/>
      </c>
      <c r="B552" s="44"/>
      <c r="C552" s="32"/>
      <c r="D552" s="10" t="str">
        <f>+IF(C552&lt;&gt;"",VLOOKUP(C552,#REF!,7,0),"")</f>
        <v/>
      </c>
      <c r="E552" s="21"/>
      <c r="F552" s="21"/>
      <c r="G552" s="21"/>
      <c r="H552" s="21"/>
      <c r="I552" s="21"/>
      <c r="J552" s="21"/>
      <c r="K552" s="21"/>
      <c r="L552" s="21"/>
      <c r="M552" s="21"/>
      <c r="N552" s="21"/>
      <c r="O552" s="21"/>
      <c r="P552" s="21"/>
      <c r="Q552" s="22"/>
    </row>
    <row r="553" spans="1:17" ht="13.5" customHeight="1" x14ac:dyDescent="0.25">
      <c r="A553" s="12" t="str">
        <f t="shared" si="8"/>
        <v/>
      </c>
      <c r="B553" s="44"/>
      <c r="C553" s="32"/>
      <c r="D553" s="10" t="str">
        <f>+IF(C553&lt;&gt;"",VLOOKUP(C553,#REF!,7,0),"")</f>
        <v/>
      </c>
      <c r="E553" s="21"/>
      <c r="F553" s="21"/>
      <c r="G553" s="21"/>
      <c r="H553" s="21"/>
      <c r="I553" s="21"/>
      <c r="J553" s="21"/>
      <c r="K553" s="21"/>
      <c r="L553" s="21"/>
      <c r="M553" s="21"/>
      <c r="N553" s="21"/>
      <c r="O553" s="21"/>
      <c r="P553" s="21"/>
      <c r="Q553" s="22"/>
    </row>
    <row r="554" spans="1:17" ht="13.5" customHeight="1" x14ac:dyDescent="0.25">
      <c r="A554" s="12" t="str">
        <f t="shared" si="8"/>
        <v/>
      </c>
      <c r="B554" s="44"/>
      <c r="C554" s="32"/>
      <c r="D554" s="10" t="str">
        <f>+IF(C554&lt;&gt;"",VLOOKUP(C554,#REF!,7,0),"")</f>
        <v/>
      </c>
      <c r="E554" s="21"/>
      <c r="F554" s="21"/>
      <c r="G554" s="21"/>
      <c r="H554" s="21"/>
      <c r="I554" s="21"/>
      <c r="J554" s="21"/>
      <c r="K554" s="21"/>
      <c r="L554" s="21"/>
      <c r="M554" s="21"/>
      <c r="N554" s="21"/>
      <c r="O554" s="21"/>
      <c r="P554" s="21"/>
      <c r="Q554" s="22"/>
    </row>
    <row r="555" spans="1:17" ht="13.5" customHeight="1" x14ac:dyDescent="0.25">
      <c r="A555" s="12" t="str">
        <f t="shared" si="8"/>
        <v/>
      </c>
      <c r="B555" s="44"/>
      <c r="C555" s="32"/>
      <c r="D555" s="10" t="str">
        <f>+IF(C555&lt;&gt;"",VLOOKUP(C555,#REF!,7,0),"")</f>
        <v/>
      </c>
      <c r="E555" s="21"/>
      <c r="F555" s="21"/>
      <c r="G555" s="21"/>
      <c r="H555" s="21"/>
      <c r="I555" s="21"/>
      <c r="J555" s="21"/>
      <c r="K555" s="21"/>
      <c r="L555" s="21"/>
      <c r="M555" s="21"/>
      <c r="N555" s="21"/>
      <c r="O555" s="21"/>
      <c r="P555" s="21"/>
      <c r="Q555" s="22"/>
    </row>
    <row r="556" spans="1:17" ht="13.5" customHeight="1" x14ac:dyDescent="0.25">
      <c r="A556" s="12" t="str">
        <f t="shared" si="8"/>
        <v/>
      </c>
      <c r="B556" s="44"/>
      <c r="C556" s="32"/>
      <c r="D556" s="10" t="str">
        <f>+IF(C556&lt;&gt;"",VLOOKUP(C556,#REF!,7,0),"")</f>
        <v/>
      </c>
      <c r="E556" s="21"/>
      <c r="F556" s="21"/>
      <c r="G556" s="21"/>
      <c r="H556" s="21"/>
      <c r="I556" s="21"/>
      <c r="J556" s="21"/>
      <c r="K556" s="21"/>
      <c r="L556" s="21"/>
      <c r="M556" s="21"/>
      <c r="N556" s="21"/>
      <c r="O556" s="21"/>
      <c r="P556" s="21"/>
      <c r="Q556" s="22"/>
    </row>
    <row r="557" spans="1:17" ht="13.5" customHeight="1" x14ac:dyDescent="0.25">
      <c r="A557" s="12" t="str">
        <f t="shared" si="8"/>
        <v/>
      </c>
      <c r="B557" s="44"/>
      <c r="C557" s="32"/>
      <c r="D557" s="10" t="str">
        <f>+IF(C557&lt;&gt;"",VLOOKUP(C557,#REF!,7,0),"")</f>
        <v/>
      </c>
      <c r="E557" s="21"/>
      <c r="F557" s="21"/>
      <c r="G557" s="21"/>
      <c r="H557" s="21"/>
      <c r="I557" s="21"/>
      <c r="J557" s="21"/>
      <c r="K557" s="21"/>
      <c r="L557" s="21"/>
      <c r="M557" s="21"/>
      <c r="N557" s="21"/>
      <c r="O557" s="21"/>
      <c r="P557" s="21"/>
      <c r="Q557" s="22"/>
    </row>
    <row r="558" spans="1:17" ht="13.5" customHeight="1" x14ac:dyDescent="0.25">
      <c r="A558" s="12" t="str">
        <f t="shared" si="8"/>
        <v/>
      </c>
      <c r="B558" s="44"/>
      <c r="C558" s="32"/>
      <c r="D558" s="10" t="str">
        <f>+IF(C558&lt;&gt;"",VLOOKUP(C558,#REF!,7,0),"")</f>
        <v/>
      </c>
      <c r="E558" s="21"/>
      <c r="F558" s="21"/>
      <c r="G558" s="21"/>
      <c r="H558" s="21"/>
      <c r="I558" s="21"/>
      <c r="J558" s="21"/>
      <c r="K558" s="21"/>
      <c r="L558" s="21"/>
      <c r="M558" s="21"/>
      <c r="N558" s="21"/>
      <c r="O558" s="21"/>
      <c r="P558" s="21"/>
      <c r="Q558" s="22"/>
    </row>
    <row r="559" spans="1:17" ht="13.5" customHeight="1" x14ac:dyDescent="0.25">
      <c r="A559" s="12" t="str">
        <f t="shared" si="8"/>
        <v/>
      </c>
      <c r="B559" s="44"/>
      <c r="C559" s="32"/>
      <c r="D559" s="10" t="str">
        <f>+IF(C559&lt;&gt;"",VLOOKUP(C559,#REF!,7,0),"")</f>
        <v/>
      </c>
      <c r="E559" s="21"/>
      <c r="F559" s="21"/>
      <c r="G559" s="21"/>
      <c r="H559" s="21"/>
      <c r="I559" s="21"/>
      <c r="J559" s="21"/>
      <c r="K559" s="21"/>
      <c r="L559" s="21"/>
      <c r="M559" s="21"/>
      <c r="N559" s="21"/>
      <c r="O559" s="21"/>
      <c r="P559" s="21"/>
      <c r="Q559" s="22"/>
    </row>
    <row r="560" spans="1:17" ht="13.5" customHeight="1" x14ac:dyDescent="0.25">
      <c r="A560" s="12" t="str">
        <f t="shared" si="8"/>
        <v/>
      </c>
      <c r="B560" s="44"/>
      <c r="C560" s="32"/>
      <c r="D560" s="10" t="str">
        <f>+IF(C560&lt;&gt;"",VLOOKUP(C560,#REF!,7,0),"")</f>
        <v/>
      </c>
      <c r="E560" s="21"/>
      <c r="F560" s="21"/>
      <c r="G560" s="21"/>
      <c r="H560" s="21"/>
      <c r="I560" s="21"/>
      <c r="J560" s="21"/>
      <c r="K560" s="21"/>
      <c r="L560" s="21"/>
      <c r="M560" s="21"/>
      <c r="N560" s="21"/>
      <c r="O560" s="21"/>
      <c r="P560" s="21"/>
      <c r="Q560" s="22"/>
    </row>
    <row r="561" spans="1:17" ht="13.5" customHeight="1" x14ac:dyDescent="0.25">
      <c r="A561" s="12" t="str">
        <f t="shared" si="8"/>
        <v/>
      </c>
      <c r="B561" s="44"/>
      <c r="C561" s="32"/>
      <c r="D561" s="10" t="str">
        <f>+IF(C561&lt;&gt;"",VLOOKUP(C561,#REF!,7,0),"")</f>
        <v/>
      </c>
      <c r="E561" s="21"/>
      <c r="F561" s="21"/>
      <c r="G561" s="21"/>
      <c r="H561" s="21"/>
      <c r="I561" s="21"/>
      <c r="J561" s="21"/>
      <c r="K561" s="21"/>
      <c r="L561" s="21"/>
      <c r="M561" s="21"/>
      <c r="N561" s="21"/>
      <c r="O561" s="21"/>
      <c r="P561" s="21"/>
      <c r="Q561" s="22"/>
    </row>
    <row r="562" spans="1:17" ht="13.5" customHeight="1" x14ac:dyDescent="0.25">
      <c r="A562" s="12" t="str">
        <f t="shared" si="8"/>
        <v/>
      </c>
      <c r="B562" s="44"/>
      <c r="C562" s="32"/>
      <c r="D562" s="10" t="str">
        <f>+IF(C562&lt;&gt;"",VLOOKUP(C562,#REF!,7,0),"")</f>
        <v/>
      </c>
      <c r="E562" s="21"/>
      <c r="F562" s="21"/>
      <c r="G562" s="21"/>
      <c r="H562" s="21"/>
      <c r="I562" s="21"/>
      <c r="J562" s="21"/>
      <c r="K562" s="21"/>
      <c r="L562" s="21"/>
      <c r="M562" s="21"/>
      <c r="N562" s="21"/>
      <c r="O562" s="21"/>
      <c r="P562" s="21"/>
      <c r="Q562" s="22"/>
    </row>
    <row r="563" spans="1:17" ht="13.5" customHeight="1" x14ac:dyDescent="0.25">
      <c r="A563" s="12" t="str">
        <f t="shared" si="8"/>
        <v/>
      </c>
      <c r="B563" s="44"/>
      <c r="C563" s="32"/>
      <c r="D563" s="10" t="str">
        <f>+IF(C563&lt;&gt;"",VLOOKUP(C563,#REF!,7,0),"")</f>
        <v/>
      </c>
      <c r="E563" s="21"/>
      <c r="F563" s="21"/>
      <c r="G563" s="21"/>
      <c r="H563" s="21"/>
      <c r="I563" s="21"/>
      <c r="J563" s="21"/>
      <c r="K563" s="21"/>
      <c r="L563" s="21"/>
      <c r="M563" s="21"/>
      <c r="N563" s="21"/>
      <c r="O563" s="21"/>
      <c r="P563" s="21"/>
      <c r="Q563" s="22"/>
    </row>
    <row r="564" spans="1:17" ht="13.5" customHeight="1" x14ac:dyDescent="0.25">
      <c r="A564" s="12" t="str">
        <f t="shared" si="8"/>
        <v/>
      </c>
      <c r="B564" s="44"/>
      <c r="C564" s="32"/>
      <c r="D564" s="10" t="str">
        <f>+IF(C564&lt;&gt;"",VLOOKUP(C564,#REF!,7,0),"")</f>
        <v/>
      </c>
      <c r="E564" s="21"/>
      <c r="F564" s="21"/>
      <c r="G564" s="21"/>
      <c r="H564" s="21"/>
      <c r="I564" s="21"/>
      <c r="J564" s="21"/>
      <c r="K564" s="21"/>
      <c r="L564" s="21"/>
      <c r="M564" s="21"/>
      <c r="N564" s="21"/>
      <c r="O564" s="21"/>
      <c r="P564" s="21"/>
      <c r="Q564" s="22"/>
    </row>
    <row r="565" spans="1:17" ht="13.5" customHeight="1" x14ac:dyDescent="0.25">
      <c r="A565" s="12" t="str">
        <f t="shared" si="8"/>
        <v/>
      </c>
      <c r="B565" s="44"/>
      <c r="C565" s="32"/>
      <c r="D565" s="10" t="str">
        <f>+IF(C565&lt;&gt;"",VLOOKUP(C565,#REF!,7,0),"")</f>
        <v/>
      </c>
      <c r="E565" s="21"/>
      <c r="F565" s="21"/>
      <c r="G565" s="21"/>
      <c r="H565" s="21"/>
      <c r="I565" s="21"/>
      <c r="J565" s="21"/>
      <c r="K565" s="21"/>
      <c r="L565" s="21"/>
      <c r="M565" s="21"/>
      <c r="N565" s="21"/>
      <c r="O565" s="21"/>
      <c r="P565" s="21"/>
      <c r="Q565" s="22"/>
    </row>
    <row r="566" spans="1:17" ht="13.5" customHeight="1" x14ac:dyDescent="0.25">
      <c r="A566" s="12" t="str">
        <f t="shared" si="8"/>
        <v/>
      </c>
      <c r="B566" s="44"/>
      <c r="C566" s="32"/>
      <c r="D566" s="10" t="str">
        <f>+IF(C566&lt;&gt;"",VLOOKUP(C566,#REF!,7,0),"")</f>
        <v/>
      </c>
      <c r="E566" s="21"/>
      <c r="F566" s="21"/>
      <c r="G566" s="21"/>
      <c r="H566" s="21"/>
      <c r="I566" s="21"/>
      <c r="J566" s="21"/>
      <c r="K566" s="21"/>
      <c r="L566" s="21"/>
      <c r="M566" s="21"/>
      <c r="N566" s="21"/>
      <c r="O566" s="21"/>
      <c r="P566" s="21"/>
      <c r="Q566" s="22"/>
    </row>
    <row r="567" spans="1:17" ht="13.5" customHeight="1" x14ac:dyDescent="0.25">
      <c r="A567" s="12" t="str">
        <f t="shared" si="8"/>
        <v/>
      </c>
      <c r="B567" s="44"/>
      <c r="C567" s="32"/>
      <c r="D567" s="10" t="str">
        <f>+IF(C567&lt;&gt;"",VLOOKUP(C567,#REF!,7,0),"")</f>
        <v/>
      </c>
      <c r="E567" s="21"/>
      <c r="F567" s="21"/>
      <c r="G567" s="21"/>
      <c r="H567" s="21"/>
      <c r="I567" s="21"/>
      <c r="J567" s="21"/>
      <c r="K567" s="21"/>
      <c r="L567" s="21"/>
      <c r="M567" s="21"/>
      <c r="N567" s="21"/>
      <c r="O567" s="21"/>
      <c r="P567" s="21"/>
      <c r="Q567" s="22"/>
    </row>
    <row r="568" spans="1:17" ht="13.5" customHeight="1" x14ac:dyDescent="0.25">
      <c r="A568" s="12" t="str">
        <f t="shared" si="8"/>
        <v/>
      </c>
      <c r="B568" s="44"/>
      <c r="C568" s="32"/>
      <c r="D568" s="10" t="str">
        <f>+IF(C568&lt;&gt;"",VLOOKUP(C568,#REF!,7,0),"")</f>
        <v/>
      </c>
      <c r="E568" s="21"/>
      <c r="F568" s="21"/>
      <c r="G568" s="21"/>
      <c r="H568" s="21"/>
      <c r="I568" s="21"/>
      <c r="J568" s="21"/>
      <c r="K568" s="21"/>
      <c r="L568" s="21"/>
      <c r="M568" s="21"/>
      <c r="N568" s="21"/>
      <c r="O568" s="21"/>
      <c r="P568" s="21"/>
      <c r="Q568" s="22"/>
    </row>
    <row r="569" spans="1:17" ht="13.5" customHeight="1" x14ac:dyDescent="0.25">
      <c r="A569" s="12" t="str">
        <f t="shared" si="8"/>
        <v/>
      </c>
      <c r="B569" s="44"/>
      <c r="C569" s="32"/>
      <c r="D569" s="10" t="str">
        <f>+IF(C569&lt;&gt;"",VLOOKUP(C569,#REF!,7,0),"")</f>
        <v/>
      </c>
      <c r="E569" s="21"/>
      <c r="F569" s="21"/>
      <c r="G569" s="21"/>
      <c r="H569" s="21"/>
      <c r="I569" s="21"/>
      <c r="J569" s="21"/>
      <c r="K569" s="21"/>
      <c r="L569" s="21"/>
      <c r="M569" s="21"/>
      <c r="N569" s="21"/>
      <c r="O569" s="21"/>
      <c r="P569" s="21"/>
      <c r="Q569" s="22"/>
    </row>
    <row r="570" spans="1:17" ht="13.5" customHeight="1" x14ac:dyDescent="0.25">
      <c r="A570" s="12" t="str">
        <f t="shared" si="8"/>
        <v/>
      </c>
      <c r="B570" s="44"/>
      <c r="C570" s="32"/>
      <c r="D570" s="10" t="str">
        <f>+IF(C570&lt;&gt;"",VLOOKUP(C570,#REF!,7,0),"")</f>
        <v/>
      </c>
      <c r="E570" s="21"/>
      <c r="F570" s="21"/>
      <c r="G570" s="21"/>
      <c r="H570" s="21"/>
      <c r="I570" s="21"/>
      <c r="J570" s="21"/>
      <c r="K570" s="21"/>
      <c r="L570" s="21"/>
      <c r="M570" s="21"/>
      <c r="N570" s="21"/>
      <c r="O570" s="21"/>
      <c r="P570" s="21"/>
      <c r="Q570" s="22"/>
    </row>
    <row r="571" spans="1:17" ht="13.5" customHeight="1" x14ac:dyDescent="0.25">
      <c r="A571" s="12" t="str">
        <f t="shared" si="8"/>
        <v/>
      </c>
      <c r="B571" s="44"/>
      <c r="C571" s="32"/>
      <c r="D571" s="10" t="str">
        <f>+IF(C571&lt;&gt;"",VLOOKUP(C571,#REF!,7,0),"")</f>
        <v/>
      </c>
      <c r="E571" s="21"/>
      <c r="F571" s="21"/>
      <c r="G571" s="21"/>
      <c r="H571" s="21"/>
      <c r="I571" s="21"/>
      <c r="J571" s="21"/>
      <c r="K571" s="21"/>
      <c r="L571" s="21"/>
      <c r="M571" s="21"/>
      <c r="N571" s="21"/>
      <c r="O571" s="21"/>
      <c r="P571" s="21"/>
      <c r="Q571" s="22"/>
    </row>
    <row r="572" spans="1:17" ht="13.5" customHeight="1" x14ac:dyDescent="0.25">
      <c r="A572" s="12" t="str">
        <f t="shared" si="8"/>
        <v/>
      </c>
      <c r="B572" s="44"/>
      <c r="C572" s="32"/>
      <c r="D572" s="10" t="str">
        <f>+IF(C572&lt;&gt;"",VLOOKUP(C572,#REF!,7,0),"")</f>
        <v/>
      </c>
      <c r="E572" s="21"/>
      <c r="F572" s="21"/>
      <c r="G572" s="21"/>
      <c r="H572" s="21"/>
      <c r="I572" s="21"/>
      <c r="J572" s="21"/>
      <c r="K572" s="21"/>
      <c r="L572" s="21"/>
      <c r="M572" s="21"/>
      <c r="N572" s="21"/>
      <c r="O572" s="21"/>
      <c r="P572" s="21"/>
      <c r="Q572" s="22"/>
    </row>
    <row r="573" spans="1:17" ht="13.5" customHeight="1" x14ac:dyDescent="0.25">
      <c r="A573" s="12" t="str">
        <f t="shared" si="8"/>
        <v/>
      </c>
      <c r="B573" s="44"/>
      <c r="C573" s="32"/>
      <c r="D573" s="10" t="str">
        <f>+IF(C573&lt;&gt;"",VLOOKUP(C573,#REF!,7,0),"")</f>
        <v/>
      </c>
      <c r="E573" s="21"/>
      <c r="F573" s="21"/>
      <c r="G573" s="21"/>
      <c r="H573" s="21"/>
      <c r="I573" s="21"/>
      <c r="J573" s="21"/>
      <c r="K573" s="21"/>
      <c r="L573" s="21"/>
      <c r="M573" s="21"/>
      <c r="N573" s="21"/>
      <c r="O573" s="21"/>
      <c r="P573" s="21"/>
      <c r="Q573" s="22"/>
    </row>
    <row r="574" spans="1:17" ht="13.5" customHeight="1" x14ac:dyDescent="0.25">
      <c r="A574" s="12" t="str">
        <f t="shared" si="8"/>
        <v/>
      </c>
      <c r="B574" s="44"/>
      <c r="C574" s="32"/>
      <c r="D574" s="10" t="str">
        <f>+IF(C574&lt;&gt;"",VLOOKUP(C574,#REF!,7,0),"")</f>
        <v/>
      </c>
      <c r="E574" s="21"/>
      <c r="F574" s="21"/>
      <c r="G574" s="21"/>
      <c r="H574" s="21"/>
      <c r="I574" s="21"/>
      <c r="J574" s="21"/>
      <c r="K574" s="21"/>
      <c r="L574" s="21"/>
      <c r="M574" s="21"/>
      <c r="N574" s="21"/>
      <c r="O574" s="21"/>
      <c r="P574" s="21"/>
      <c r="Q574" s="22"/>
    </row>
    <row r="575" spans="1:17" ht="13.5" customHeight="1" x14ac:dyDescent="0.25">
      <c r="A575" s="12" t="str">
        <f t="shared" si="8"/>
        <v/>
      </c>
      <c r="B575" s="44"/>
      <c r="C575" s="32"/>
      <c r="D575" s="10" t="str">
        <f>+IF(C575&lt;&gt;"",VLOOKUP(C575,#REF!,7,0),"")</f>
        <v/>
      </c>
      <c r="E575" s="21"/>
      <c r="F575" s="21"/>
      <c r="G575" s="21"/>
      <c r="H575" s="21"/>
      <c r="I575" s="21"/>
      <c r="J575" s="21"/>
      <c r="K575" s="21"/>
      <c r="L575" s="21"/>
      <c r="M575" s="21"/>
      <c r="N575" s="21"/>
      <c r="O575" s="21"/>
      <c r="P575" s="21"/>
      <c r="Q575" s="22"/>
    </row>
    <row r="576" spans="1:17" ht="13.5" customHeight="1" x14ac:dyDescent="0.25">
      <c r="A576" s="12" t="str">
        <f t="shared" si="8"/>
        <v/>
      </c>
      <c r="B576" s="44"/>
      <c r="C576" s="32"/>
      <c r="D576" s="10" t="str">
        <f>+IF(C576&lt;&gt;"",VLOOKUP(C576,#REF!,7,0),"")</f>
        <v/>
      </c>
      <c r="E576" s="21"/>
      <c r="F576" s="21"/>
      <c r="G576" s="21"/>
      <c r="H576" s="21"/>
      <c r="I576" s="21"/>
      <c r="J576" s="21"/>
      <c r="K576" s="21"/>
      <c r="L576" s="21"/>
      <c r="M576" s="21"/>
      <c r="N576" s="21"/>
      <c r="O576" s="21"/>
      <c r="P576" s="21"/>
      <c r="Q576" s="22"/>
    </row>
    <row r="577" spans="1:17" ht="13.5" customHeight="1" x14ac:dyDescent="0.25">
      <c r="A577" s="12" t="str">
        <f t="shared" si="8"/>
        <v/>
      </c>
      <c r="B577" s="44"/>
      <c r="C577" s="32"/>
      <c r="D577" s="10" t="str">
        <f>+IF(C577&lt;&gt;"",VLOOKUP(C577,#REF!,7,0),"")</f>
        <v/>
      </c>
      <c r="E577" s="21"/>
      <c r="F577" s="21"/>
      <c r="G577" s="21"/>
      <c r="H577" s="21"/>
      <c r="I577" s="21"/>
      <c r="J577" s="21"/>
      <c r="K577" s="21"/>
      <c r="L577" s="21"/>
      <c r="M577" s="21"/>
      <c r="N577" s="21"/>
      <c r="O577" s="21"/>
      <c r="P577" s="21"/>
      <c r="Q577" s="22"/>
    </row>
    <row r="578" spans="1:17" ht="13.5" customHeight="1" x14ac:dyDescent="0.25">
      <c r="A578" s="12" t="str">
        <f t="shared" si="8"/>
        <v/>
      </c>
      <c r="B578" s="44"/>
      <c r="C578" s="32"/>
      <c r="D578" s="10" t="str">
        <f>+IF(C578&lt;&gt;"",VLOOKUP(C578,#REF!,7,0),"")</f>
        <v/>
      </c>
      <c r="E578" s="21"/>
      <c r="F578" s="21"/>
      <c r="G578" s="21"/>
      <c r="H578" s="21"/>
      <c r="I578" s="21"/>
      <c r="J578" s="21"/>
      <c r="K578" s="21"/>
      <c r="L578" s="21"/>
      <c r="M578" s="21"/>
      <c r="N578" s="21"/>
      <c r="O578" s="21"/>
      <c r="P578" s="21"/>
      <c r="Q578" s="22"/>
    </row>
    <row r="579" spans="1:17" ht="13.5" customHeight="1" x14ac:dyDescent="0.25">
      <c r="A579" s="12" t="str">
        <f t="shared" si="8"/>
        <v/>
      </c>
      <c r="B579" s="44"/>
      <c r="C579" s="32"/>
      <c r="D579" s="10" t="str">
        <f>+IF(C579&lt;&gt;"",VLOOKUP(C579,#REF!,7,0),"")</f>
        <v/>
      </c>
      <c r="E579" s="21"/>
      <c r="F579" s="21"/>
      <c r="G579" s="21"/>
      <c r="H579" s="21"/>
      <c r="I579" s="21"/>
      <c r="J579" s="21"/>
      <c r="K579" s="21"/>
      <c r="L579" s="21"/>
      <c r="M579" s="21"/>
      <c r="N579" s="21"/>
      <c r="O579" s="21"/>
      <c r="P579" s="21"/>
      <c r="Q579" s="22"/>
    </row>
    <row r="580" spans="1:17" ht="13.5" customHeight="1" x14ac:dyDescent="0.25">
      <c r="A580" s="12" t="str">
        <f t="shared" si="8"/>
        <v/>
      </c>
      <c r="B580" s="44"/>
      <c r="C580" s="32"/>
      <c r="D580" s="10" t="str">
        <f>+IF(C580&lt;&gt;"",VLOOKUP(C580,#REF!,7,0),"")</f>
        <v/>
      </c>
      <c r="E580" s="21"/>
      <c r="F580" s="21"/>
      <c r="G580" s="21"/>
      <c r="H580" s="21"/>
      <c r="I580" s="21"/>
      <c r="J580" s="21"/>
      <c r="K580" s="21"/>
      <c r="L580" s="21"/>
      <c r="M580" s="21"/>
      <c r="N580" s="21"/>
      <c r="O580" s="21"/>
      <c r="P580" s="21"/>
      <c r="Q580" s="22"/>
    </row>
    <row r="581" spans="1:17" ht="13.5" customHeight="1" x14ac:dyDescent="0.25">
      <c r="A581" s="12" t="str">
        <f t="shared" si="8"/>
        <v/>
      </c>
      <c r="B581" s="44"/>
      <c r="C581" s="32"/>
      <c r="D581" s="10" t="str">
        <f>+IF(C581&lt;&gt;"",VLOOKUP(C581,#REF!,7,0),"")</f>
        <v/>
      </c>
      <c r="E581" s="21"/>
      <c r="F581" s="21"/>
      <c r="G581" s="21"/>
      <c r="H581" s="21"/>
      <c r="I581" s="21"/>
      <c r="J581" s="21"/>
      <c r="K581" s="21"/>
      <c r="L581" s="21"/>
      <c r="M581" s="21"/>
      <c r="N581" s="21"/>
      <c r="O581" s="21"/>
      <c r="P581" s="21"/>
      <c r="Q581" s="22"/>
    </row>
    <row r="582" spans="1:17" ht="13.5" customHeight="1" x14ac:dyDescent="0.25">
      <c r="A582" s="12" t="str">
        <f t="shared" ref="A582:A645" si="9">IF(AND(A581="No",B582&lt;&gt;""),1,IF(B582&lt;&gt;"",A581+"1",""))</f>
        <v/>
      </c>
      <c r="B582" s="44"/>
      <c r="C582" s="32"/>
      <c r="D582" s="10" t="str">
        <f>+IF(C582&lt;&gt;"",VLOOKUP(C582,#REF!,7,0),"")</f>
        <v/>
      </c>
      <c r="E582" s="21"/>
      <c r="F582" s="21"/>
      <c r="G582" s="21"/>
      <c r="H582" s="21"/>
      <c r="I582" s="21"/>
      <c r="J582" s="21"/>
      <c r="K582" s="21"/>
      <c r="L582" s="21"/>
      <c r="M582" s="21"/>
      <c r="N582" s="21"/>
      <c r="O582" s="21"/>
      <c r="P582" s="21"/>
      <c r="Q582" s="22"/>
    </row>
    <row r="583" spans="1:17" ht="13.5" customHeight="1" x14ac:dyDescent="0.25">
      <c r="A583" s="12" t="str">
        <f t="shared" si="9"/>
        <v/>
      </c>
      <c r="B583" s="44"/>
      <c r="C583" s="32"/>
      <c r="D583" s="10" t="str">
        <f>+IF(C583&lt;&gt;"",VLOOKUP(C583,#REF!,7,0),"")</f>
        <v/>
      </c>
      <c r="E583" s="21"/>
      <c r="F583" s="21"/>
      <c r="G583" s="21"/>
      <c r="H583" s="21"/>
      <c r="I583" s="21"/>
      <c r="J583" s="21"/>
      <c r="K583" s="21"/>
      <c r="L583" s="21"/>
      <c r="M583" s="21"/>
      <c r="N583" s="21"/>
      <c r="O583" s="21"/>
      <c r="P583" s="21"/>
      <c r="Q583" s="22"/>
    </row>
    <row r="584" spans="1:17" ht="13.5" customHeight="1" x14ac:dyDescent="0.25">
      <c r="A584" s="12" t="str">
        <f t="shared" si="9"/>
        <v/>
      </c>
      <c r="B584" s="44"/>
      <c r="C584" s="32"/>
      <c r="D584" s="10" t="str">
        <f>+IF(C584&lt;&gt;"",VLOOKUP(C584,#REF!,7,0),"")</f>
        <v/>
      </c>
      <c r="E584" s="21"/>
      <c r="F584" s="21"/>
      <c r="G584" s="21"/>
      <c r="H584" s="21"/>
      <c r="I584" s="21"/>
      <c r="J584" s="21"/>
      <c r="K584" s="21"/>
      <c r="L584" s="21"/>
      <c r="M584" s="21"/>
      <c r="N584" s="21"/>
      <c r="O584" s="21"/>
      <c r="P584" s="21"/>
      <c r="Q584" s="22"/>
    </row>
    <row r="585" spans="1:17" ht="13.5" customHeight="1" x14ac:dyDescent="0.25">
      <c r="A585" s="12" t="str">
        <f t="shared" si="9"/>
        <v/>
      </c>
      <c r="B585" s="44"/>
      <c r="C585" s="32"/>
      <c r="D585" s="10" t="str">
        <f>+IF(C585&lt;&gt;"",VLOOKUP(C585,#REF!,7,0),"")</f>
        <v/>
      </c>
      <c r="E585" s="21"/>
      <c r="F585" s="21"/>
      <c r="G585" s="21"/>
      <c r="H585" s="21"/>
      <c r="I585" s="21"/>
      <c r="J585" s="21"/>
      <c r="K585" s="21"/>
      <c r="L585" s="21"/>
      <c r="M585" s="21"/>
      <c r="N585" s="21"/>
      <c r="O585" s="21"/>
      <c r="P585" s="21"/>
      <c r="Q585" s="22"/>
    </row>
    <row r="586" spans="1:17" ht="13.5" customHeight="1" x14ac:dyDescent="0.25">
      <c r="A586" s="12" t="str">
        <f t="shared" si="9"/>
        <v/>
      </c>
      <c r="B586" s="44"/>
      <c r="C586" s="32"/>
      <c r="D586" s="10" t="str">
        <f>+IF(C586&lt;&gt;"",VLOOKUP(C586,#REF!,7,0),"")</f>
        <v/>
      </c>
      <c r="E586" s="21"/>
      <c r="F586" s="21"/>
      <c r="G586" s="21"/>
      <c r="H586" s="21"/>
      <c r="I586" s="21"/>
      <c r="J586" s="21"/>
      <c r="K586" s="21"/>
      <c r="L586" s="21"/>
      <c r="M586" s="21"/>
      <c r="N586" s="21"/>
      <c r="O586" s="21"/>
      <c r="P586" s="21"/>
      <c r="Q586" s="22"/>
    </row>
    <row r="587" spans="1:17" ht="13.5" customHeight="1" x14ac:dyDescent="0.25">
      <c r="A587" s="12" t="str">
        <f t="shared" si="9"/>
        <v/>
      </c>
      <c r="B587" s="44"/>
      <c r="C587" s="32"/>
      <c r="D587" s="10" t="str">
        <f>+IF(C587&lt;&gt;"",VLOOKUP(C587,#REF!,7,0),"")</f>
        <v/>
      </c>
      <c r="E587" s="21"/>
      <c r="F587" s="21"/>
      <c r="G587" s="21"/>
      <c r="H587" s="21"/>
      <c r="I587" s="21"/>
      <c r="J587" s="21"/>
      <c r="K587" s="21"/>
      <c r="L587" s="21"/>
      <c r="M587" s="21"/>
      <c r="N587" s="21"/>
      <c r="O587" s="21"/>
      <c r="P587" s="21"/>
      <c r="Q587" s="22"/>
    </row>
    <row r="588" spans="1:17" ht="13.5" customHeight="1" x14ac:dyDescent="0.25">
      <c r="A588" s="12" t="str">
        <f t="shared" si="9"/>
        <v/>
      </c>
      <c r="B588" s="44"/>
      <c r="C588" s="32"/>
      <c r="D588" s="10" t="str">
        <f>+IF(C588&lt;&gt;"",VLOOKUP(C588,#REF!,7,0),"")</f>
        <v/>
      </c>
      <c r="E588" s="21"/>
      <c r="F588" s="21"/>
      <c r="G588" s="21"/>
      <c r="H588" s="21"/>
      <c r="I588" s="21"/>
      <c r="J588" s="21"/>
      <c r="K588" s="21"/>
      <c r="L588" s="21"/>
      <c r="M588" s="21"/>
      <c r="N588" s="21"/>
      <c r="O588" s="21"/>
      <c r="P588" s="21"/>
      <c r="Q588" s="22"/>
    </row>
    <row r="589" spans="1:17" ht="13.5" customHeight="1" x14ac:dyDescent="0.25">
      <c r="A589" s="12" t="str">
        <f t="shared" si="9"/>
        <v/>
      </c>
      <c r="B589" s="44"/>
      <c r="C589" s="32"/>
      <c r="D589" s="10" t="str">
        <f>+IF(C589&lt;&gt;"",VLOOKUP(C589,#REF!,7,0),"")</f>
        <v/>
      </c>
      <c r="E589" s="21"/>
      <c r="F589" s="21"/>
      <c r="G589" s="21"/>
      <c r="H589" s="21"/>
      <c r="I589" s="21"/>
      <c r="J589" s="21"/>
      <c r="K589" s="21"/>
      <c r="L589" s="21"/>
      <c r="M589" s="21"/>
      <c r="N589" s="21"/>
      <c r="O589" s="21"/>
      <c r="P589" s="21"/>
      <c r="Q589" s="22"/>
    </row>
    <row r="590" spans="1:17" ht="13.5" customHeight="1" x14ac:dyDescent="0.25">
      <c r="A590" s="12" t="str">
        <f t="shared" si="9"/>
        <v/>
      </c>
      <c r="B590" s="44"/>
      <c r="C590" s="32"/>
      <c r="D590" s="10" t="str">
        <f>+IF(C590&lt;&gt;"",VLOOKUP(C590,#REF!,7,0),"")</f>
        <v/>
      </c>
      <c r="E590" s="21"/>
      <c r="F590" s="21"/>
      <c r="G590" s="21"/>
      <c r="H590" s="21"/>
      <c r="I590" s="21"/>
      <c r="J590" s="21"/>
      <c r="K590" s="21"/>
      <c r="L590" s="21"/>
      <c r="M590" s="21"/>
      <c r="N590" s="21"/>
      <c r="O590" s="21"/>
      <c r="P590" s="21"/>
      <c r="Q590" s="22"/>
    </row>
    <row r="591" spans="1:17" ht="13.5" customHeight="1" x14ac:dyDescent="0.25">
      <c r="A591" s="12" t="str">
        <f t="shared" si="9"/>
        <v/>
      </c>
      <c r="B591" s="44"/>
      <c r="C591" s="32"/>
      <c r="D591" s="10" t="str">
        <f>+IF(C591&lt;&gt;"",VLOOKUP(C591,#REF!,7,0),"")</f>
        <v/>
      </c>
      <c r="E591" s="21"/>
      <c r="F591" s="21"/>
      <c r="G591" s="21"/>
      <c r="H591" s="21"/>
      <c r="I591" s="21"/>
      <c r="J591" s="21"/>
      <c r="K591" s="21"/>
      <c r="L591" s="21"/>
      <c r="M591" s="21"/>
      <c r="N591" s="21"/>
      <c r="O591" s="21"/>
      <c r="P591" s="21"/>
      <c r="Q591" s="22"/>
    </row>
    <row r="592" spans="1:17" ht="13.5" customHeight="1" x14ac:dyDescent="0.25">
      <c r="A592" s="12" t="str">
        <f t="shared" si="9"/>
        <v/>
      </c>
      <c r="B592" s="44"/>
      <c r="C592" s="32"/>
      <c r="D592" s="10" t="str">
        <f>+IF(C592&lt;&gt;"",VLOOKUP(C592,#REF!,7,0),"")</f>
        <v/>
      </c>
      <c r="E592" s="21"/>
      <c r="F592" s="21"/>
      <c r="G592" s="21"/>
      <c r="H592" s="21"/>
      <c r="I592" s="21"/>
      <c r="J592" s="21"/>
      <c r="K592" s="21"/>
      <c r="L592" s="21"/>
      <c r="M592" s="21"/>
      <c r="N592" s="21"/>
      <c r="O592" s="21"/>
      <c r="P592" s="21"/>
      <c r="Q592" s="22"/>
    </row>
    <row r="593" spans="1:17" ht="13.5" customHeight="1" x14ac:dyDescent="0.25">
      <c r="A593" s="12" t="str">
        <f t="shared" si="9"/>
        <v/>
      </c>
      <c r="B593" s="44"/>
      <c r="C593" s="32"/>
      <c r="D593" s="10" t="str">
        <f>+IF(C593&lt;&gt;"",VLOOKUP(C593,#REF!,7,0),"")</f>
        <v/>
      </c>
      <c r="E593" s="21"/>
      <c r="F593" s="21"/>
      <c r="G593" s="21"/>
      <c r="H593" s="21"/>
      <c r="I593" s="21"/>
      <c r="J593" s="21"/>
      <c r="K593" s="21"/>
      <c r="L593" s="21"/>
      <c r="M593" s="21"/>
      <c r="N593" s="21"/>
      <c r="O593" s="21"/>
      <c r="P593" s="21"/>
      <c r="Q593" s="22"/>
    </row>
    <row r="594" spans="1:17" ht="13.5" customHeight="1" x14ac:dyDescent="0.25">
      <c r="A594" s="12" t="str">
        <f t="shared" si="9"/>
        <v/>
      </c>
      <c r="B594" s="44"/>
      <c r="C594" s="32"/>
      <c r="D594" s="10" t="str">
        <f>+IF(C594&lt;&gt;"",VLOOKUP(C594,#REF!,7,0),"")</f>
        <v/>
      </c>
      <c r="E594" s="21"/>
      <c r="F594" s="21"/>
      <c r="G594" s="21"/>
      <c r="H594" s="21"/>
      <c r="I594" s="21"/>
      <c r="J594" s="21"/>
      <c r="K594" s="21"/>
      <c r="L594" s="21"/>
      <c r="M594" s="21"/>
      <c r="N594" s="21"/>
      <c r="O594" s="21"/>
      <c r="P594" s="21"/>
      <c r="Q594" s="22"/>
    </row>
    <row r="595" spans="1:17" ht="13.5" customHeight="1" x14ac:dyDescent="0.25">
      <c r="A595" s="12" t="str">
        <f t="shared" si="9"/>
        <v/>
      </c>
      <c r="B595" s="44"/>
      <c r="C595" s="32"/>
      <c r="D595" s="10" t="str">
        <f>+IF(C595&lt;&gt;"",VLOOKUP(C595,#REF!,7,0),"")</f>
        <v/>
      </c>
      <c r="E595" s="21"/>
      <c r="F595" s="21"/>
      <c r="G595" s="21"/>
      <c r="H595" s="21"/>
      <c r="I595" s="21"/>
      <c r="J595" s="21"/>
      <c r="K595" s="21"/>
      <c r="L595" s="21"/>
      <c r="M595" s="21"/>
      <c r="N595" s="21"/>
      <c r="O595" s="21"/>
      <c r="P595" s="21"/>
      <c r="Q595" s="22"/>
    </row>
    <row r="596" spans="1:17" ht="13.5" customHeight="1" x14ac:dyDescent="0.25">
      <c r="A596" s="12" t="str">
        <f t="shared" si="9"/>
        <v/>
      </c>
      <c r="B596" s="44"/>
      <c r="C596" s="32"/>
      <c r="D596" s="10" t="str">
        <f>+IF(C596&lt;&gt;"",VLOOKUP(C596,#REF!,7,0),"")</f>
        <v/>
      </c>
      <c r="E596" s="21"/>
      <c r="F596" s="21"/>
      <c r="G596" s="21"/>
      <c r="H596" s="21"/>
      <c r="I596" s="21"/>
      <c r="J596" s="21"/>
      <c r="K596" s="21"/>
      <c r="L596" s="21"/>
      <c r="M596" s="21"/>
      <c r="N596" s="21"/>
      <c r="O596" s="21"/>
      <c r="P596" s="21"/>
      <c r="Q596" s="22"/>
    </row>
    <row r="597" spans="1:17" ht="13.5" customHeight="1" x14ac:dyDescent="0.25">
      <c r="A597" s="12" t="str">
        <f t="shared" si="9"/>
        <v/>
      </c>
      <c r="B597" s="44"/>
      <c r="C597" s="32"/>
      <c r="D597" s="10" t="str">
        <f>+IF(C597&lt;&gt;"",VLOOKUP(C597,#REF!,7,0),"")</f>
        <v/>
      </c>
      <c r="E597" s="21"/>
      <c r="F597" s="21"/>
      <c r="G597" s="21"/>
      <c r="H597" s="21"/>
      <c r="I597" s="21"/>
      <c r="J597" s="21"/>
      <c r="K597" s="21"/>
      <c r="L597" s="21"/>
      <c r="M597" s="21"/>
      <c r="N597" s="21"/>
      <c r="O597" s="21"/>
      <c r="P597" s="21"/>
      <c r="Q597" s="22"/>
    </row>
    <row r="598" spans="1:17" ht="13.5" customHeight="1" x14ac:dyDescent="0.25">
      <c r="A598" s="12" t="str">
        <f t="shared" si="9"/>
        <v/>
      </c>
      <c r="B598" s="44"/>
      <c r="C598" s="32"/>
      <c r="D598" s="10" t="str">
        <f>+IF(C598&lt;&gt;"",VLOOKUP(C598,#REF!,7,0),"")</f>
        <v/>
      </c>
      <c r="E598" s="21"/>
      <c r="F598" s="21"/>
      <c r="G598" s="21"/>
      <c r="H598" s="21"/>
      <c r="I598" s="21"/>
      <c r="J598" s="21"/>
      <c r="K598" s="21"/>
      <c r="L598" s="21"/>
      <c r="M598" s="21"/>
      <c r="N598" s="21"/>
      <c r="O598" s="21"/>
      <c r="P598" s="21"/>
      <c r="Q598" s="22"/>
    </row>
    <row r="599" spans="1:17" ht="13.5" customHeight="1" x14ac:dyDescent="0.25">
      <c r="A599" s="12" t="str">
        <f t="shared" si="9"/>
        <v/>
      </c>
      <c r="B599" s="44"/>
      <c r="C599" s="32"/>
      <c r="D599" s="10" t="str">
        <f>+IF(C599&lt;&gt;"",VLOOKUP(C599,#REF!,7,0),"")</f>
        <v/>
      </c>
      <c r="E599" s="21"/>
      <c r="F599" s="21"/>
      <c r="G599" s="21"/>
      <c r="H599" s="21"/>
      <c r="I599" s="21"/>
      <c r="J599" s="21"/>
      <c r="K599" s="21"/>
      <c r="L599" s="21"/>
      <c r="M599" s="21"/>
      <c r="N599" s="21"/>
      <c r="O599" s="21"/>
      <c r="P599" s="21"/>
      <c r="Q599" s="22"/>
    </row>
    <row r="600" spans="1:17" ht="13.5" customHeight="1" x14ac:dyDescent="0.25">
      <c r="A600" s="12" t="str">
        <f t="shared" si="9"/>
        <v/>
      </c>
      <c r="B600" s="44"/>
      <c r="C600" s="32"/>
      <c r="D600" s="10" t="str">
        <f>+IF(C600&lt;&gt;"",VLOOKUP(C600,#REF!,7,0),"")</f>
        <v/>
      </c>
      <c r="E600" s="21"/>
      <c r="F600" s="21"/>
      <c r="G600" s="21"/>
      <c r="H600" s="21"/>
      <c r="I600" s="21"/>
      <c r="J600" s="21"/>
      <c r="K600" s="21"/>
      <c r="L600" s="21"/>
      <c r="M600" s="21"/>
      <c r="N600" s="21"/>
      <c r="O600" s="21"/>
      <c r="P600" s="21"/>
      <c r="Q600" s="22"/>
    </row>
    <row r="601" spans="1:17" ht="13.5" customHeight="1" x14ac:dyDescent="0.25">
      <c r="A601" s="12" t="str">
        <f t="shared" si="9"/>
        <v/>
      </c>
      <c r="B601" s="44"/>
      <c r="C601" s="32"/>
      <c r="D601" s="10" t="str">
        <f>+IF(C601&lt;&gt;"",VLOOKUP(C601,#REF!,7,0),"")</f>
        <v/>
      </c>
      <c r="E601" s="21"/>
      <c r="F601" s="21"/>
      <c r="G601" s="21"/>
      <c r="H601" s="21"/>
      <c r="I601" s="21"/>
      <c r="J601" s="21"/>
      <c r="K601" s="21"/>
      <c r="L601" s="21"/>
      <c r="M601" s="21"/>
      <c r="N601" s="21"/>
      <c r="O601" s="21"/>
      <c r="P601" s="21"/>
      <c r="Q601" s="22"/>
    </row>
    <row r="602" spans="1:17" ht="13.5" customHeight="1" x14ac:dyDescent="0.25">
      <c r="A602" s="12" t="str">
        <f t="shared" si="9"/>
        <v/>
      </c>
      <c r="B602" s="44"/>
      <c r="C602" s="32"/>
      <c r="D602" s="10" t="str">
        <f>+IF(C602&lt;&gt;"",VLOOKUP(C602,#REF!,7,0),"")</f>
        <v/>
      </c>
      <c r="E602" s="21"/>
      <c r="F602" s="21"/>
      <c r="G602" s="21"/>
      <c r="H602" s="21"/>
      <c r="I602" s="21"/>
      <c r="J602" s="21"/>
      <c r="K602" s="21"/>
      <c r="L602" s="21"/>
      <c r="M602" s="21"/>
      <c r="N602" s="21"/>
      <c r="O602" s="21"/>
      <c r="P602" s="21"/>
      <c r="Q602" s="22"/>
    </row>
    <row r="603" spans="1:17" ht="13.5" customHeight="1" x14ac:dyDescent="0.25">
      <c r="A603" s="12" t="str">
        <f t="shared" si="9"/>
        <v/>
      </c>
      <c r="B603" s="44"/>
      <c r="C603" s="32"/>
      <c r="D603" s="10" t="str">
        <f>+IF(C603&lt;&gt;"",VLOOKUP(C603,#REF!,7,0),"")</f>
        <v/>
      </c>
      <c r="E603" s="21"/>
      <c r="F603" s="21"/>
      <c r="G603" s="21"/>
      <c r="H603" s="21"/>
      <c r="I603" s="21"/>
      <c r="J603" s="21"/>
      <c r="K603" s="21"/>
      <c r="L603" s="21"/>
      <c r="M603" s="21"/>
      <c r="N603" s="21"/>
      <c r="O603" s="21"/>
      <c r="P603" s="21"/>
      <c r="Q603" s="22"/>
    </row>
    <row r="604" spans="1:17" ht="13.5" customHeight="1" x14ac:dyDescent="0.25">
      <c r="A604" s="12" t="str">
        <f t="shared" si="9"/>
        <v/>
      </c>
      <c r="B604" s="44"/>
      <c r="C604" s="32"/>
      <c r="D604" s="10" t="str">
        <f>+IF(C604&lt;&gt;"",VLOOKUP(C604,#REF!,7,0),"")</f>
        <v/>
      </c>
      <c r="E604" s="21"/>
      <c r="F604" s="21"/>
      <c r="G604" s="21"/>
      <c r="H604" s="21"/>
      <c r="I604" s="21"/>
      <c r="J604" s="21"/>
      <c r="K604" s="21"/>
      <c r="L604" s="21"/>
      <c r="M604" s="21"/>
      <c r="N604" s="21"/>
      <c r="O604" s="21"/>
      <c r="P604" s="21"/>
      <c r="Q604" s="22"/>
    </row>
    <row r="605" spans="1:17" ht="13.5" customHeight="1" x14ac:dyDescent="0.25">
      <c r="A605" s="12" t="str">
        <f t="shared" si="9"/>
        <v/>
      </c>
      <c r="B605" s="44"/>
      <c r="C605" s="32"/>
      <c r="D605" s="10" t="str">
        <f>+IF(C605&lt;&gt;"",VLOOKUP(C605,#REF!,7,0),"")</f>
        <v/>
      </c>
      <c r="E605" s="21"/>
      <c r="F605" s="21"/>
      <c r="G605" s="21"/>
      <c r="H605" s="21"/>
      <c r="I605" s="21"/>
      <c r="J605" s="21"/>
      <c r="K605" s="21"/>
      <c r="L605" s="21"/>
      <c r="M605" s="21"/>
      <c r="N605" s="21"/>
      <c r="O605" s="21"/>
      <c r="P605" s="21"/>
      <c r="Q605" s="22"/>
    </row>
    <row r="606" spans="1:17" ht="13.5" customHeight="1" x14ac:dyDescent="0.25">
      <c r="A606" s="12" t="str">
        <f t="shared" si="9"/>
        <v/>
      </c>
      <c r="B606" s="44"/>
      <c r="C606" s="32"/>
      <c r="D606" s="10" t="str">
        <f>+IF(C606&lt;&gt;"",VLOOKUP(C606,#REF!,7,0),"")</f>
        <v/>
      </c>
      <c r="E606" s="21"/>
      <c r="F606" s="21"/>
      <c r="G606" s="21"/>
      <c r="H606" s="21"/>
      <c r="I606" s="21"/>
      <c r="J606" s="21"/>
      <c r="K606" s="21"/>
      <c r="L606" s="21"/>
      <c r="M606" s="21"/>
      <c r="N606" s="21"/>
      <c r="O606" s="21"/>
      <c r="P606" s="21"/>
      <c r="Q606" s="22"/>
    </row>
    <row r="607" spans="1:17" ht="13.5" customHeight="1" x14ac:dyDescent="0.25">
      <c r="A607" s="12" t="str">
        <f t="shared" si="9"/>
        <v/>
      </c>
      <c r="B607" s="44"/>
      <c r="C607" s="32"/>
      <c r="D607" s="10" t="str">
        <f>+IF(C607&lt;&gt;"",VLOOKUP(C607,#REF!,7,0),"")</f>
        <v/>
      </c>
      <c r="E607" s="21"/>
      <c r="F607" s="21"/>
      <c r="G607" s="21"/>
      <c r="H607" s="21"/>
      <c r="I607" s="21"/>
      <c r="J607" s="21"/>
      <c r="K607" s="21"/>
      <c r="L607" s="21"/>
      <c r="M607" s="21"/>
      <c r="N607" s="21"/>
      <c r="O607" s="21"/>
      <c r="P607" s="21"/>
      <c r="Q607" s="22"/>
    </row>
    <row r="608" spans="1:17" ht="13.5" customHeight="1" x14ac:dyDescent="0.25">
      <c r="A608" s="12" t="str">
        <f t="shared" si="9"/>
        <v/>
      </c>
      <c r="B608" s="44"/>
      <c r="C608" s="32"/>
      <c r="D608" s="10" t="str">
        <f>+IF(C608&lt;&gt;"",VLOOKUP(C608,#REF!,7,0),"")</f>
        <v/>
      </c>
      <c r="E608" s="21"/>
      <c r="F608" s="21"/>
      <c r="G608" s="21"/>
      <c r="H608" s="21"/>
      <c r="I608" s="21"/>
      <c r="J608" s="21"/>
      <c r="K608" s="21"/>
      <c r="L608" s="21"/>
      <c r="M608" s="21"/>
      <c r="N608" s="21"/>
      <c r="O608" s="21"/>
      <c r="P608" s="21"/>
      <c r="Q608" s="22"/>
    </row>
    <row r="609" spans="1:17" ht="13.5" customHeight="1" x14ac:dyDescent="0.25">
      <c r="A609" s="12" t="str">
        <f t="shared" si="9"/>
        <v/>
      </c>
      <c r="B609" s="44"/>
      <c r="C609" s="32"/>
      <c r="D609" s="10" t="str">
        <f>+IF(C609&lt;&gt;"",VLOOKUP(C609,#REF!,7,0),"")</f>
        <v/>
      </c>
      <c r="E609" s="21"/>
      <c r="F609" s="21"/>
      <c r="G609" s="21"/>
      <c r="H609" s="21"/>
      <c r="I609" s="21"/>
      <c r="J609" s="21"/>
      <c r="K609" s="21"/>
      <c r="L609" s="21"/>
      <c r="M609" s="21"/>
      <c r="N609" s="21"/>
      <c r="O609" s="21"/>
      <c r="P609" s="21"/>
      <c r="Q609" s="22"/>
    </row>
    <row r="610" spans="1:17" ht="13.5" customHeight="1" x14ac:dyDescent="0.25">
      <c r="A610" s="12" t="str">
        <f t="shared" si="9"/>
        <v/>
      </c>
      <c r="B610" s="44"/>
      <c r="C610" s="32"/>
      <c r="D610" s="10" t="str">
        <f>+IF(C610&lt;&gt;"",VLOOKUP(C610,#REF!,7,0),"")</f>
        <v/>
      </c>
      <c r="E610" s="21"/>
      <c r="F610" s="21"/>
      <c r="G610" s="21"/>
      <c r="H610" s="21"/>
      <c r="I610" s="21"/>
      <c r="J610" s="21"/>
      <c r="K610" s="21"/>
      <c r="L610" s="21"/>
      <c r="M610" s="21"/>
      <c r="N610" s="21"/>
      <c r="O610" s="21"/>
      <c r="P610" s="21"/>
      <c r="Q610" s="22"/>
    </row>
    <row r="611" spans="1:17" ht="13.5" customHeight="1" x14ac:dyDescent="0.25">
      <c r="A611" s="12" t="str">
        <f t="shared" si="9"/>
        <v/>
      </c>
      <c r="B611" s="44"/>
      <c r="C611" s="32"/>
      <c r="D611" s="10" t="str">
        <f>+IF(C611&lt;&gt;"",VLOOKUP(C611,#REF!,7,0),"")</f>
        <v/>
      </c>
      <c r="E611" s="21"/>
      <c r="F611" s="21"/>
      <c r="G611" s="21"/>
      <c r="H611" s="21"/>
      <c r="I611" s="21"/>
      <c r="J611" s="21"/>
      <c r="K611" s="21"/>
      <c r="L611" s="21"/>
      <c r="M611" s="21"/>
      <c r="N611" s="21"/>
      <c r="O611" s="21"/>
      <c r="P611" s="21"/>
      <c r="Q611" s="22"/>
    </row>
    <row r="612" spans="1:17" ht="13.5" customHeight="1" x14ac:dyDescent="0.25">
      <c r="A612" s="12" t="str">
        <f t="shared" si="9"/>
        <v/>
      </c>
      <c r="B612" s="44"/>
      <c r="C612" s="32"/>
      <c r="D612" s="10" t="str">
        <f>+IF(C612&lt;&gt;"",VLOOKUP(C612,#REF!,7,0),"")</f>
        <v/>
      </c>
      <c r="E612" s="21"/>
      <c r="F612" s="21"/>
      <c r="G612" s="21"/>
      <c r="H612" s="21"/>
      <c r="I612" s="21"/>
      <c r="J612" s="21"/>
      <c r="K612" s="21"/>
      <c r="L612" s="21"/>
      <c r="M612" s="21"/>
      <c r="N612" s="21"/>
      <c r="O612" s="21"/>
      <c r="P612" s="21"/>
      <c r="Q612" s="22"/>
    </row>
    <row r="613" spans="1:17" ht="13.5" customHeight="1" x14ac:dyDescent="0.25">
      <c r="A613" s="12" t="str">
        <f t="shared" si="9"/>
        <v/>
      </c>
      <c r="B613" s="44"/>
      <c r="C613" s="32"/>
      <c r="D613" s="10" t="str">
        <f>+IF(C613&lt;&gt;"",VLOOKUP(C613,#REF!,7,0),"")</f>
        <v/>
      </c>
      <c r="E613" s="21"/>
      <c r="F613" s="21"/>
      <c r="G613" s="21"/>
      <c r="H613" s="21"/>
      <c r="I613" s="21"/>
      <c r="J613" s="21"/>
      <c r="K613" s="21"/>
      <c r="L613" s="21"/>
      <c r="M613" s="21"/>
      <c r="N613" s="21"/>
      <c r="O613" s="21"/>
      <c r="P613" s="21"/>
      <c r="Q613" s="22"/>
    </row>
    <row r="614" spans="1:17" ht="13.5" customHeight="1" x14ac:dyDescent="0.25">
      <c r="A614" s="12" t="str">
        <f t="shared" si="9"/>
        <v/>
      </c>
      <c r="B614" s="44"/>
      <c r="C614" s="32"/>
      <c r="D614" s="10" t="str">
        <f>+IF(C614&lt;&gt;"",VLOOKUP(C614,#REF!,7,0),"")</f>
        <v/>
      </c>
      <c r="E614" s="21"/>
      <c r="F614" s="21"/>
      <c r="G614" s="21"/>
      <c r="H614" s="21"/>
      <c r="I614" s="21"/>
      <c r="J614" s="21"/>
      <c r="K614" s="21"/>
      <c r="L614" s="21"/>
      <c r="M614" s="21"/>
      <c r="N614" s="21"/>
      <c r="O614" s="21"/>
      <c r="P614" s="21"/>
      <c r="Q614" s="22"/>
    </row>
    <row r="615" spans="1:17" ht="13.5" customHeight="1" x14ac:dyDescent="0.25">
      <c r="A615" s="12" t="str">
        <f t="shared" si="9"/>
        <v/>
      </c>
      <c r="B615" s="44"/>
      <c r="C615" s="32"/>
      <c r="D615" s="10" t="str">
        <f>+IF(C615&lt;&gt;"",VLOOKUP(C615,#REF!,7,0),"")</f>
        <v/>
      </c>
      <c r="E615" s="21"/>
      <c r="F615" s="21"/>
      <c r="G615" s="21"/>
      <c r="H615" s="21"/>
      <c r="I615" s="21"/>
      <c r="J615" s="21"/>
      <c r="K615" s="21"/>
      <c r="L615" s="21"/>
      <c r="M615" s="21"/>
      <c r="N615" s="21"/>
      <c r="O615" s="21"/>
      <c r="P615" s="21"/>
      <c r="Q615" s="22"/>
    </row>
    <row r="616" spans="1:17" ht="13.5" customHeight="1" x14ac:dyDescent="0.25">
      <c r="A616" s="12" t="str">
        <f t="shared" si="9"/>
        <v/>
      </c>
      <c r="B616" s="44"/>
      <c r="C616" s="32"/>
      <c r="D616" s="10" t="str">
        <f>+IF(C616&lt;&gt;"",VLOOKUP(C616,#REF!,7,0),"")</f>
        <v/>
      </c>
      <c r="E616" s="21"/>
      <c r="F616" s="21"/>
      <c r="G616" s="21"/>
      <c r="H616" s="21"/>
      <c r="I616" s="21"/>
      <c r="J616" s="21"/>
      <c r="K616" s="21"/>
      <c r="L616" s="21"/>
      <c r="M616" s="21"/>
      <c r="N616" s="21"/>
      <c r="O616" s="21"/>
      <c r="P616" s="21"/>
      <c r="Q616" s="22"/>
    </row>
    <row r="617" spans="1:17" ht="13.5" customHeight="1" x14ac:dyDescent="0.25">
      <c r="A617" s="12" t="str">
        <f t="shared" si="9"/>
        <v/>
      </c>
      <c r="B617" s="44"/>
      <c r="C617" s="32"/>
      <c r="D617" s="10" t="str">
        <f>+IF(C617&lt;&gt;"",VLOOKUP(C617,#REF!,7,0),"")</f>
        <v/>
      </c>
      <c r="E617" s="21"/>
      <c r="F617" s="21"/>
      <c r="G617" s="21"/>
      <c r="H617" s="21"/>
      <c r="I617" s="21"/>
      <c r="J617" s="21"/>
      <c r="K617" s="21"/>
      <c r="L617" s="21"/>
      <c r="M617" s="21"/>
      <c r="N617" s="21"/>
      <c r="O617" s="21"/>
      <c r="P617" s="21"/>
      <c r="Q617" s="22"/>
    </row>
    <row r="618" spans="1:17" ht="13.5" customHeight="1" x14ac:dyDescent="0.25">
      <c r="A618" s="12" t="str">
        <f t="shared" si="9"/>
        <v/>
      </c>
      <c r="B618" s="44"/>
      <c r="C618" s="32"/>
      <c r="D618" s="10" t="str">
        <f>+IF(C618&lt;&gt;"",VLOOKUP(C618,#REF!,7,0),"")</f>
        <v/>
      </c>
      <c r="E618" s="21"/>
      <c r="F618" s="21"/>
      <c r="G618" s="21"/>
      <c r="H618" s="21"/>
      <c r="I618" s="21"/>
      <c r="J618" s="21"/>
      <c r="K618" s="21"/>
      <c r="L618" s="21"/>
      <c r="M618" s="21"/>
      <c r="N618" s="21"/>
      <c r="O618" s="21"/>
      <c r="P618" s="21"/>
      <c r="Q618" s="22"/>
    </row>
    <row r="619" spans="1:17" ht="13.5" customHeight="1" x14ac:dyDescent="0.25">
      <c r="A619" s="12" t="str">
        <f t="shared" si="9"/>
        <v/>
      </c>
      <c r="B619" s="44"/>
      <c r="C619" s="32"/>
      <c r="D619" s="10" t="str">
        <f>+IF(C619&lt;&gt;"",VLOOKUP(C619,#REF!,7,0),"")</f>
        <v/>
      </c>
      <c r="E619" s="21"/>
      <c r="F619" s="21"/>
      <c r="G619" s="21"/>
      <c r="H619" s="21"/>
      <c r="I619" s="21"/>
      <c r="J619" s="21"/>
      <c r="K619" s="21"/>
      <c r="L619" s="21"/>
      <c r="M619" s="21"/>
      <c r="N619" s="21"/>
      <c r="O619" s="21"/>
      <c r="P619" s="21"/>
      <c r="Q619" s="22"/>
    </row>
    <row r="620" spans="1:17" ht="13.5" customHeight="1" x14ac:dyDescent="0.25">
      <c r="A620" s="12" t="str">
        <f t="shared" si="9"/>
        <v/>
      </c>
      <c r="B620" s="44"/>
      <c r="C620" s="32"/>
      <c r="D620" s="10" t="str">
        <f>+IF(C620&lt;&gt;"",VLOOKUP(C620,#REF!,7,0),"")</f>
        <v/>
      </c>
      <c r="E620" s="21"/>
      <c r="F620" s="21"/>
      <c r="G620" s="21"/>
      <c r="H620" s="21"/>
      <c r="I620" s="21"/>
      <c r="J620" s="21"/>
      <c r="K620" s="21"/>
      <c r="L620" s="21"/>
      <c r="M620" s="21"/>
      <c r="N620" s="21"/>
      <c r="O620" s="21"/>
      <c r="P620" s="21"/>
      <c r="Q620" s="22"/>
    </row>
    <row r="621" spans="1:17" ht="13.5" customHeight="1" x14ac:dyDescent="0.25">
      <c r="A621" s="12" t="str">
        <f t="shared" si="9"/>
        <v/>
      </c>
      <c r="B621" s="44"/>
      <c r="C621" s="32"/>
      <c r="D621" s="10" t="str">
        <f>+IF(C621&lt;&gt;"",VLOOKUP(C621,#REF!,7,0),"")</f>
        <v/>
      </c>
      <c r="E621" s="21"/>
      <c r="F621" s="21"/>
      <c r="G621" s="21"/>
      <c r="H621" s="21"/>
      <c r="I621" s="21"/>
      <c r="J621" s="21"/>
      <c r="K621" s="21"/>
      <c r="L621" s="21"/>
      <c r="M621" s="21"/>
      <c r="N621" s="21"/>
      <c r="O621" s="21"/>
      <c r="P621" s="21"/>
      <c r="Q621" s="22"/>
    </row>
    <row r="622" spans="1:17" ht="13.5" customHeight="1" x14ac:dyDescent="0.25">
      <c r="A622" s="12" t="str">
        <f t="shared" si="9"/>
        <v/>
      </c>
      <c r="B622" s="44"/>
      <c r="C622" s="32"/>
      <c r="D622" s="10" t="str">
        <f>+IF(C622&lt;&gt;"",VLOOKUP(C622,#REF!,7,0),"")</f>
        <v/>
      </c>
      <c r="E622" s="21"/>
      <c r="F622" s="21"/>
      <c r="G622" s="21"/>
      <c r="H622" s="21"/>
      <c r="I622" s="21"/>
      <c r="J622" s="21"/>
      <c r="K622" s="21"/>
      <c r="L622" s="21"/>
      <c r="M622" s="21"/>
      <c r="N622" s="21"/>
      <c r="O622" s="21"/>
      <c r="P622" s="21"/>
      <c r="Q622" s="22"/>
    </row>
    <row r="623" spans="1:17" ht="13.5" customHeight="1" x14ac:dyDescent="0.25">
      <c r="A623" s="12" t="str">
        <f t="shared" si="9"/>
        <v/>
      </c>
      <c r="B623" s="44"/>
      <c r="C623" s="32"/>
      <c r="D623" s="10" t="str">
        <f>+IF(C623&lt;&gt;"",VLOOKUP(C623,#REF!,7,0),"")</f>
        <v/>
      </c>
      <c r="E623" s="21"/>
      <c r="F623" s="21"/>
      <c r="G623" s="21"/>
      <c r="H623" s="21"/>
      <c r="I623" s="21"/>
      <c r="J623" s="21"/>
      <c r="K623" s="21"/>
      <c r="L623" s="21"/>
      <c r="M623" s="21"/>
      <c r="N623" s="21"/>
      <c r="O623" s="21"/>
      <c r="P623" s="21"/>
      <c r="Q623" s="22"/>
    </row>
    <row r="624" spans="1:17" ht="13.5" customHeight="1" x14ac:dyDescent="0.25">
      <c r="A624" s="12" t="str">
        <f t="shared" si="9"/>
        <v/>
      </c>
      <c r="B624" s="44"/>
      <c r="C624" s="32"/>
      <c r="D624" s="10" t="str">
        <f>+IF(C624&lt;&gt;"",VLOOKUP(C624,#REF!,7,0),"")</f>
        <v/>
      </c>
      <c r="E624" s="21"/>
      <c r="F624" s="21"/>
      <c r="G624" s="21"/>
      <c r="H624" s="21"/>
      <c r="I624" s="21"/>
      <c r="J624" s="21"/>
      <c r="K624" s="21"/>
      <c r="L624" s="21"/>
      <c r="M624" s="21"/>
      <c r="N624" s="21"/>
      <c r="O624" s="21"/>
      <c r="P624" s="21"/>
      <c r="Q624" s="22"/>
    </row>
    <row r="625" spans="1:17" ht="13.5" customHeight="1" x14ac:dyDescent="0.25">
      <c r="A625" s="12" t="str">
        <f t="shared" si="9"/>
        <v/>
      </c>
      <c r="B625" s="44"/>
      <c r="C625" s="32"/>
      <c r="D625" s="10" t="str">
        <f>+IF(C625&lt;&gt;"",VLOOKUP(C625,#REF!,7,0),"")</f>
        <v/>
      </c>
      <c r="E625" s="21"/>
      <c r="F625" s="21"/>
      <c r="G625" s="21"/>
      <c r="H625" s="21"/>
      <c r="I625" s="21"/>
      <c r="J625" s="21"/>
      <c r="K625" s="21"/>
      <c r="L625" s="21"/>
      <c r="M625" s="21"/>
      <c r="N625" s="21"/>
      <c r="O625" s="21"/>
      <c r="P625" s="21"/>
      <c r="Q625" s="22"/>
    </row>
    <row r="626" spans="1:17" ht="13.5" customHeight="1" x14ac:dyDescent="0.25">
      <c r="A626" s="12" t="str">
        <f t="shared" si="9"/>
        <v/>
      </c>
      <c r="B626" s="44"/>
      <c r="C626" s="32"/>
      <c r="D626" s="10" t="str">
        <f>+IF(C626&lt;&gt;"",VLOOKUP(C626,#REF!,7,0),"")</f>
        <v/>
      </c>
      <c r="E626" s="21"/>
      <c r="F626" s="21"/>
      <c r="G626" s="21"/>
      <c r="H626" s="21"/>
      <c r="I626" s="21"/>
      <c r="J626" s="21"/>
      <c r="K626" s="21"/>
      <c r="L626" s="21"/>
      <c r="M626" s="21"/>
      <c r="N626" s="21"/>
      <c r="O626" s="21"/>
      <c r="P626" s="21"/>
      <c r="Q626" s="22"/>
    </row>
    <row r="627" spans="1:17" ht="13.5" customHeight="1" x14ac:dyDescent="0.25">
      <c r="A627" s="12" t="str">
        <f t="shared" si="9"/>
        <v/>
      </c>
      <c r="B627" s="44"/>
      <c r="C627" s="32"/>
      <c r="D627" s="10" t="str">
        <f>+IF(C627&lt;&gt;"",VLOOKUP(C627,#REF!,7,0),"")</f>
        <v/>
      </c>
      <c r="E627" s="21"/>
      <c r="F627" s="21"/>
      <c r="G627" s="21"/>
      <c r="H627" s="21"/>
      <c r="I627" s="21"/>
      <c r="J627" s="21"/>
      <c r="K627" s="21"/>
      <c r="L627" s="21"/>
      <c r="M627" s="21"/>
      <c r="N627" s="21"/>
      <c r="O627" s="21"/>
      <c r="P627" s="21"/>
      <c r="Q627" s="22"/>
    </row>
    <row r="628" spans="1:17" ht="13.5" customHeight="1" x14ac:dyDescent="0.25">
      <c r="A628" s="12" t="str">
        <f t="shared" si="9"/>
        <v/>
      </c>
      <c r="B628" s="44"/>
      <c r="C628" s="32"/>
      <c r="D628" s="10" t="str">
        <f>+IF(C628&lt;&gt;"",VLOOKUP(C628,#REF!,7,0),"")</f>
        <v/>
      </c>
      <c r="E628" s="21"/>
      <c r="F628" s="21"/>
      <c r="G628" s="21"/>
      <c r="H628" s="21"/>
      <c r="I628" s="21"/>
      <c r="J628" s="21"/>
      <c r="K628" s="21"/>
      <c r="L628" s="21"/>
      <c r="M628" s="21"/>
      <c r="N628" s="21"/>
      <c r="O628" s="21"/>
      <c r="P628" s="21"/>
      <c r="Q628" s="22"/>
    </row>
    <row r="629" spans="1:17" ht="13.5" customHeight="1" x14ac:dyDescent="0.25">
      <c r="A629" s="12" t="str">
        <f t="shared" si="9"/>
        <v/>
      </c>
      <c r="B629" s="44"/>
      <c r="C629" s="32"/>
      <c r="D629" s="10" t="str">
        <f>+IF(C629&lt;&gt;"",VLOOKUP(C629,#REF!,7,0),"")</f>
        <v/>
      </c>
      <c r="E629" s="21"/>
      <c r="F629" s="21"/>
      <c r="G629" s="21"/>
      <c r="H629" s="21"/>
      <c r="I629" s="21"/>
      <c r="J629" s="21"/>
      <c r="K629" s="21"/>
      <c r="L629" s="21"/>
      <c r="M629" s="21"/>
      <c r="N629" s="21"/>
      <c r="O629" s="21"/>
      <c r="P629" s="21"/>
      <c r="Q629" s="22"/>
    </row>
    <row r="630" spans="1:17" ht="13.5" customHeight="1" x14ac:dyDescent="0.25">
      <c r="A630" s="12" t="str">
        <f t="shared" si="9"/>
        <v/>
      </c>
      <c r="B630" s="44"/>
      <c r="C630" s="32"/>
      <c r="D630" s="10" t="str">
        <f>+IF(C630&lt;&gt;"",VLOOKUP(C630,#REF!,7,0),"")</f>
        <v/>
      </c>
      <c r="E630" s="21"/>
      <c r="F630" s="21"/>
      <c r="G630" s="21"/>
      <c r="H630" s="21"/>
      <c r="I630" s="21"/>
      <c r="J630" s="21"/>
      <c r="K630" s="21"/>
      <c r="L630" s="21"/>
      <c r="M630" s="21"/>
      <c r="N630" s="21"/>
      <c r="O630" s="21"/>
      <c r="P630" s="21"/>
      <c r="Q630" s="22"/>
    </row>
    <row r="631" spans="1:17" ht="13.5" customHeight="1" x14ac:dyDescent="0.25">
      <c r="A631" s="12" t="str">
        <f t="shared" si="9"/>
        <v/>
      </c>
      <c r="B631" s="44"/>
      <c r="C631" s="32"/>
      <c r="D631" s="10" t="str">
        <f>+IF(C631&lt;&gt;"",VLOOKUP(C631,#REF!,7,0),"")</f>
        <v/>
      </c>
      <c r="E631" s="21"/>
      <c r="F631" s="21"/>
      <c r="G631" s="21"/>
      <c r="H631" s="21"/>
      <c r="I631" s="21"/>
      <c r="J631" s="21"/>
      <c r="K631" s="21"/>
      <c r="L631" s="21"/>
      <c r="M631" s="21"/>
      <c r="N631" s="21"/>
      <c r="O631" s="21"/>
      <c r="P631" s="21"/>
      <c r="Q631" s="22"/>
    </row>
    <row r="632" spans="1:17" ht="13.5" customHeight="1" x14ac:dyDescent="0.25">
      <c r="A632" s="12" t="str">
        <f t="shared" si="9"/>
        <v/>
      </c>
      <c r="B632" s="44"/>
      <c r="C632" s="32"/>
      <c r="D632" s="10" t="str">
        <f>+IF(C632&lt;&gt;"",VLOOKUP(C632,#REF!,7,0),"")</f>
        <v/>
      </c>
      <c r="E632" s="21"/>
      <c r="F632" s="21"/>
      <c r="G632" s="21"/>
      <c r="H632" s="21"/>
      <c r="I632" s="21"/>
      <c r="J632" s="21"/>
      <c r="K632" s="21"/>
      <c r="L632" s="21"/>
      <c r="M632" s="21"/>
      <c r="N632" s="21"/>
      <c r="O632" s="21"/>
      <c r="P632" s="21"/>
      <c r="Q632" s="22"/>
    </row>
    <row r="633" spans="1:17" ht="13.5" customHeight="1" x14ac:dyDescent="0.25">
      <c r="A633" s="12" t="str">
        <f t="shared" si="9"/>
        <v/>
      </c>
      <c r="B633" s="44"/>
      <c r="C633" s="32"/>
      <c r="D633" s="10" t="str">
        <f>+IF(C633&lt;&gt;"",VLOOKUP(C633,#REF!,7,0),"")</f>
        <v/>
      </c>
      <c r="E633" s="21"/>
      <c r="F633" s="21"/>
      <c r="G633" s="21"/>
      <c r="H633" s="21"/>
      <c r="I633" s="21"/>
      <c r="J633" s="21"/>
      <c r="K633" s="21"/>
      <c r="L633" s="21"/>
      <c r="M633" s="21"/>
      <c r="N633" s="21"/>
      <c r="O633" s="21"/>
      <c r="P633" s="21"/>
      <c r="Q633" s="22"/>
    </row>
    <row r="634" spans="1:17" ht="13.5" customHeight="1" x14ac:dyDescent="0.25">
      <c r="A634" s="12" t="str">
        <f t="shared" si="9"/>
        <v/>
      </c>
      <c r="B634" s="44"/>
      <c r="C634" s="32"/>
      <c r="D634" s="10" t="str">
        <f>+IF(C634&lt;&gt;"",VLOOKUP(C634,#REF!,7,0),"")</f>
        <v/>
      </c>
      <c r="E634" s="21"/>
      <c r="F634" s="21"/>
      <c r="G634" s="21"/>
      <c r="H634" s="21"/>
      <c r="I634" s="21"/>
      <c r="J634" s="21"/>
      <c r="K634" s="21"/>
      <c r="L634" s="21"/>
      <c r="M634" s="21"/>
      <c r="N634" s="21"/>
      <c r="O634" s="21"/>
      <c r="P634" s="21"/>
      <c r="Q634" s="22"/>
    </row>
    <row r="635" spans="1:17" ht="13.5" customHeight="1" x14ac:dyDescent="0.25">
      <c r="A635" s="12" t="str">
        <f t="shared" si="9"/>
        <v/>
      </c>
      <c r="B635" s="44"/>
      <c r="C635" s="32"/>
      <c r="D635" s="10" t="str">
        <f>+IF(C635&lt;&gt;"",VLOOKUP(C635,#REF!,7,0),"")</f>
        <v/>
      </c>
      <c r="E635" s="21"/>
      <c r="F635" s="21"/>
      <c r="G635" s="21"/>
      <c r="H635" s="21"/>
      <c r="I635" s="21"/>
      <c r="J635" s="21"/>
      <c r="K635" s="21"/>
      <c r="L635" s="21"/>
      <c r="M635" s="21"/>
      <c r="N635" s="21"/>
      <c r="O635" s="21"/>
      <c r="P635" s="21"/>
      <c r="Q635" s="22"/>
    </row>
    <row r="636" spans="1:17" ht="13.5" customHeight="1" x14ac:dyDescent="0.25">
      <c r="A636" s="12" t="str">
        <f t="shared" si="9"/>
        <v/>
      </c>
      <c r="B636" s="44"/>
      <c r="C636" s="32"/>
      <c r="D636" s="10" t="str">
        <f>+IF(C636&lt;&gt;"",VLOOKUP(C636,#REF!,7,0),"")</f>
        <v/>
      </c>
      <c r="E636" s="21"/>
      <c r="F636" s="21"/>
      <c r="G636" s="21"/>
      <c r="H636" s="21"/>
      <c r="I636" s="21"/>
      <c r="J636" s="21"/>
      <c r="K636" s="21"/>
      <c r="L636" s="21"/>
      <c r="M636" s="21"/>
      <c r="N636" s="21"/>
      <c r="O636" s="21"/>
      <c r="P636" s="21"/>
      <c r="Q636" s="22"/>
    </row>
    <row r="637" spans="1:17" ht="13.5" customHeight="1" x14ac:dyDescent="0.25">
      <c r="A637" s="12" t="str">
        <f t="shared" si="9"/>
        <v/>
      </c>
      <c r="B637" s="44"/>
      <c r="C637" s="32"/>
      <c r="D637" s="10" t="str">
        <f>+IF(C637&lt;&gt;"",VLOOKUP(C637,#REF!,7,0),"")</f>
        <v/>
      </c>
      <c r="E637" s="21"/>
      <c r="F637" s="21"/>
      <c r="G637" s="21"/>
      <c r="H637" s="21"/>
      <c r="I637" s="21"/>
      <c r="J637" s="21"/>
      <c r="K637" s="21"/>
      <c r="L637" s="21"/>
      <c r="M637" s="21"/>
      <c r="N637" s="21"/>
      <c r="O637" s="21"/>
      <c r="P637" s="21"/>
      <c r="Q637" s="22"/>
    </row>
    <row r="638" spans="1:17" ht="13.5" customHeight="1" x14ac:dyDescent="0.25">
      <c r="A638" s="12" t="str">
        <f t="shared" si="9"/>
        <v/>
      </c>
      <c r="B638" s="44"/>
      <c r="C638" s="32"/>
      <c r="D638" s="10" t="str">
        <f>+IF(C638&lt;&gt;"",VLOOKUP(C638,#REF!,7,0),"")</f>
        <v/>
      </c>
      <c r="E638" s="21"/>
      <c r="F638" s="21"/>
      <c r="G638" s="21"/>
      <c r="H638" s="21"/>
      <c r="I638" s="21"/>
      <c r="J638" s="21"/>
      <c r="K638" s="21"/>
      <c r="L638" s="21"/>
      <c r="M638" s="21"/>
      <c r="N638" s="21"/>
      <c r="O638" s="21"/>
      <c r="P638" s="21"/>
      <c r="Q638" s="22"/>
    </row>
    <row r="639" spans="1:17" ht="13.5" customHeight="1" x14ac:dyDescent="0.25">
      <c r="A639" s="12" t="str">
        <f t="shared" si="9"/>
        <v/>
      </c>
      <c r="B639" s="44"/>
      <c r="C639" s="32"/>
      <c r="D639" s="10" t="str">
        <f>+IF(C639&lt;&gt;"",VLOOKUP(C639,#REF!,7,0),"")</f>
        <v/>
      </c>
      <c r="E639" s="21"/>
      <c r="F639" s="21"/>
      <c r="G639" s="21"/>
      <c r="H639" s="21"/>
      <c r="I639" s="21"/>
      <c r="J639" s="21"/>
      <c r="K639" s="21"/>
      <c r="L639" s="21"/>
      <c r="M639" s="21"/>
      <c r="N639" s="21"/>
      <c r="O639" s="21"/>
      <c r="P639" s="21"/>
      <c r="Q639" s="22"/>
    </row>
    <row r="640" spans="1:17" ht="13.5" customHeight="1" x14ac:dyDescent="0.25">
      <c r="A640" s="12" t="str">
        <f t="shared" si="9"/>
        <v/>
      </c>
      <c r="B640" s="44"/>
      <c r="C640" s="32"/>
      <c r="D640" s="10" t="str">
        <f>+IF(C640&lt;&gt;"",VLOOKUP(C640,#REF!,7,0),"")</f>
        <v/>
      </c>
      <c r="E640" s="21"/>
      <c r="F640" s="21"/>
      <c r="G640" s="21"/>
      <c r="H640" s="21"/>
      <c r="I640" s="21"/>
      <c r="J640" s="21"/>
      <c r="K640" s="21"/>
      <c r="L640" s="21"/>
      <c r="M640" s="21"/>
      <c r="N640" s="21"/>
      <c r="O640" s="21"/>
      <c r="P640" s="21"/>
      <c r="Q640" s="22"/>
    </row>
    <row r="641" spans="1:17" ht="13.5" customHeight="1" x14ac:dyDescent="0.25">
      <c r="A641" s="12" t="str">
        <f t="shared" si="9"/>
        <v/>
      </c>
      <c r="B641" s="44"/>
      <c r="C641" s="32"/>
      <c r="D641" s="10" t="str">
        <f>+IF(C641&lt;&gt;"",VLOOKUP(C641,#REF!,7,0),"")</f>
        <v/>
      </c>
      <c r="E641" s="21"/>
      <c r="F641" s="21"/>
      <c r="G641" s="21"/>
      <c r="H641" s="21"/>
      <c r="I641" s="21"/>
      <c r="J641" s="21"/>
      <c r="K641" s="21"/>
      <c r="L641" s="21"/>
      <c r="M641" s="21"/>
      <c r="N641" s="21"/>
      <c r="O641" s="21"/>
      <c r="P641" s="21"/>
      <c r="Q641" s="22"/>
    </row>
    <row r="642" spans="1:17" ht="13.5" customHeight="1" x14ac:dyDescent="0.25">
      <c r="A642" s="12" t="str">
        <f t="shared" si="9"/>
        <v/>
      </c>
      <c r="B642" s="44"/>
      <c r="C642" s="32"/>
      <c r="D642" s="10" t="str">
        <f>+IF(C642&lt;&gt;"",VLOOKUP(C642,#REF!,7,0),"")</f>
        <v/>
      </c>
      <c r="E642" s="21"/>
      <c r="F642" s="21"/>
      <c r="G642" s="21"/>
      <c r="H642" s="21"/>
      <c r="I642" s="21"/>
      <c r="J642" s="21"/>
      <c r="K642" s="21"/>
      <c r="L642" s="21"/>
      <c r="M642" s="21"/>
      <c r="N642" s="21"/>
      <c r="O642" s="21"/>
      <c r="P642" s="21"/>
      <c r="Q642" s="22"/>
    </row>
    <row r="643" spans="1:17" ht="13.5" customHeight="1" x14ac:dyDescent="0.25">
      <c r="A643" s="12" t="str">
        <f t="shared" si="9"/>
        <v/>
      </c>
      <c r="B643" s="44"/>
      <c r="C643" s="32"/>
      <c r="D643" s="10" t="str">
        <f>+IF(C643&lt;&gt;"",VLOOKUP(C643,#REF!,7,0),"")</f>
        <v/>
      </c>
      <c r="E643" s="21"/>
      <c r="F643" s="21"/>
      <c r="G643" s="21"/>
      <c r="H643" s="21"/>
      <c r="I643" s="21"/>
      <c r="J643" s="21"/>
      <c r="K643" s="21"/>
      <c r="L643" s="21"/>
      <c r="M643" s="21"/>
      <c r="N643" s="21"/>
      <c r="O643" s="21"/>
      <c r="P643" s="21"/>
      <c r="Q643" s="22"/>
    </row>
    <row r="644" spans="1:17" ht="13.5" customHeight="1" x14ac:dyDescent="0.25">
      <c r="A644" s="12" t="str">
        <f t="shared" si="9"/>
        <v/>
      </c>
      <c r="B644" s="44"/>
      <c r="C644" s="32"/>
      <c r="D644" s="10" t="str">
        <f>+IF(C644&lt;&gt;"",VLOOKUP(C644,#REF!,7,0),"")</f>
        <v/>
      </c>
      <c r="E644" s="21"/>
      <c r="F644" s="21"/>
      <c r="G644" s="21"/>
      <c r="H644" s="21"/>
      <c r="I644" s="21"/>
      <c r="J644" s="21"/>
      <c r="K644" s="21"/>
      <c r="L644" s="21"/>
      <c r="M644" s="21"/>
      <c r="N644" s="21"/>
      <c r="O644" s="21"/>
      <c r="P644" s="21"/>
      <c r="Q644" s="22"/>
    </row>
    <row r="645" spans="1:17" ht="13.5" customHeight="1" x14ac:dyDescent="0.25">
      <c r="A645" s="12" t="str">
        <f t="shared" si="9"/>
        <v/>
      </c>
      <c r="B645" s="44"/>
      <c r="C645" s="32"/>
      <c r="D645" s="10" t="str">
        <f>+IF(C645&lt;&gt;"",VLOOKUP(C645,#REF!,7,0),"")</f>
        <v/>
      </c>
      <c r="E645" s="21"/>
      <c r="F645" s="21"/>
      <c r="G645" s="21"/>
      <c r="H645" s="21"/>
      <c r="I645" s="21"/>
      <c r="J645" s="21"/>
      <c r="K645" s="21"/>
      <c r="L645" s="21"/>
      <c r="M645" s="21"/>
      <c r="N645" s="21"/>
      <c r="O645" s="21"/>
      <c r="P645" s="21"/>
      <c r="Q645" s="22"/>
    </row>
    <row r="646" spans="1:17" ht="13.5" customHeight="1" x14ac:dyDescent="0.25">
      <c r="A646" s="12" t="str">
        <f t="shared" ref="A646:A709" si="10">IF(AND(A645="No",B646&lt;&gt;""),1,IF(B646&lt;&gt;"",A645+"1",""))</f>
        <v/>
      </c>
      <c r="B646" s="44"/>
      <c r="C646" s="32"/>
      <c r="D646" s="10" t="str">
        <f>+IF(C646&lt;&gt;"",VLOOKUP(C646,#REF!,7,0),"")</f>
        <v/>
      </c>
      <c r="E646" s="21"/>
      <c r="F646" s="21"/>
      <c r="G646" s="21"/>
      <c r="H646" s="21"/>
      <c r="I646" s="21"/>
      <c r="J646" s="21"/>
      <c r="K646" s="21"/>
      <c r="L646" s="21"/>
      <c r="M646" s="21"/>
      <c r="N646" s="21"/>
      <c r="O646" s="21"/>
      <c r="P646" s="21"/>
      <c r="Q646" s="22"/>
    </row>
    <row r="647" spans="1:17" ht="13.5" customHeight="1" x14ac:dyDescent="0.25">
      <c r="A647" s="12" t="str">
        <f t="shared" si="10"/>
        <v/>
      </c>
      <c r="B647" s="44"/>
      <c r="C647" s="32"/>
      <c r="D647" s="10" t="str">
        <f>+IF(C647&lt;&gt;"",VLOOKUP(C647,#REF!,7,0),"")</f>
        <v/>
      </c>
      <c r="E647" s="21"/>
      <c r="F647" s="21"/>
      <c r="G647" s="21"/>
      <c r="H647" s="21"/>
      <c r="I647" s="21"/>
      <c r="J647" s="21"/>
      <c r="K647" s="21"/>
      <c r="L647" s="21"/>
      <c r="M647" s="21"/>
      <c r="N647" s="21"/>
      <c r="O647" s="21"/>
      <c r="P647" s="21"/>
      <c r="Q647" s="22"/>
    </row>
    <row r="648" spans="1:17" ht="13.5" customHeight="1" x14ac:dyDescent="0.25">
      <c r="A648" s="12" t="str">
        <f t="shared" si="10"/>
        <v/>
      </c>
      <c r="B648" s="44"/>
      <c r="C648" s="32"/>
      <c r="D648" s="10" t="str">
        <f>+IF(C648&lt;&gt;"",VLOOKUP(C648,#REF!,7,0),"")</f>
        <v/>
      </c>
      <c r="E648" s="21"/>
      <c r="F648" s="21"/>
      <c r="G648" s="21"/>
      <c r="H648" s="21"/>
      <c r="I648" s="21"/>
      <c r="J648" s="21"/>
      <c r="K648" s="21"/>
      <c r="L648" s="21"/>
      <c r="M648" s="21"/>
      <c r="N648" s="21"/>
      <c r="O648" s="21"/>
      <c r="P648" s="21"/>
      <c r="Q648" s="22"/>
    </row>
    <row r="649" spans="1:17" ht="13.5" customHeight="1" x14ac:dyDescent="0.25">
      <c r="A649" s="12" t="str">
        <f t="shared" si="10"/>
        <v/>
      </c>
      <c r="B649" s="44"/>
      <c r="C649" s="32"/>
      <c r="D649" s="10" t="str">
        <f>+IF(C649&lt;&gt;"",VLOOKUP(C649,#REF!,7,0),"")</f>
        <v/>
      </c>
      <c r="E649" s="21"/>
      <c r="F649" s="21"/>
      <c r="G649" s="21"/>
      <c r="H649" s="21"/>
      <c r="I649" s="21"/>
      <c r="J649" s="21"/>
      <c r="K649" s="21"/>
      <c r="L649" s="21"/>
      <c r="M649" s="21"/>
      <c r="N649" s="21"/>
      <c r="O649" s="21"/>
      <c r="P649" s="21"/>
      <c r="Q649" s="22"/>
    </row>
    <row r="650" spans="1:17" ht="13.5" customHeight="1" x14ac:dyDescent="0.25">
      <c r="A650" s="12" t="str">
        <f t="shared" si="10"/>
        <v/>
      </c>
      <c r="B650" s="44"/>
      <c r="C650" s="32"/>
      <c r="D650" s="10" t="str">
        <f>+IF(C650&lt;&gt;"",VLOOKUP(C650,#REF!,7,0),"")</f>
        <v/>
      </c>
      <c r="E650" s="21"/>
      <c r="F650" s="21"/>
      <c r="G650" s="21"/>
      <c r="H650" s="21"/>
      <c r="I650" s="21"/>
      <c r="J650" s="21"/>
      <c r="K650" s="21"/>
      <c r="L650" s="21"/>
      <c r="M650" s="21"/>
      <c r="N650" s="21"/>
      <c r="O650" s="21"/>
      <c r="P650" s="21"/>
      <c r="Q650" s="22"/>
    </row>
    <row r="651" spans="1:17" ht="13.5" customHeight="1" x14ac:dyDescent="0.25">
      <c r="A651" s="12" t="str">
        <f t="shared" si="10"/>
        <v/>
      </c>
      <c r="B651" s="44"/>
      <c r="C651" s="32"/>
      <c r="D651" s="10" t="str">
        <f>+IF(C651&lt;&gt;"",VLOOKUP(C651,#REF!,7,0),"")</f>
        <v/>
      </c>
      <c r="E651" s="21"/>
      <c r="F651" s="21"/>
      <c r="G651" s="21"/>
      <c r="H651" s="21"/>
      <c r="I651" s="21"/>
      <c r="J651" s="21"/>
      <c r="K651" s="21"/>
      <c r="L651" s="21"/>
      <c r="M651" s="21"/>
      <c r="N651" s="21"/>
      <c r="O651" s="21"/>
      <c r="P651" s="21"/>
      <c r="Q651" s="22"/>
    </row>
    <row r="652" spans="1:17" ht="13.5" customHeight="1" x14ac:dyDescent="0.25">
      <c r="A652" s="12" t="str">
        <f t="shared" si="10"/>
        <v/>
      </c>
      <c r="B652" s="44"/>
      <c r="C652" s="32"/>
      <c r="D652" s="10" t="str">
        <f>+IF(C652&lt;&gt;"",VLOOKUP(C652,#REF!,7,0),"")</f>
        <v/>
      </c>
      <c r="E652" s="21"/>
      <c r="F652" s="21"/>
      <c r="G652" s="21"/>
      <c r="H652" s="21"/>
      <c r="I652" s="21"/>
      <c r="J652" s="21"/>
      <c r="K652" s="21"/>
      <c r="L652" s="21"/>
      <c r="M652" s="21"/>
      <c r="N652" s="21"/>
      <c r="O652" s="21"/>
      <c r="P652" s="21"/>
      <c r="Q652" s="22"/>
    </row>
    <row r="653" spans="1:17" ht="13.5" customHeight="1" x14ac:dyDescent="0.25">
      <c r="A653" s="12" t="str">
        <f t="shared" si="10"/>
        <v/>
      </c>
      <c r="B653" s="44"/>
      <c r="C653" s="32"/>
      <c r="D653" s="10" t="str">
        <f>+IF(C653&lt;&gt;"",VLOOKUP(C653,#REF!,7,0),"")</f>
        <v/>
      </c>
      <c r="E653" s="21"/>
      <c r="F653" s="21"/>
      <c r="G653" s="21"/>
      <c r="H653" s="21"/>
      <c r="I653" s="21"/>
      <c r="J653" s="21"/>
      <c r="K653" s="21"/>
      <c r="L653" s="21"/>
      <c r="M653" s="21"/>
      <c r="N653" s="21"/>
      <c r="O653" s="21"/>
      <c r="P653" s="21"/>
      <c r="Q653" s="22"/>
    </row>
    <row r="654" spans="1:17" ht="13.5" customHeight="1" x14ac:dyDescent="0.25">
      <c r="A654" s="12" t="str">
        <f t="shared" si="10"/>
        <v/>
      </c>
      <c r="B654" s="44"/>
      <c r="C654" s="32"/>
      <c r="D654" s="10" t="str">
        <f>+IF(C654&lt;&gt;"",VLOOKUP(C654,#REF!,7,0),"")</f>
        <v/>
      </c>
      <c r="E654" s="21"/>
      <c r="F654" s="21"/>
      <c r="G654" s="21"/>
      <c r="H654" s="21"/>
      <c r="I654" s="21"/>
      <c r="J654" s="21"/>
      <c r="K654" s="21"/>
      <c r="L654" s="21"/>
      <c r="M654" s="21"/>
      <c r="N654" s="21"/>
      <c r="O654" s="21"/>
      <c r="P654" s="21"/>
      <c r="Q654" s="22"/>
    </row>
    <row r="655" spans="1:17" ht="13.5" customHeight="1" x14ac:dyDescent="0.25">
      <c r="A655" s="12" t="str">
        <f t="shared" si="10"/>
        <v/>
      </c>
      <c r="B655" s="44"/>
      <c r="C655" s="32"/>
      <c r="D655" s="10" t="str">
        <f>+IF(C655&lt;&gt;"",VLOOKUP(C655,#REF!,7,0),"")</f>
        <v/>
      </c>
      <c r="E655" s="21"/>
      <c r="F655" s="21"/>
      <c r="G655" s="21"/>
      <c r="H655" s="21"/>
      <c r="I655" s="21"/>
      <c r="J655" s="21"/>
      <c r="K655" s="21"/>
      <c r="L655" s="21"/>
      <c r="M655" s="21"/>
      <c r="N655" s="21"/>
      <c r="O655" s="21"/>
      <c r="P655" s="21"/>
      <c r="Q655" s="22"/>
    </row>
    <row r="656" spans="1:17" ht="13.5" customHeight="1" x14ac:dyDescent="0.25">
      <c r="A656" s="12" t="str">
        <f t="shared" si="10"/>
        <v/>
      </c>
      <c r="B656" s="44"/>
      <c r="C656" s="32"/>
      <c r="D656" s="10" t="str">
        <f>+IF(C656&lt;&gt;"",VLOOKUP(C656,#REF!,7,0),"")</f>
        <v/>
      </c>
      <c r="E656" s="21"/>
      <c r="F656" s="21"/>
      <c r="G656" s="21"/>
      <c r="H656" s="21"/>
      <c r="I656" s="21"/>
      <c r="J656" s="21"/>
      <c r="K656" s="21"/>
      <c r="L656" s="21"/>
      <c r="M656" s="21"/>
      <c r="N656" s="21"/>
      <c r="O656" s="21"/>
      <c r="P656" s="21"/>
      <c r="Q656" s="22"/>
    </row>
    <row r="657" spans="1:17" ht="13.5" customHeight="1" x14ac:dyDescent="0.25">
      <c r="A657" s="12" t="str">
        <f t="shared" si="10"/>
        <v/>
      </c>
      <c r="B657" s="44"/>
      <c r="C657" s="32"/>
      <c r="D657" s="10" t="str">
        <f>+IF(C657&lt;&gt;"",VLOOKUP(C657,#REF!,7,0),"")</f>
        <v/>
      </c>
      <c r="E657" s="21"/>
      <c r="F657" s="21"/>
      <c r="G657" s="21"/>
      <c r="H657" s="21"/>
      <c r="I657" s="21"/>
      <c r="J657" s="21"/>
      <c r="K657" s="21"/>
      <c r="L657" s="21"/>
      <c r="M657" s="21"/>
      <c r="N657" s="21"/>
      <c r="O657" s="21"/>
      <c r="P657" s="21"/>
      <c r="Q657" s="22"/>
    </row>
    <row r="658" spans="1:17" ht="13.5" customHeight="1" x14ac:dyDescent="0.25">
      <c r="A658" s="12" t="str">
        <f t="shared" si="10"/>
        <v/>
      </c>
      <c r="B658" s="44"/>
      <c r="C658" s="32"/>
      <c r="D658" s="10" t="str">
        <f>+IF(C658&lt;&gt;"",VLOOKUP(C658,#REF!,7,0),"")</f>
        <v/>
      </c>
      <c r="E658" s="21"/>
      <c r="F658" s="21"/>
      <c r="G658" s="21"/>
      <c r="H658" s="21"/>
      <c r="I658" s="21"/>
      <c r="J658" s="21"/>
      <c r="K658" s="21"/>
      <c r="L658" s="21"/>
      <c r="M658" s="21"/>
      <c r="N658" s="21"/>
      <c r="O658" s="21"/>
      <c r="P658" s="21"/>
      <c r="Q658" s="22"/>
    </row>
    <row r="659" spans="1:17" ht="13.5" customHeight="1" x14ac:dyDescent="0.25">
      <c r="A659" s="12" t="str">
        <f t="shared" si="10"/>
        <v/>
      </c>
      <c r="B659" s="44"/>
      <c r="C659" s="32"/>
      <c r="D659" s="10" t="str">
        <f>+IF(C659&lt;&gt;"",VLOOKUP(C659,#REF!,7,0),"")</f>
        <v/>
      </c>
      <c r="E659" s="21"/>
      <c r="F659" s="21"/>
      <c r="G659" s="21"/>
      <c r="H659" s="21"/>
      <c r="I659" s="21"/>
      <c r="J659" s="21"/>
      <c r="K659" s="21"/>
      <c r="L659" s="21"/>
      <c r="M659" s="21"/>
      <c r="N659" s="21"/>
      <c r="O659" s="21"/>
      <c r="P659" s="21"/>
      <c r="Q659" s="22"/>
    </row>
    <row r="660" spans="1:17" ht="13.5" customHeight="1" x14ac:dyDescent="0.25">
      <c r="A660" s="12" t="str">
        <f t="shared" si="10"/>
        <v/>
      </c>
      <c r="B660" s="44"/>
      <c r="C660" s="32"/>
      <c r="D660" s="10" t="str">
        <f>+IF(C660&lt;&gt;"",VLOOKUP(C660,#REF!,7,0),"")</f>
        <v/>
      </c>
      <c r="E660" s="21"/>
      <c r="F660" s="21"/>
      <c r="G660" s="21"/>
      <c r="H660" s="21"/>
      <c r="I660" s="21"/>
      <c r="J660" s="21"/>
      <c r="K660" s="21"/>
      <c r="L660" s="21"/>
      <c r="M660" s="21"/>
      <c r="N660" s="21"/>
      <c r="O660" s="21"/>
      <c r="P660" s="21"/>
      <c r="Q660" s="22"/>
    </row>
    <row r="661" spans="1:17" ht="13.5" customHeight="1" x14ac:dyDescent="0.25">
      <c r="A661" s="12" t="str">
        <f t="shared" si="10"/>
        <v/>
      </c>
      <c r="B661" s="44"/>
      <c r="C661" s="32"/>
      <c r="D661" s="10" t="str">
        <f>+IF(C661&lt;&gt;"",VLOOKUP(C661,#REF!,7,0),"")</f>
        <v/>
      </c>
      <c r="E661" s="21"/>
      <c r="F661" s="21"/>
      <c r="G661" s="21"/>
      <c r="H661" s="21"/>
      <c r="I661" s="21"/>
      <c r="J661" s="21"/>
      <c r="K661" s="21"/>
      <c r="L661" s="21"/>
      <c r="M661" s="21"/>
      <c r="N661" s="21"/>
      <c r="O661" s="21"/>
      <c r="P661" s="21"/>
      <c r="Q661" s="22"/>
    </row>
    <row r="662" spans="1:17" ht="13.5" customHeight="1" x14ac:dyDescent="0.25">
      <c r="A662" s="12" t="str">
        <f t="shared" si="10"/>
        <v/>
      </c>
      <c r="B662" s="44"/>
      <c r="C662" s="32"/>
      <c r="D662" s="10" t="str">
        <f>+IF(C662&lt;&gt;"",VLOOKUP(C662,#REF!,7,0),"")</f>
        <v/>
      </c>
      <c r="E662" s="21"/>
      <c r="F662" s="21"/>
      <c r="G662" s="21"/>
      <c r="H662" s="21"/>
      <c r="I662" s="21"/>
      <c r="J662" s="21"/>
      <c r="K662" s="21"/>
      <c r="L662" s="21"/>
      <c r="M662" s="21"/>
      <c r="N662" s="21"/>
      <c r="O662" s="21"/>
      <c r="P662" s="21"/>
      <c r="Q662" s="22"/>
    </row>
    <row r="663" spans="1:17" ht="13.5" customHeight="1" x14ac:dyDescent="0.25">
      <c r="A663" s="12" t="str">
        <f t="shared" si="10"/>
        <v/>
      </c>
      <c r="B663" s="44"/>
      <c r="C663" s="32"/>
      <c r="D663" s="10" t="str">
        <f>+IF(C663&lt;&gt;"",VLOOKUP(C663,#REF!,7,0),"")</f>
        <v/>
      </c>
      <c r="E663" s="21"/>
      <c r="F663" s="21"/>
      <c r="G663" s="21"/>
      <c r="H663" s="21"/>
      <c r="I663" s="21"/>
      <c r="J663" s="21"/>
      <c r="K663" s="21"/>
      <c r="L663" s="21"/>
      <c r="M663" s="21"/>
      <c r="N663" s="21"/>
      <c r="O663" s="21"/>
      <c r="P663" s="21"/>
      <c r="Q663" s="22"/>
    </row>
    <row r="664" spans="1:17" ht="13.5" customHeight="1" x14ac:dyDescent="0.25">
      <c r="A664" s="12" t="str">
        <f t="shared" si="10"/>
        <v/>
      </c>
      <c r="B664" s="44"/>
      <c r="C664" s="32"/>
      <c r="D664" s="10" t="str">
        <f>+IF(C664&lt;&gt;"",VLOOKUP(C664,#REF!,7,0),"")</f>
        <v/>
      </c>
      <c r="E664" s="21"/>
      <c r="F664" s="21"/>
      <c r="G664" s="21"/>
      <c r="H664" s="21"/>
      <c r="I664" s="21"/>
      <c r="J664" s="21"/>
      <c r="K664" s="21"/>
      <c r="L664" s="21"/>
      <c r="M664" s="21"/>
      <c r="N664" s="21"/>
      <c r="O664" s="21"/>
      <c r="P664" s="21"/>
      <c r="Q664" s="22"/>
    </row>
    <row r="665" spans="1:17" ht="13.5" customHeight="1" x14ac:dyDescent="0.25">
      <c r="A665" s="12" t="str">
        <f t="shared" si="10"/>
        <v/>
      </c>
      <c r="B665" s="44"/>
      <c r="C665" s="32"/>
      <c r="D665" s="10" t="str">
        <f>+IF(C665&lt;&gt;"",VLOOKUP(C665,#REF!,7,0),"")</f>
        <v/>
      </c>
      <c r="E665" s="21"/>
      <c r="F665" s="21"/>
      <c r="G665" s="21"/>
      <c r="H665" s="21"/>
      <c r="I665" s="21"/>
      <c r="J665" s="21"/>
      <c r="K665" s="21"/>
      <c r="L665" s="21"/>
      <c r="M665" s="21"/>
      <c r="N665" s="21"/>
      <c r="O665" s="21"/>
      <c r="P665" s="21"/>
      <c r="Q665" s="22"/>
    </row>
    <row r="666" spans="1:17" ht="13.5" customHeight="1" x14ac:dyDescent="0.25">
      <c r="A666" s="12" t="str">
        <f t="shared" si="10"/>
        <v/>
      </c>
      <c r="B666" s="44"/>
      <c r="C666" s="32"/>
      <c r="D666" s="10" t="str">
        <f>+IF(C666&lt;&gt;"",VLOOKUP(C666,#REF!,7,0),"")</f>
        <v/>
      </c>
      <c r="E666" s="21"/>
      <c r="F666" s="21"/>
      <c r="G666" s="21"/>
      <c r="H666" s="21"/>
      <c r="I666" s="21"/>
      <c r="J666" s="21"/>
      <c r="K666" s="21"/>
      <c r="L666" s="21"/>
      <c r="M666" s="21"/>
      <c r="N666" s="21"/>
      <c r="O666" s="21"/>
      <c r="P666" s="21"/>
      <c r="Q666" s="22"/>
    </row>
    <row r="667" spans="1:17" ht="13.5" customHeight="1" x14ac:dyDescent="0.25">
      <c r="A667" s="12" t="str">
        <f t="shared" si="10"/>
        <v/>
      </c>
      <c r="B667" s="44"/>
      <c r="C667" s="32"/>
      <c r="D667" s="10" t="str">
        <f>+IF(C667&lt;&gt;"",VLOOKUP(C667,#REF!,7,0),"")</f>
        <v/>
      </c>
      <c r="E667" s="21"/>
      <c r="F667" s="21"/>
      <c r="G667" s="21"/>
      <c r="H667" s="21"/>
      <c r="I667" s="21"/>
      <c r="J667" s="21"/>
      <c r="K667" s="21"/>
      <c r="L667" s="21"/>
      <c r="M667" s="21"/>
      <c r="N667" s="21"/>
      <c r="O667" s="21"/>
      <c r="P667" s="21"/>
      <c r="Q667" s="22"/>
    </row>
    <row r="668" spans="1:17" ht="13.5" customHeight="1" x14ac:dyDescent="0.25">
      <c r="A668" s="12" t="str">
        <f t="shared" si="10"/>
        <v/>
      </c>
      <c r="B668" s="44"/>
      <c r="C668" s="32"/>
      <c r="D668" s="10" t="str">
        <f>+IF(C668&lt;&gt;"",VLOOKUP(C668,#REF!,7,0),"")</f>
        <v/>
      </c>
      <c r="E668" s="21"/>
      <c r="F668" s="21"/>
      <c r="G668" s="21"/>
      <c r="H668" s="21"/>
      <c r="I668" s="21"/>
      <c r="J668" s="21"/>
      <c r="K668" s="21"/>
      <c r="L668" s="21"/>
      <c r="M668" s="21"/>
      <c r="N668" s="21"/>
      <c r="O668" s="21"/>
      <c r="P668" s="21"/>
      <c r="Q668" s="22"/>
    </row>
    <row r="669" spans="1:17" ht="13.5" customHeight="1" x14ac:dyDescent="0.25">
      <c r="A669" s="12" t="str">
        <f t="shared" si="10"/>
        <v/>
      </c>
      <c r="B669" s="44"/>
      <c r="C669" s="32"/>
      <c r="D669" s="10" t="str">
        <f>+IF(C669&lt;&gt;"",VLOOKUP(C669,#REF!,7,0),"")</f>
        <v/>
      </c>
      <c r="E669" s="21"/>
      <c r="F669" s="21"/>
      <c r="G669" s="21"/>
      <c r="H669" s="21"/>
      <c r="I669" s="21"/>
      <c r="J669" s="21"/>
      <c r="K669" s="21"/>
      <c r="L669" s="21"/>
      <c r="M669" s="21"/>
      <c r="N669" s="21"/>
      <c r="O669" s="21"/>
      <c r="P669" s="21"/>
      <c r="Q669" s="22"/>
    </row>
    <row r="670" spans="1:17" ht="13.5" customHeight="1" x14ac:dyDescent="0.25">
      <c r="A670" s="12" t="str">
        <f t="shared" si="10"/>
        <v/>
      </c>
      <c r="B670" s="44"/>
      <c r="C670" s="32"/>
      <c r="D670" s="10" t="str">
        <f>+IF(C670&lt;&gt;"",VLOOKUP(C670,#REF!,7,0),"")</f>
        <v/>
      </c>
      <c r="E670" s="21"/>
      <c r="F670" s="21"/>
      <c r="G670" s="21"/>
      <c r="H670" s="21"/>
      <c r="I670" s="21"/>
      <c r="J670" s="21"/>
      <c r="K670" s="21"/>
      <c r="L670" s="21"/>
      <c r="M670" s="21"/>
      <c r="N670" s="21"/>
      <c r="O670" s="21"/>
      <c r="P670" s="21"/>
      <c r="Q670" s="22"/>
    </row>
    <row r="671" spans="1:17" ht="13.5" customHeight="1" x14ac:dyDescent="0.25">
      <c r="A671" s="12" t="str">
        <f t="shared" si="10"/>
        <v/>
      </c>
      <c r="B671" s="44"/>
      <c r="C671" s="32"/>
      <c r="D671" s="10" t="str">
        <f>+IF(C671&lt;&gt;"",VLOOKUP(C671,#REF!,7,0),"")</f>
        <v/>
      </c>
      <c r="E671" s="21"/>
      <c r="F671" s="21"/>
      <c r="G671" s="21"/>
      <c r="H671" s="21"/>
      <c r="I671" s="21"/>
      <c r="J671" s="21"/>
      <c r="K671" s="21"/>
      <c r="L671" s="21"/>
      <c r="M671" s="21"/>
      <c r="N671" s="21"/>
      <c r="O671" s="21"/>
      <c r="P671" s="21"/>
      <c r="Q671" s="22"/>
    </row>
    <row r="672" spans="1:17" ht="13.5" customHeight="1" x14ac:dyDescent="0.25">
      <c r="A672" s="12" t="str">
        <f t="shared" si="10"/>
        <v/>
      </c>
      <c r="B672" s="44"/>
      <c r="C672" s="32"/>
      <c r="D672" s="10" t="str">
        <f>+IF(C672&lt;&gt;"",VLOOKUP(C672,#REF!,7,0),"")</f>
        <v/>
      </c>
      <c r="E672" s="21"/>
      <c r="F672" s="21"/>
      <c r="G672" s="21"/>
      <c r="H672" s="21"/>
      <c r="I672" s="21"/>
      <c r="J672" s="21"/>
      <c r="K672" s="21"/>
      <c r="L672" s="21"/>
      <c r="M672" s="21"/>
      <c r="N672" s="21"/>
      <c r="O672" s="21"/>
      <c r="P672" s="21"/>
      <c r="Q672" s="22"/>
    </row>
    <row r="673" spans="1:17" ht="13.5" customHeight="1" x14ac:dyDescent="0.25">
      <c r="A673" s="12" t="str">
        <f t="shared" si="10"/>
        <v/>
      </c>
      <c r="B673" s="44"/>
      <c r="C673" s="32"/>
      <c r="D673" s="10" t="str">
        <f>+IF(C673&lt;&gt;"",VLOOKUP(C673,#REF!,7,0),"")</f>
        <v/>
      </c>
      <c r="E673" s="21"/>
      <c r="F673" s="21"/>
      <c r="G673" s="21"/>
      <c r="H673" s="21"/>
      <c r="I673" s="21"/>
      <c r="J673" s="21"/>
      <c r="K673" s="21"/>
      <c r="L673" s="21"/>
      <c r="M673" s="21"/>
      <c r="N673" s="21"/>
      <c r="O673" s="21"/>
      <c r="P673" s="21"/>
      <c r="Q673" s="22"/>
    </row>
    <row r="674" spans="1:17" ht="13.5" customHeight="1" x14ac:dyDescent="0.25">
      <c r="A674" s="12" t="str">
        <f t="shared" si="10"/>
        <v/>
      </c>
      <c r="B674" s="44"/>
      <c r="C674" s="32"/>
      <c r="D674" s="10" t="str">
        <f>+IF(C674&lt;&gt;"",VLOOKUP(C674,#REF!,7,0),"")</f>
        <v/>
      </c>
      <c r="E674" s="21"/>
      <c r="F674" s="21"/>
      <c r="G674" s="21"/>
      <c r="H674" s="21"/>
      <c r="I674" s="21"/>
      <c r="J674" s="21"/>
      <c r="K674" s="21"/>
      <c r="L674" s="21"/>
      <c r="M674" s="21"/>
      <c r="N674" s="21"/>
      <c r="O674" s="21"/>
      <c r="P674" s="21"/>
      <c r="Q674" s="22"/>
    </row>
    <row r="675" spans="1:17" ht="13.5" customHeight="1" x14ac:dyDescent="0.25">
      <c r="A675" s="12" t="str">
        <f t="shared" si="10"/>
        <v/>
      </c>
      <c r="B675" s="44"/>
      <c r="C675" s="32"/>
      <c r="D675" s="10" t="str">
        <f>+IF(C675&lt;&gt;"",VLOOKUP(C675,#REF!,7,0),"")</f>
        <v/>
      </c>
      <c r="E675" s="21"/>
      <c r="F675" s="21"/>
      <c r="G675" s="21"/>
      <c r="H675" s="21"/>
      <c r="I675" s="21"/>
      <c r="J675" s="21"/>
      <c r="K675" s="21"/>
      <c r="L675" s="21"/>
      <c r="M675" s="21"/>
      <c r="N675" s="21"/>
      <c r="O675" s="21"/>
      <c r="P675" s="21"/>
      <c r="Q675" s="22"/>
    </row>
    <row r="676" spans="1:17" ht="13.5" customHeight="1" x14ac:dyDescent="0.25">
      <c r="A676" s="12" t="str">
        <f t="shared" si="10"/>
        <v/>
      </c>
      <c r="B676" s="44"/>
      <c r="C676" s="32"/>
      <c r="D676" s="10" t="str">
        <f>+IF(C676&lt;&gt;"",VLOOKUP(C676,#REF!,7,0),"")</f>
        <v/>
      </c>
      <c r="E676" s="21"/>
      <c r="F676" s="21"/>
      <c r="G676" s="21"/>
      <c r="H676" s="21"/>
      <c r="I676" s="21"/>
      <c r="J676" s="21"/>
      <c r="K676" s="21"/>
      <c r="L676" s="21"/>
      <c r="M676" s="21"/>
      <c r="N676" s="21"/>
      <c r="O676" s="21"/>
      <c r="P676" s="21"/>
      <c r="Q676" s="22"/>
    </row>
    <row r="677" spans="1:17" ht="13.5" customHeight="1" x14ac:dyDescent="0.25">
      <c r="A677" s="12" t="str">
        <f t="shared" si="10"/>
        <v/>
      </c>
      <c r="B677" s="44"/>
      <c r="C677" s="32"/>
      <c r="D677" s="10" t="str">
        <f>+IF(C677&lt;&gt;"",VLOOKUP(C677,#REF!,7,0),"")</f>
        <v/>
      </c>
      <c r="E677" s="21"/>
      <c r="F677" s="21"/>
      <c r="G677" s="21"/>
      <c r="H677" s="21"/>
      <c r="I677" s="21"/>
      <c r="J677" s="21"/>
      <c r="K677" s="21"/>
      <c r="L677" s="21"/>
      <c r="M677" s="21"/>
      <c r="N677" s="21"/>
      <c r="O677" s="21"/>
      <c r="P677" s="21"/>
      <c r="Q677" s="22"/>
    </row>
    <row r="678" spans="1:17" ht="13.5" customHeight="1" x14ac:dyDescent="0.25">
      <c r="A678" s="12" t="str">
        <f t="shared" si="10"/>
        <v/>
      </c>
      <c r="B678" s="44"/>
      <c r="C678" s="32"/>
      <c r="D678" s="10" t="str">
        <f>+IF(C678&lt;&gt;"",VLOOKUP(C678,#REF!,7,0),"")</f>
        <v/>
      </c>
      <c r="E678" s="21"/>
      <c r="F678" s="21"/>
      <c r="G678" s="21"/>
      <c r="H678" s="21"/>
      <c r="I678" s="21"/>
      <c r="J678" s="21"/>
      <c r="K678" s="21"/>
      <c r="L678" s="21"/>
      <c r="M678" s="21"/>
      <c r="N678" s="21"/>
      <c r="O678" s="21"/>
      <c r="P678" s="21"/>
      <c r="Q678" s="22"/>
    </row>
    <row r="679" spans="1:17" ht="13.5" customHeight="1" x14ac:dyDescent="0.25">
      <c r="A679" s="12" t="str">
        <f t="shared" si="10"/>
        <v/>
      </c>
      <c r="B679" s="44"/>
      <c r="C679" s="32"/>
      <c r="D679" s="10" t="str">
        <f>+IF(C679&lt;&gt;"",VLOOKUP(C679,#REF!,7,0),"")</f>
        <v/>
      </c>
      <c r="E679" s="21"/>
      <c r="F679" s="21"/>
      <c r="G679" s="21"/>
      <c r="H679" s="21"/>
      <c r="I679" s="21"/>
      <c r="J679" s="21"/>
      <c r="K679" s="21"/>
      <c r="L679" s="21"/>
      <c r="M679" s="21"/>
      <c r="N679" s="21"/>
      <c r="O679" s="21"/>
      <c r="P679" s="21"/>
      <c r="Q679" s="22"/>
    </row>
    <row r="680" spans="1:17" ht="13.5" customHeight="1" x14ac:dyDescent="0.25">
      <c r="A680" s="12" t="str">
        <f t="shared" si="10"/>
        <v/>
      </c>
      <c r="B680" s="44"/>
      <c r="C680" s="32"/>
      <c r="D680" s="10" t="str">
        <f>+IF(C680&lt;&gt;"",VLOOKUP(C680,#REF!,7,0),"")</f>
        <v/>
      </c>
      <c r="E680" s="21"/>
      <c r="F680" s="21"/>
      <c r="G680" s="21"/>
      <c r="H680" s="21"/>
      <c r="I680" s="21"/>
      <c r="J680" s="21"/>
      <c r="K680" s="21"/>
      <c r="L680" s="21"/>
      <c r="M680" s="21"/>
      <c r="N680" s="21"/>
      <c r="O680" s="21"/>
      <c r="P680" s="21"/>
      <c r="Q680" s="22"/>
    </row>
    <row r="681" spans="1:17" ht="13.5" customHeight="1" x14ac:dyDescent="0.25">
      <c r="A681" s="12" t="str">
        <f t="shared" si="10"/>
        <v/>
      </c>
      <c r="B681" s="44"/>
      <c r="C681" s="32"/>
      <c r="D681" s="10" t="str">
        <f>+IF(C681&lt;&gt;"",VLOOKUP(C681,#REF!,7,0),"")</f>
        <v/>
      </c>
      <c r="E681" s="21"/>
      <c r="F681" s="21"/>
      <c r="G681" s="21"/>
      <c r="H681" s="21"/>
      <c r="I681" s="21"/>
      <c r="J681" s="21"/>
      <c r="K681" s="21"/>
      <c r="L681" s="21"/>
      <c r="M681" s="21"/>
      <c r="N681" s="21"/>
      <c r="O681" s="21"/>
      <c r="P681" s="21"/>
      <c r="Q681" s="22"/>
    </row>
    <row r="682" spans="1:17" ht="13.5" customHeight="1" x14ac:dyDescent="0.25">
      <c r="A682" s="12" t="str">
        <f t="shared" si="10"/>
        <v/>
      </c>
      <c r="B682" s="44"/>
      <c r="C682" s="32"/>
      <c r="D682" s="10" t="str">
        <f>+IF(C682&lt;&gt;"",VLOOKUP(C682,#REF!,7,0),"")</f>
        <v/>
      </c>
      <c r="E682" s="21"/>
      <c r="F682" s="21"/>
      <c r="G682" s="21"/>
      <c r="H682" s="21"/>
      <c r="I682" s="21"/>
      <c r="J682" s="21"/>
      <c r="K682" s="21"/>
      <c r="L682" s="21"/>
      <c r="M682" s="21"/>
      <c r="N682" s="21"/>
      <c r="O682" s="21"/>
      <c r="P682" s="21"/>
      <c r="Q682" s="22"/>
    </row>
    <row r="683" spans="1:17" ht="13.5" customHeight="1" x14ac:dyDescent="0.25">
      <c r="A683" s="12" t="str">
        <f t="shared" si="10"/>
        <v/>
      </c>
      <c r="B683" s="44"/>
      <c r="C683" s="32"/>
      <c r="D683" s="10" t="str">
        <f>+IF(C683&lt;&gt;"",VLOOKUP(C683,#REF!,7,0),"")</f>
        <v/>
      </c>
      <c r="E683" s="21"/>
      <c r="F683" s="21"/>
      <c r="G683" s="21"/>
      <c r="H683" s="21"/>
      <c r="I683" s="21"/>
      <c r="J683" s="21"/>
      <c r="K683" s="21"/>
      <c r="L683" s="21"/>
      <c r="M683" s="21"/>
      <c r="N683" s="21"/>
      <c r="O683" s="21"/>
      <c r="P683" s="21"/>
      <c r="Q683" s="22"/>
    </row>
    <row r="684" spans="1:17" ht="13.5" customHeight="1" x14ac:dyDescent="0.25">
      <c r="A684" s="12" t="str">
        <f t="shared" si="10"/>
        <v/>
      </c>
      <c r="B684" s="44"/>
      <c r="C684" s="32"/>
      <c r="D684" s="10" t="str">
        <f>+IF(C684&lt;&gt;"",VLOOKUP(C684,#REF!,7,0),"")</f>
        <v/>
      </c>
      <c r="E684" s="21"/>
      <c r="F684" s="21"/>
      <c r="G684" s="21"/>
      <c r="H684" s="21"/>
      <c r="I684" s="21"/>
      <c r="J684" s="21"/>
      <c r="K684" s="21"/>
      <c r="L684" s="21"/>
      <c r="M684" s="21"/>
      <c r="N684" s="21"/>
      <c r="O684" s="21"/>
      <c r="P684" s="21"/>
      <c r="Q684" s="22"/>
    </row>
    <row r="685" spans="1:17" ht="13.5" customHeight="1" x14ac:dyDescent="0.25">
      <c r="A685" s="12" t="str">
        <f t="shared" si="10"/>
        <v/>
      </c>
      <c r="B685" s="44"/>
      <c r="C685" s="32"/>
      <c r="D685" s="10" t="str">
        <f>+IF(C685&lt;&gt;"",VLOOKUP(C685,#REF!,7,0),"")</f>
        <v/>
      </c>
      <c r="E685" s="21"/>
      <c r="F685" s="21"/>
      <c r="G685" s="21"/>
      <c r="H685" s="21"/>
      <c r="I685" s="21"/>
      <c r="J685" s="21"/>
      <c r="K685" s="21"/>
      <c r="L685" s="21"/>
      <c r="M685" s="21"/>
      <c r="N685" s="21"/>
      <c r="O685" s="21"/>
      <c r="P685" s="21"/>
      <c r="Q685" s="22"/>
    </row>
    <row r="686" spans="1:17" ht="13.5" customHeight="1" x14ac:dyDescent="0.25">
      <c r="A686" s="12" t="str">
        <f t="shared" si="10"/>
        <v/>
      </c>
      <c r="B686" s="44"/>
      <c r="C686" s="32"/>
      <c r="D686" s="10" t="str">
        <f>+IF(C686&lt;&gt;"",VLOOKUP(C686,#REF!,7,0),"")</f>
        <v/>
      </c>
      <c r="E686" s="21"/>
      <c r="F686" s="21"/>
      <c r="G686" s="21"/>
      <c r="H686" s="21"/>
      <c r="I686" s="21"/>
      <c r="J686" s="21"/>
      <c r="K686" s="21"/>
      <c r="L686" s="21"/>
      <c r="M686" s="21"/>
      <c r="N686" s="21"/>
      <c r="O686" s="21"/>
      <c r="P686" s="21"/>
      <c r="Q686" s="22"/>
    </row>
    <row r="687" spans="1:17" ht="13.5" customHeight="1" x14ac:dyDescent="0.25">
      <c r="A687" s="12" t="str">
        <f t="shared" si="10"/>
        <v/>
      </c>
      <c r="B687" s="44"/>
      <c r="C687" s="32"/>
      <c r="D687" s="10" t="str">
        <f>+IF(C687&lt;&gt;"",VLOOKUP(C687,#REF!,7,0),"")</f>
        <v/>
      </c>
      <c r="E687" s="21"/>
      <c r="F687" s="21"/>
      <c r="G687" s="21"/>
      <c r="H687" s="21"/>
      <c r="I687" s="21"/>
      <c r="J687" s="21"/>
      <c r="K687" s="21"/>
      <c r="L687" s="21"/>
      <c r="M687" s="21"/>
      <c r="N687" s="21"/>
      <c r="O687" s="21"/>
      <c r="P687" s="21"/>
      <c r="Q687" s="22"/>
    </row>
    <row r="688" spans="1:17" ht="13.5" customHeight="1" x14ac:dyDescent="0.25">
      <c r="A688" s="12" t="str">
        <f t="shared" si="10"/>
        <v/>
      </c>
      <c r="B688" s="44"/>
      <c r="C688" s="32"/>
      <c r="D688" s="10" t="str">
        <f>+IF(C688&lt;&gt;"",VLOOKUP(C688,#REF!,7,0),"")</f>
        <v/>
      </c>
      <c r="E688" s="21"/>
      <c r="F688" s="21"/>
      <c r="G688" s="21"/>
      <c r="H688" s="21"/>
      <c r="I688" s="21"/>
      <c r="J688" s="21"/>
      <c r="K688" s="21"/>
      <c r="L688" s="21"/>
      <c r="M688" s="21"/>
      <c r="N688" s="21"/>
      <c r="O688" s="21"/>
      <c r="P688" s="21"/>
      <c r="Q688" s="22"/>
    </row>
    <row r="689" spans="1:17" ht="13.5" customHeight="1" x14ac:dyDescent="0.25">
      <c r="A689" s="12" t="str">
        <f t="shared" si="10"/>
        <v/>
      </c>
      <c r="B689" s="44"/>
      <c r="C689" s="32"/>
      <c r="D689" s="10" t="str">
        <f>+IF(C689&lt;&gt;"",VLOOKUP(C689,#REF!,7,0),"")</f>
        <v/>
      </c>
      <c r="E689" s="21"/>
      <c r="F689" s="21"/>
      <c r="G689" s="21"/>
      <c r="H689" s="21"/>
      <c r="I689" s="21"/>
      <c r="J689" s="21"/>
      <c r="K689" s="21"/>
      <c r="L689" s="21"/>
      <c r="M689" s="21"/>
      <c r="N689" s="21"/>
      <c r="O689" s="21"/>
      <c r="P689" s="21"/>
      <c r="Q689" s="22"/>
    </row>
    <row r="690" spans="1:17" ht="13.5" customHeight="1" x14ac:dyDescent="0.25">
      <c r="A690" s="12" t="str">
        <f t="shared" si="10"/>
        <v/>
      </c>
      <c r="B690" s="44"/>
      <c r="C690" s="32"/>
      <c r="D690" s="10" t="str">
        <f>+IF(C690&lt;&gt;"",VLOOKUP(C690,#REF!,7,0),"")</f>
        <v/>
      </c>
      <c r="E690" s="21"/>
      <c r="F690" s="21"/>
      <c r="G690" s="21"/>
      <c r="H690" s="21"/>
      <c r="I690" s="21"/>
      <c r="J690" s="21"/>
      <c r="K690" s="21"/>
      <c r="L690" s="21"/>
      <c r="M690" s="21"/>
      <c r="N690" s="21"/>
      <c r="O690" s="21"/>
      <c r="P690" s="21"/>
      <c r="Q690" s="22"/>
    </row>
    <row r="691" spans="1:17" ht="13.5" customHeight="1" x14ac:dyDescent="0.25">
      <c r="A691" s="12" t="str">
        <f t="shared" si="10"/>
        <v/>
      </c>
      <c r="B691" s="44"/>
      <c r="C691" s="32"/>
      <c r="D691" s="10" t="str">
        <f>+IF(C691&lt;&gt;"",VLOOKUP(C691,#REF!,7,0),"")</f>
        <v/>
      </c>
      <c r="E691" s="21"/>
      <c r="F691" s="21"/>
      <c r="G691" s="21"/>
      <c r="H691" s="21"/>
      <c r="I691" s="21"/>
      <c r="J691" s="21"/>
      <c r="K691" s="21"/>
      <c r="L691" s="21"/>
      <c r="M691" s="21"/>
      <c r="N691" s="21"/>
      <c r="O691" s="21"/>
      <c r="P691" s="21"/>
      <c r="Q691" s="22"/>
    </row>
    <row r="692" spans="1:17" ht="13.5" customHeight="1" x14ac:dyDescent="0.25">
      <c r="A692" s="12" t="str">
        <f t="shared" si="10"/>
        <v/>
      </c>
      <c r="B692" s="44"/>
      <c r="C692" s="32"/>
      <c r="D692" s="10" t="str">
        <f>+IF(C692&lt;&gt;"",VLOOKUP(C692,#REF!,7,0),"")</f>
        <v/>
      </c>
      <c r="E692" s="21"/>
      <c r="F692" s="21"/>
      <c r="G692" s="21"/>
      <c r="H692" s="21"/>
      <c r="I692" s="21"/>
      <c r="J692" s="21"/>
      <c r="K692" s="21"/>
      <c r="L692" s="21"/>
      <c r="M692" s="21"/>
      <c r="N692" s="21"/>
      <c r="O692" s="21"/>
      <c r="P692" s="21"/>
      <c r="Q692" s="22"/>
    </row>
    <row r="693" spans="1:17" ht="13.5" customHeight="1" x14ac:dyDescent="0.25">
      <c r="A693" s="12" t="str">
        <f t="shared" si="10"/>
        <v/>
      </c>
      <c r="B693" s="44"/>
      <c r="C693" s="32"/>
      <c r="D693" s="10" t="str">
        <f>+IF(C693&lt;&gt;"",VLOOKUP(C693,#REF!,7,0),"")</f>
        <v/>
      </c>
      <c r="E693" s="21"/>
      <c r="F693" s="21"/>
      <c r="G693" s="21"/>
      <c r="H693" s="21"/>
      <c r="I693" s="21"/>
      <c r="J693" s="21"/>
      <c r="K693" s="21"/>
      <c r="L693" s="21"/>
      <c r="M693" s="21"/>
      <c r="N693" s="21"/>
      <c r="O693" s="21"/>
      <c r="P693" s="21"/>
      <c r="Q693" s="22"/>
    </row>
    <row r="694" spans="1:17" ht="13.5" customHeight="1" x14ac:dyDescent="0.25">
      <c r="A694" s="12" t="str">
        <f t="shared" si="10"/>
        <v/>
      </c>
      <c r="B694" s="44"/>
      <c r="C694" s="32"/>
      <c r="D694" s="10" t="str">
        <f>+IF(C694&lt;&gt;"",VLOOKUP(C694,#REF!,7,0),"")</f>
        <v/>
      </c>
      <c r="E694" s="21"/>
      <c r="F694" s="21"/>
      <c r="G694" s="21"/>
      <c r="H694" s="21"/>
      <c r="I694" s="21"/>
      <c r="J694" s="21"/>
      <c r="K694" s="21"/>
      <c r="L694" s="21"/>
      <c r="M694" s="21"/>
      <c r="N694" s="21"/>
      <c r="O694" s="21"/>
      <c r="P694" s="21"/>
      <c r="Q694" s="22"/>
    </row>
    <row r="695" spans="1:17" ht="13.5" customHeight="1" x14ac:dyDescent="0.25">
      <c r="A695" s="12" t="str">
        <f t="shared" si="10"/>
        <v/>
      </c>
      <c r="B695" s="44"/>
      <c r="C695" s="32"/>
      <c r="D695" s="10" t="str">
        <f>+IF(C695&lt;&gt;"",VLOOKUP(C695,#REF!,7,0),"")</f>
        <v/>
      </c>
      <c r="E695" s="21"/>
      <c r="F695" s="21"/>
      <c r="G695" s="21"/>
      <c r="H695" s="21"/>
      <c r="I695" s="21"/>
      <c r="J695" s="21"/>
      <c r="K695" s="21"/>
      <c r="L695" s="21"/>
      <c r="M695" s="21"/>
      <c r="N695" s="21"/>
      <c r="O695" s="21"/>
      <c r="P695" s="21"/>
      <c r="Q695" s="22"/>
    </row>
    <row r="696" spans="1:17" ht="13.5" customHeight="1" x14ac:dyDescent="0.25">
      <c r="A696" s="12" t="str">
        <f t="shared" si="10"/>
        <v/>
      </c>
      <c r="B696" s="44"/>
      <c r="C696" s="32"/>
      <c r="D696" s="10" t="str">
        <f>+IF(C696&lt;&gt;"",VLOOKUP(C696,#REF!,7,0),"")</f>
        <v/>
      </c>
      <c r="E696" s="21"/>
      <c r="F696" s="21"/>
      <c r="G696" s="21"/>
      <c r="H696" s="21"/>
      <c r="I696" s="21"/>
      <c r="J696" s="21"/>
      <c r="K696" s="21"/>
      <c r="L696" s="21"/>
      <c r="M696" s="21"/>
      <c r="N696" s="21"/>
      <c r="O696" s="21"/>
      <c r="P696" s="21"/>
      <c r="Q696" s="22"/>
    </row>
    <row r="697" spans="1:17" ht="13.5" customHeight="1" x14ac:dyDescent="0.25">
      <c r="A697" s="12" t="str">
        <f t="shared" si="10"/>
        <v/>
      </c>
      <c r="B697" s="44"/>
      <c r="C697" s="32"/>
      <c r="D697" s="10" t="str">
        <f>+IF(C697&lt;&gt;"",VLOOKUP(C697,#REF!,7,0),"")</f>
        <v/>
      </c>
      <c r="E697" s="21"/>
      <c r="F697" s="21"/>
      <c r="G697" s="21"/>
      <c r="H697" s="21"/>
      <c r="I697" s="21"/>
      <c r="J697" s="21"/>
      <c r="K697" s="21"/>
      <c r="L697" s="21"/>
      <c r="M697" s="21"/>
      <c r="N697" s="21"/>
      <c r="O697" s="21"/>
      <c r="P697" s="21"/>
      <c r="Q697" s="22"/>
    </row>
    <row r="698" spans="1:17" ht="13.5" customHeight="1" x14ac:dyDescent="0.25">
      <c r="A698" s="12" t="str">
        <f t="shared" si="10"/>
        <v/>
      </c>
      <c r="B698" s="44"/>
      <c r="C698" s="32"/>
      <c r="D698" s="10" t="str">
        <f>+IF(C698&lt;&gt;"",VLOOKUP(C698,#REF!,7,0),"")</f>
        <v/>
      </c>
      <c r="E698" s="21"/>
      <c r="F698" s="21"/>
      <c r="G698" s="21"/>
      <c r="H698" s="21"/>
      <c r="I698" s="21"/>
      <c r="J698" s="21"/>
      <c r="K698" s="21"/>
      <c r="L698" s="21"/>
      <c r="M698" s="21"/>
      <c r="N698" s="21"/>
      <c r="O698" s="21"/>
      <c r="P698" s="21"/>
      <c r="Q698" s="22"/>
    </row>
    <row r="699" spans="1:17" ht="13.5" customHeight="1" x14ac:dyDescent="0.25">
      <c r="A699" s="12" t="str">
        <f t="shared" si="10"/>
        <v/>
      </c>
      <c r="B699" s="44"/>
      <c r="C699" s="32"/>
      <c r="D699" s="10" t="str">
        <f>+IF(C699&lt;&gt;"",VLOOKUP(C699,#REF!,7,0),"")</f>
        <v/>
      </c>
      <c r="E699" s="21"/>
      <c r="F699" s="21"/>
      <c r="G699" s="21"/>
      <c r="H699" s="21"/>
      <c r="I699" s="21"/>
      <c r="J699" s="21"/>
      <c r="K699" s="21"/>
      <c r="L699" s="21"/>
      <c r="M699" s="21"/>
      <c r="N699" s="21"/>
      <c r="O699" s="21"/>
      <c r="P699" s="21"/>
      <c r="Q699" s="22"/>
    </row>
    <row r="700" spans="1:17" ht="13.5" customHeight="1" x14ac:dyDescent="0.25">
      <c r="A700" s="12" t="str">
        <f t="shared" si="10"/>
        <v/>
      </c>
      <c r="B700" s="44"/>
      <c r="C700" s="32"/>
      <c r="D700" s="10" t="str">
        <f>+IF(C700&lt;&gt;"",VLOOKUP(C700,#REF!,7,0),"")</f>
        <v/>
      </c>
      <c r="E700" s="21"/>
      <c r="F700" s="21"/>
      <c r="G700" s="21"/>
      <c r="H700" s="21"/>
      <c r="I700" s="21"/>
      <c r="J700" s="21"/>
      <c r="K700" s="21"/>
      <c r="L700" s="21"/>
      <c r="M700" s="21"/>
      <c r="N700" s="21"/>
      <c r="O700" s="21"/>
      <c r="P700" s="21"/>
      <c r="Q700" s="22"/>
    </row>
    <row r="701" spans="1:17" ht="13.5" customHeight="1" x14ac:dyDescent="0.25">
      <c r="A701" s="12" t="str">
        <f t="shared" si="10"/>
        <v/>
      </c>
      <c r="B701" s="44"/>
      <c r="C701" s="32"/>
      <c r="D701" s="10" t="str">
        <f>+IF(C701&lt;&gt;"",VLOOKUP(C701,#REF!,7,0),"")</f>
        <v/>
      </c>
      <c r="E701" s="21"/>
      <c r="F701" s="21"/>
      <c r="G701" s="21"/>
      <c r="H701" s="21"/>
      <c r="I701" s="21"/>
      <c r="J701" s="21"/>
      <c r="K701" s="21"/>
      <c r="L701" s="21"/>
      <c r="M701" s="21"/>
      <c r="N701" s="21"/>
      <c r="O701" s="21"/>
      <c r="P701" s="21"/>
      <c r="Q701" s="22"/>
    </row>
    <row r="702" spans="1:17" ht="13.5" customHeight="1" x14ac:dyDescent="0.25">
      <c r="A702" s="12" t="str">
        <f t="shared" si="10"/>
        <v/>
      </c>
      <c r="B702" s="44"/>
      <c r="C702" s="32"/>
      <c r="D702" s="10" t="str">
        <f>+IF(C702&lt;&gt;"",VLOOKUP(C702,#REF!,7,0),"")</f>
        <v/>
      </c>
      <c r="E702" s="21"/>
      <c r="F702" s="21"/>
      <c r="G702" s="21"/>
      <c r="H702" s="21"/>
      <c r="I702" s="21"/>
      <c r="J702" s="21"/>
      <c r="K702" s="21"/>
      <c r="L702" s="21"/>
      <c r="M702" s="21"/>
      <c r="N702" s="21"/>
      <c r="O702" s="21"/>
      <c r="P702" s="21"/>
      <c r="Q702" s="22"/>
    </row>
    <row r="703" spans="1:17" ht="13.5" customHeight="1" x14ac:dyDescent="0.25">
      <c r="A703" s="12" t="str">
        <f t="shared" si="10"/>
        <v/>
      </c>
      <c r="B703" s="44"/>
      <c r="C703" s="32"/>
      <c r="D703" s="10" t="str">
        <f>+IF(C703&lt;&gt;"",VLOOKUP(C703,#REF!,7,0),"")</f>
        <v/>
      </c>
      <c r="E703" s="21"/>
      <c r="F703" s="21"/>
      <c r="G703" s="21"/>
      <c r="H703" s="21"/>
      <c r="I703" s="21"/>
      <c r="J703" s="21"/>
      <c r="K703" s="21"/>
      <c r="L703" s="21"/>
      <c r="M703" s="21"/>
      <c r="N703" s="21"/>
      <c r="O703" s="21"/>
      <c r="P703" s="21"/>
      <c r="Q703" s="22"/>
    </row>
    <row r="704" spans="1:17" ht="13.5" customHeight="1" x14ac:dyDescent="0.25">
      <c r="A704" s="12" t="str">
        <f t="shared" si="10"/>
        <v/>
      </c>
      <c r="B704" s="44"/>
      <c r="C704" s="32"/>
      <c r="D704" s="10" t="str">
        <f>+IF(C704&lt;&gt;"",VLOOKUP(C704,#REF!,7,0),"")</f>
        <v/>
      </c>
      <c r="E704" s="21"/>
      <c r="F704" s="21"/>
      <c r="G704" s="21"/>
      <c r="H704" s="21"/>
      <c r="I704" s="21"/>
      <c r="J704" s="21"/>
      <c r="K704" s="21"/>
      <c r="L704" s="21"/>
      <c r="M704" s="21"/>
      <c r="N704" s="21"/>
      <c r="O704" s="21"/>
      <c r="P704" s="21"/>
      <c r="Q704" s="22"/>
    </row>
    <row r="705" spans="1:17" ht="13.5" customHeight="1" x14ac:dyDescent="0.25">
      <c r="A705" s="12" t="str">
        <f t="shared" si="10"/>
        <v/>
      </c>
      <c r="B705" s="44"/>
      <c r="C705" s="32"/>
      <c r="D705" s="10" t="str">
        <f>+IF(C705&lt;&gt;"",VLOOKUP(C705,#REF!,7,0),"")</f>
        <v/>
      </c>
      <c r="E705" s="21"/>
      <c r="F705" s="21"/>
      <c r="G705" s="21"/>
      <c r="H705" s="21"/>
      <c r="I705" s="21"/>
      <c r="J705" s="21"/>
      <c r="K705" s="21"/>
      <c r="L705" s="21"/>
      <c r="M705" s="21"/>
      <c r="N705" s="21"/>
      <c r="O705" s="21"/>
      <c r="P705" s="21"/>
      <c r="Q705" s="22"/>
    </row>
    <row r="706" spans="1:17" ht="13.5" customHeight="1" x14ac:dyDescent="0.25">
      <c r="A706" s="12" t="str">
        <f t="shared" si="10"/>
        <v/>
      </c>
      <c r="B706" s="44"/>
      <c r="C706" s="32"/>
      <c r="D706" s="10" t="str">
        <f>+IF(C706&lt;&gt;"",VLOOKUP(C706,#REF!,7,0),"")</f>
        <v/>
      </c>
      <c r="E706" s="21"/>
      <c r="F706" s="21"/>
      <c r="G706" s="21"/>
      <c r="H706" s="21"/>
      <c r="I706" s="21"/>
      <c r="J706" s="21"/>
      <c r="K706" s="21"/>
      <c r="L706" s="21"/>
      <c r="M706" s="21"/>
      <c r="N706" s="21"/>
      <c r="O706" s="21"/>
      <c r="P706" s="21"/>
      <c r="Q706" s="22"/>
    </row>
    <row r="707" spans="1:17" ht="13.5" customHeight="1" x14ac:dyDescent="0.25">
      <c r="A707" s="12" t="str">
        <f t="shared" si="10"/>
        <v/>
      </c>
      <c r="B707" s="44"/>
      <c r="C707" s="32"/>
      <c r="D707" s="10" t="str">
        <f>+IF(C707&lt;&gt;"",VLOOKUP(C707,#REF!,7,0),"")</f>
        <v/>
      </c>
      <c r="E707" s="21"/>
      <c r="F707" s="21"/>
      <c r="G707" s="21"/>
      <c r="H707" s="21"/>
      <c r="I707" s="21"/>
      <c r="J707" s="21"/>
      <c r="K707" s="21"/>
      <c r="L707" s="21"/>
      <c r="M707" s="21"/>
      <c r="N707" s="21"/>
      <c r="O707" s="21"/>
      <c r="P707" s="21"/>
      <c r="Q707" s="22"/>
    </row>
    <row r="708" spans="1:17" ht="13.5" customHeight="1" x14ac:dyDescent="0.25">
      <c r="A708" s="12" t="str">
        <f t="shared" si="10"/>
        <v/>
      </c>
      <c r="B708" s="44"/>
      <c r="C708" s="32"/>
      <c r="D708" s="10" t="str">
        <f>+IF(C708&lt;&gt;"",VLOOKUP(C708,#REF!,7,0),"")</f>
        <v/>
      </c>
      <c r="E708" s="21"/>
      <c r="F708" s="21"/>
      <c r="G708" s="21"/>
      <c r="H708" s="21"/>
      <c r="I708" s="21"/>
      <c r="J708" s="21"/>
      <c r="K708" s="21"/>
      <c r="L708" s="21"/>
      <c r="M708" s="21"/>
      <c r="N708" s="21"/>
      <c r="O708" s="21"/>
      <c r="P708" s="21"/>
      <c r="Q708" s="22"/>
    </row>
    <row r="709" spans="1:17" ht="13.5" customHeight="1" x14ac:dyDescent="0.25">
      <c r="A709" s="12" t="str">
        <f t="shared" si="10"/>
        <v/>
      </c>
      <c r="B709" s="44"/>
      <c r="C709" s="32"/>
      <c r="D709" s="10" t="str">
        <f>+IF(C709&lt;&gt;"",VLOOKUP(C709,#REF!,7,0),"")</f>
        <v/>
      </c>
      <c r="E709" s="21"/>
      <c r="F709" s="21"/>
      <c r="G709" s="21"/>
      <c r="H709" s="21"/>
      <c r="I709" s="21"/>
      <c r="J709" s="21"/>
      <c r="K709" s="21"/>
      <c r="L709" s="21"/>
      <c r="M709" s="21"/>
      <c r="N709" s="21"/>
      <c r="O709" s="21"/>
      <c r="P709" s="21"/>
      <c r="Q709" s="22"/>
    </row>
    <row r="710" spans="1:17" ht="13.5" customHeight="1" x14ac:dyDescent="0.25">
      <c r="A710" s="12" t="str">
        <f t="shared" ref="A710:A773" si="11">IF(AND(A709="No",B710&lt;&gt;""),1,IF(B710&lt;&gt;"",A709+"1",""))</f>
        <v/>
      </c>
      <c r="B710" s="44"/>
      <c r="C710" s="32"/>
      <c r="D710" s="10" t="str">
        <f>+IF(C710&lt;&gt;"",VLOOKUP(C710,#REF!,7,0),"")</f>
        <v/>
      </c>
      <c r="E710" s="21"/>
      <c r="F710" s="21"/>
      <c r="G710" s="21"/>
      <c r="H710" s="21"/>
      <c r="I710" s="21"/>
      <c r="J710" s="21"/>
      <c r="K710" s="21"/>
      <c r="L710" s="21"/>
      <c r="M710" s="21"/>
      <c r="N710" s="21"/>
      <c r="O710" s="21"/>
      <c r="P710" s="21"/>
      <c r="Q710" s="22"/>
    </row>
    <row r="711" spans="1:17" ht="13.5" customHeight="1" x14ac:dyDescent="0.25">
      <c r="A711" s="12" t="str">
        <f t="shared" si="11"/>
        <v/>
      </c>
      <c r="B711" s="44"/>
      <c r="C711" s="32"/>
      <c r="D711" s="10" t="str">
        <f>+IF(C711&lt;&gt;"",VLOOKUP(C711,#REF!,7,0),"")</f>
        <v/>
      </c>
      <c r="E711" s="21"/>
      <c r="F711" s="21"/>
      <c r="G711" s="21"/>
      <c r="H711" s="21"/>
      <c r="I711" s="21"/>
      <c r="J711" s="21"/>
      <c r="K711" s="21"/>
      <c r="L711" s="21"/>
      <c r="M711" s="21"/>
      <c r="N711" s="21"/>
      <c r="O711" s="21"/>
      <c r="P711" s="21"/>
      <c r="Q711" s="22"/>
    </row>
    <row r="712" spans="1:17" ht="13.5" customHeight="1" x14ac:dyDescent="0.25">
      <c r="A712" s="12" t="str">
        <f t="shared" si="11"/>
        <v/>
      </c>
      <c r="B712" s="44"/>
      <c r="C712" s="32"/>
      <c r="D712" s="10" t="str">
        <f>+IF(C712&lt;&gt;"",VLOOKUP(C712,#REF!,7,0),"")</f>
        <v/>
      </c>
      <c r="E712" s="21"/>
      <c r="F712" s="21"/>
      <c r="G712" s="21"/>
      <c r="H712" s="21"/>
      <c r="I712" s="21"/>
      <c r="J712" s="21"/>
      <c r="K712" s="21"/>
      <c r="L712" s="21"/>
      <c r="M712" s="21"/>
      <c r="N712" s="21"/>
      <c r="O712" s="21"/>
      <c r="P712" s="21"/>
      <c r="Q712" s="22"/>
    </row>
    <row r="713" spans="1:17" ht="13.5" customHeight="1" x14ac:dyDescent="0.25">
      <c r="A713" s="12" t="str">
        <f t="shared" si="11"/>
        <v/>
      </c>
      <c r="B713" s="44"/>
      <c r="C713" s="32"/>
      <c r="D713" s="10" t="str">
        <f>+IF(C713&lt;&gt;"",VLOOKUP(C713,#REF!,7,0),"")</f>
        <v/>
      </c>
      <c r="E713" s="21"/>
      <c r="F713" s="21"/>
      <c r="G713" s="21"/>
      <c r="H713" s="21"/>
      <c r="I713" s="21"/>
      <c r="J713" s="21"/>
      <c r="K713" s="21"/>
      <c r="L713" s="21"/>
      <c r="M713" s="21"/>
      <c r="N713" s="21"/>
      <c r="O713" s="21"/>
      <c r="P713" s="21"/>
      <c r="Q713" s="22"/>
    </row>
    <row r="714" spans="1:17" ht="13.5" customHeight="1" x14ac:dyDescent="0.25">
      <c r="A714" s="12" t="str">
        <f t="shared" si="11"/>
        <v/>
      </c>
      <c r="B714" s="44"/>
      <c r="C714" s="32"/>
      <c r="D714" s="10" t="str">
        <f>+IF(C714&lt;&gt;"",VLOOKUP(C714,#REF!,7,0),"")</f>
        <v/>
      </c>
      <c r="E714" s="21"/>
      <c r="F714" s="21"/>
      <c r="G714" s="21"/>
      <c r="H714" s="21"/>
      <c r="I714" s="21"/>
      <c r="J714" s="21"/>
      <c r="K714" s="21"/>
      <c r="L714" s="21"/>
      <c r="M714" s="21"/>
      <c r="N714" s="21"/>
      <c r="O714" s="21"/>
      <c r="P714" s="21"/>
      <c r="Q714" s="22"/>
    </row>
    <row r="715" spans="1:17" ht="13.5" customHeight="1" x14ac:dyDescent="0.25">
      <c r="A715" s="12" t="str">
        <f t="shared" si="11"/>
        <v/>
      </c>
      <c r="B715" s="44"/>
      <c r="C715" s="32"/>
      <c r="D715" s="10" t="str">
        <f>+IF(C715&lt;&gt;"",VLOOKUP(C715,#REF!,7,0),"")</f>
        <v/>
      </c>
      <c r="E715" s="21"/>
      <c r="F715" s="21"/>
      <c r="G715" s="21"/>
      <c r="H715" s="21"/>
      <c r="I715" s="21"/>
      <c r="J715" s="21"/>
      <c r="K715" s="21"/>
      <c r="L715" s="21"/>
      <c r="M715" s="21"/>
      <c r="N715" s="21"/>
      <c r="O715" s="21"/>
      <c r="P715" s="21"/>
      <c r="Q715" s="22"/>
    </row>
    <row r="716" spans="1:17" ht="13.5" customHeight="1" x14ac:dyDescent="0.25">
      <c r="A716" s="12" t="str">
        <f t="shared" si="11"/>
        <v/>
      </c>
      <c r="B716" s="44"/>
      <c r="C716" s="32"/>
      <c r="D716" s="10" t="str">
        <f>+IF(C716&lt;&gt;"",VLOOKUP(C716,#REF!,7,0),"")</f>
        <v/>
      </c>
      <c r="E716" s="21"/>
      <c r="F716" s="21"/>
      <c r="G716" s="21"/>
      <c r="H716" s="21"/>
      <c r="I716" s="21"/>
      <c r="J716" s="21"/>
      <c r="K716" s="21"/>
      <c r="L716" s="21"/>
      <c r="M716" s="21"/>
      <c r="N716" s="21"/>
      <c r="O716" s="21"/>
      <c r="P716" s="21"/>
      <c r="Q716" s="22"/>
    </row>
    <row r="717" spans="1:17" ht="13.5" customHeight="1" x14ac:dyDescent="0.25">
      <c r="A717" s="12" t="str">
        <f t="shared" si="11"/>
        <v/>
      </c>
      <c r="B717" s="44"/>
      <c r="C717" s="32"/>
      <c r="D717" s="10" t="str">
        <f>+IF(C717&lt;&gt;"",VLOOKUP(C717,#REF!,7,0),"")</f>
        <v/>
      </c>
      <c r="E717" s="21"/>
      <c r="F717" s="21"/>
      <c r="G717" s="21"/>
      <c r="H717" s="21"/>
      <c r="I717" s="21"/>
      <c r="J717" s="21"/>
      <c r="K717" s="21"/>
      <c r="L717" s="21"/>
      <c r="M717" s="21"/>
      <c r="N717" s="21"/>
      <c r="O717" s="21"/>
      <c r="P717" s="21"/>
      <c r="Q717" s="22"/>
    </row>
    <row r="718" spans="1:17" ht="13.5" customHeight="1" x14ac:dyDescent="0.25">
      <c r="A718" s="12" t="str">
        <f t="shared" si="11"/>
        <v/>
      </c>
      <c r="B718" s="44"/>
      <c r="C718" s="32"/>
      <c r="D718" s="10" t="str">
        <f>+IF(C718&lt;&gt;"",VLOOKUP(C718,#REF!,7,0),"")</f>
        <v/>
      </c>
      <c r="E718" s="21"/>
      <c r="F718" s="21"/>
      <c r="G718" s="21"/>
      <c r="H718" s="21"/>
      <c r="I718" s="21"/>
      <c r="J718" s="21"/>
      <c r="K718" s="21"/>
      <c r="L718" s="21"/>
      <c r="M718" s="21"/>
      <c r="N718" s="21"/>
      <c r="O718" s="21"/>
      <c r="P718" s="21"/>
      <c r="Q718" s="22"/>
    </row>
    <row r="719" spans="1:17" ht="13.5" customHeight="1" x14ac:dyDescent="0.25">
      <c r="A719" s="12" t="str">
        <f t="shared" si="11"/>
        <v/>
      </c>
      <c r="B719" s="44"/>
      <c r="C719" s="32"/>
      <c r="D719" s="10" t="str">
        <f>+IF(C719&lt;&gt;"",VLOOKUP(C719,#REF!,7,0),"")</f>
        <v/>
      </c>
      <c r="E719" s="21"/>
      <c r="F719" s="21"/>
      <c r="G719" s="21"/>
      <c r="H719" s="21"/>
      <c r="I719" s="21"/>
      <c r="J719" s="21"/>
      <c r="K719" s="21"/>
      <c r="L719" s="21"/>
      <c r="M719" s="21"/>
      <c r="N719" s="21"/>
      <c r="O719" s="21"/>
      <c r="P719" s="21"/>
      <c r="Q719" s="22"/>
    </row>
    <row r="720" spans="1:17" ht="13.5" customHeight="1" x14ac:dyDescent="0.25">
      <c r="A720" s="12" t="str">
        <f t="shared" si="11"/>
        <v/>
      </c>
      <c r="B720" s="44"/>
      <c r="C720" s="32"/>
      <c r="D720" s="10" t="str">
        <f>+IF(C720&lt;&gt;"",VLOOKUP(C720,#REF!,7,0),"")</f>
        <v/>
      </c>
      <c r="E720" s="21"/>
      <c r="F720" s="21"/>
      <c r="G720" s="21"/>
      <c r="H720" s="21"/>
      <c r="I720" s="21"/>
      <c r="J720" s="21"/>
      <c r="K720" s="21"/>
      <c r="L720" s="21"/>
      <c r="M720" s="21"/>
      <c r="N720" s="21"/>
      <c r="O720" s="21"/>
      <c r="P720" s="21"/>
      <c r="Q720" s="22"/>
    </row>
    <row r="721" spans="1:17" ht="13.5" customHeight="1" x14ac:dyDescent="0.25">
      <c r="A721" s="12" t="str">
        <f t="shared" si="11"/>
        <v/>
      </c>
      <c r="B721" s="44"/>
      <c r="C721" s="32"/>
      <c r="D721" s="10" t="str">
        <f>+IF(C721&lt;&gt;"",VLOOKUP(C721,#REF!,7,0),"")</f>
        <v/>
      </c>
      <c r="E721" s="21"/>
      <c r="F721" s="21"/>
      <c r="G721" s="21"/>
      <c r="H721" s="21"/>
      <c r="I721" s="21"/>
      <c r="J721" s="21"/>
      <c r="K721" s="21"/>
      <c r="L721" s="21"/>
      <c r="M721" s="21"/>
      <c r="N721" s="21"/>
      <c r="O721" s="21"/>
      <c r="P721" s="21"/>
      <c r="Q721" s="22"/>
    </row>
    <row r="722" spans="1:17" ht="13.5" customHeight="1" x14ac:dyDescent="0.25">
      <c r="A722" s="12" t="str">
        <f t="shared" si="11"/>
        <v/>
      </c>
      <c r="B722" s="44"/>
      <c r="C722" s="32"/>
      <c r="D722" s="10" t="str">
        <f>+IF(C722&lt;&gt;"",VLOOKUP(C722,#REF!,7,0),"")</f>
        <v/>
      </c>
      <c r="E722" s="21"/>
      <c r="F722" s="21"/>
      <c r="G722" s="21"/>
      <c r="H722" s="21"/>
      <c r="I722" s="21"/>
      <c r="J722" s="21"/>
      <c r="K722" s="21"/>
      <c r="L722" s="21"/>
      <c r="M722" s="21"/>
      <c r="N722" s="21"/>
      <c r="O722" s="21"/>
      <c r="P722" s="21"/>
      <c r="Q722" s="22"/>
    </row>
    <row r="723" spans="1:17" ht="13.5" customHeight="1" x14ac:dyDescent="0.25">
      <c r="A723" s="12" t="str">
        <f t="shared" si="11"/>
        <v/>
      </c>
      <c r="B723" s="44"/>
      <c r="C723" s="32"/>
      <c r="D723" s="10" t="str">
        <f>+IF(C723&lt;&gt;"",VLOOKUP(C723,#REF!,7,0),"")</f>
        <v/>
      </c>
      <c r="E723" s="21"/>
      <c r="F723" s="21"/>
      <c r="G723" s="21"/>
      <c r="H723" s="21"/>
      <c r="I723" s="21"/>
      <c r="J723" s="21"/>
      <c r="K723" s="21"/>
      <c r="L723" s="21"/>
      <c r="M723" s="21"/>
      <c r="N723" s="21"/>
      <c r="O723" s="21"/>
      <c r="P723" s="21"/>
      <c r="Q723" s="22"/>
    </row>
    <row r="724" spans="1:17" ht="13.5" customHeight="1" x14ac:dyDescent="0.25">
      <c r="A724" s="12" t="str">
        <f t="shared" si="11"/>
        <v/>
      </c>
      <c r="B724" s="44"/>
      <c r="C724" s="32"/>
      <c r="D724" s="10" t="str">
        <f>+IF(C724&lt;&gt;"",VLOOKUP(C724,#REF!,7,0),"")</f>
        <v/>
      </c>
      <c r="E724" s="21"/>
      <c r="F724" s="21"/>
      <c r="G724" s="21"/>
      <c r="H724" s="21"/>
      <c r="I724" s="21"/>
      <c r="J724" s="21"/>
      <c r="K724" s="21"/>
      <c r="L724" s="21"/>
      <c r="M724" s="21"/>
      <c r="N724" s="21"/>
      <c r="O724" s="21"/>
      <c r="P724" s="21"/>
      <c r="Q724" s="22"/>
    </row>
    <row r="725" spans="1:17" ht="13.5" customHeight="1" x14ac:dyDescent="0.25">
      <c r="A725" s="12" t="str">
        <f t="shared" si="11"/>
        <v/>
      </c>
      <c r="B725" s="44"/>
      <c r="C725" s="32"/>
      <c r="D725" s="10" t="str">
        <f>+IF(C725&lt;&gt;"",VLOOKUP(C725,#REF!,7,0),"")</f>
        <v/>
      </c>
      <c r="E725" s="21"/>
      <c r="F725" s="21"/>
      <c r="G725" s="21"/>
      <c r="H725" s="21"/>
      <c r="I725" s="21"/>
      <c r="J725" s="21"/>
      <c r="K725" s="21"/>
      <c r="L725" s="21"/>
      <c r="M725" s="21"/>
      <c r="N725" s="21"/>
      <c r="O725" s="21"/>
      <c r="P725" s="21"/>
      <c r="Q725" s="22"/>
    </row>
    <row r="726" spans="1:17" ht="13.5" customHeight="1" x14ac:dyDescent="0.25">
      <c r="A726" s="12" t="str">
        <f t="shared" si="11"/>
        <v/>
      </c>
      <c r="B726" s="44"/>
      <c r="C726" s="32"/>
      <c r="D726" s="10" t="str">
        <f>+IF(C726&lt;&gt;"",VLOOKUP(C726,#REF!,7,0),"")</f>
        <v/>
      </c>
      <c r="E726" s="21"/>
      <c r="F726" s="21"/>
      <c r="G726" s="21"/>
      <c r="H726" s="21"/>
      <c r="I726" s="21"/>
      <c r="J726" s="21"/>
      <c r="K726" s="21"/>
      <c r="L726" s="21"/>
      <c r="M726" s="21"/>
      <c r="N726" s="21"/>
      <c r="O726" s="21"/>
      <c r="P726" s="21"/>
      <c r="Q726" s="22"/>
    </row>
    <row r="727" spans="1:17" ht="13.5" customHeight="1" x14ac:dyDescent="0.25">
      <c r="A727" s="12" t="str">
        <f t="shared" si="11"/>
        <v/>
      </c>
      <c r="B727" s="44"/>
      <c r="C727" s="32"/>
      <c r="D727" s="10" t="str">
        <f>+IF(C727&lt;&gt;"",VLOOKUP(C727,#REF!,7,0),"")</f>
        <v/>
      </c>
      <c r="E727" s="21"/>
      <c r="F727" s="21"/>
      <c r="G727" s="21"/>
      <c r="H727" s="21"/>
      <c r="I727" s="21"/>
      <c r="J727" s="21"/>
      <c r="K727" s="21"/>
      <c r="L727" s="21"/>
      <c r="M727" s="21"/>
      <c r="N727" s="21"/>
      <c r="O727" s="21"/>
      <c r="P727" s="21"/>
      <c r="Q727" s="22"/>
    </row>
    <row r="728" spans="1:17" ht="13.5" customHeight="1" x14ac:dyDescent="0.25">
      <c r="A728" s="12" t="str">
        <f t="shared" si="11"/>
        <v/>
      </c>
      <c r="B728" s="44"/>
      <c r="C728" s="32"/>
      <c r="D728" s="10" t="str">
        <f>+IF(C728&lt;&gt;"",VLOOKUP(C728,#REF!,7,0),"")</f>
        <v/>
      </c>
      <c r="E728" s="21"/>
      <c r="F728" s="21"/>
      <c r="G728" s="21"/>
      <c r="H728" s="21"/>
      <c r="I728" s="21"/>
      <c r="J728" s="21"/>
      <c r="K728" s="21"/>
      <c r="L728" s="21"/>
      <c r="M728" s="21"/>
      <c r="N728" s="21"/>
      <c r="O728" s="21"/>
      <c r="P728" s="21"/>
      <c r="Q728" s="22"/>
    </row>
    <row r="729" spans="1:17" ht="13.5" customHeight="1" x14ac:dyDescent="0.25">
      <c r="A729" s="12" t="str">
        <f t="shared" si="11"/>
        <v/>
      </c>
      <c r="B729" s="44"/>
      <c r="C729" s="32"/>
      <c r="D729" s="10" t="str">
        <f>+IF(C729&lt;&gt;"",VLOOKUP(C729,#REF!,7,0),"")</f>
        <v/>
      </c>
      <c r="E729" s="21"/>
      <c r="F729" s="21"/>
      <c r="G729" s="21"/>
      <c r="H729" s="21"/>
      <c r="I729" s="21"/>
      <c r="J729" s="21"/>
      <c r="K729" s="21"/>
      <c r="L729" s="21"/>
      <c r="M729" s="21"/>
      <c r="N729" s="21"/>
      <c r="O729" s="21"/>
      <c r="P729" s="21"/>
      <c r="Q729" s="22"/>
    </row>
    <row r="730" spans="1:17" ht="13.5" customHeight="1" x14ac:dyDescent="0.25">
      <c r="A730" s="12" t="str">
        <f t="shared" si="11"/>
        <v/>
      </c>
      <c r="B730" s="44"/>
      <c r="C730" s="32"/>
      <c r="D730" s="10" t="str">
        <f>+IF(C730&lt;&gt;"",VLOOKUP(C730,#REF!,7,0),"")</f>
        <v/>
      </c>
      <c r="E730" s="21"/>
      <c r="F730" s="21"/>
      <c r="G730" s="21"/>
      <c r="H730" s="21"/>
      <c r="I730" s="21"/>
      <c r="J730" s="21"/>
      <c r="K730" s="21"/>
      <c r="L730" s="21"/>
      <c r="M730" s="21"/>
      <c r="N730" s="21"/>
      <c r="O730" s="21"/>
      <c r="P730" s="21"/>
      <c r="Q730" s="22"/>
    </row>
    <row r="731" spans="1:17" ht="13.5" customHeight="1" x14ac:dyDescent="0.25">
      <c r="A731" s="12" t="str">
        <f t="shared" si="11"/>
        <v/>
      </c>
      <c r="B731" s="44"/>
      <c r="C731" s="32"/>
      <c r="D731" s="10" t="str">
        <f>+IF(C731&lt;&gt;"",VLOOKUP(C731,#REF!,7,0),"")</f>
        <v/>
      </c>
      <c r="E731" s="21"/>
      <c r="F731" s="21"/>
      <c r="G731" s="21"/>
      <c r="H731" s="21"/>
      <c r="I731" s="21"/>
      <c r="J731" s="21"/>
      <c r="K731" s="21"/>
      <c r="L731" s="21"/>
      <c r="M731" s="21"/>
      <c r="N731" s="21"/>
      <c r="O731" s="21"/>
      <c r="P731" s="21"/>
      <c r="Q731" s="22"/>
    </row>
    <row r="732" spans="1:17" ht="13.5" customHeight="1" x14ac:dyDescent="0.25">
      <c r="A732" s="12" t="str">
        <f t="shared" si="11"/>
        <v/>
      </c>
      <c r="B732" s="44"/>
      <c r="C732" s="32"/>
      <c r="D732" s="10" t="str">
        <f>+IF(C732&lt;&gt;"",VLOOKUP(C732,#REF!,7,0),"")</f>
        <v/>
      </c>
      <c r="E732" s="21"/>
      <c r="F732" s="21"/>
      <c r="G732" s="21"/>
      <c r="H732" s="21"/>
      <c r="I732" s="21"/>
      <c r="J732" s="21"/>
      <c r="K732" s="21"/>
      <c r="L732" s="21"/>
      <c r="M732" s="21"/>
      <c r="N732" s="21"/>
      <c r="O732" s="21"/>
      <c r="P732" s="21"/>
      <c r="Q732" s="22"/>
    </row>
    <row r="733" spans="1:17" ht="13.5" customHeight="1" x14ac:dyDescent="0.25">
      <c r="A733" s="12" t="str">
        <f t="shared" si="11"/>
        <v/>
      </c>
      <c r="B733" s="44"/>
      <c r="C733" s="32"/>
      <c r="D733" s="10" t="str">
        <f>+IF(C733&lt;&gt;"",VLOOKUP(C733,#REF!,7,0),"")</f>
        <v/>
      </c>
      <c r="E733" s="21"/>
      <c r="F733" s="21"/>
      <c r="G733" s="21"/>
      <c r="H733" s="21"/>
      <c r="I733" s="21"/>
      <c r="J733" s="21"/>
      <c r="K733" s="21"/>
      <c r="L733" s="21"/>
      <c r="M733" s="21"/>
      <c r="N733" s="21"/>
      <c r="O733" s="21"/>
      <c r="P733" s="21"/>
      <c r="Q733" s="22"/>
    </row>
    <row r="734" spans="1:17" ht="13.5" customHeight="1" x14ac:dyDescent="0.25">
      <c r="A734" s="12" t="str">
        <f t="shared" si="11"/>
        <v/>
      </c>
      <c r="B734" s="44"/>
      <c r="C734" s="32"/>
      <c r="D734" s="10" t="str">
        <f>+IF(C734&lt;&gt;"",VLOOKUP(C734,#REF!,7,0),"")</f>
        <v/>
      </c>
      <c r="E734" s="21"/>
      <c r="F734" s="21"/>
      <c r="G734" s="21"/>
      <c r="H734" s="21"/>
      <c r="I734" s="21"/>
      <c r="J734" s="21"/>
      <c r="K734" s="21"/>
      <c r="L734" s="21"/>
      <c r="M734" s="21"/>
      <c r="N734" s="21"/>
      <c r="O734" s="21"/>
      <c r="P734" s="21"/>
      <c r="Q734" s="22"/>
    </row>
    <row r="735" spans="1:17" ht="13.5" customHeight="1" x14ac:dyDescent="0.25">
      <c r="A735" s="12" t="str">
        <f t="shared" si="11"/>
        <v/>
      </c>
      <c r="B735" s="44"/>
      <c r="C735" s="32"/>
      <c r="D735" s="10" t="str">
        <f>+IF(C735&lt;&gt;"",VLOOKUP(C735,#REF!,7,0),"")</f>
        <v/>
      </c>
      <c r="E735" s="21"/>
      <c r="F735" s="21"/>
      <c r="G735" s="21"/>
      <c r="H735" s="21"/>
      <c r="I735" s="21"/>
      <c r="J735" s="21"/>
      <c r="K735" s="21"/>
      <c r="L735" s="21"/>
      <c r="M735" s="21"/>
      <c r="N735" s="21"/>
      <c r="O735" s="21"/>
      <c r="P735" s="21"/>
      <c r="Q735" s="22"/>
    </row>
    <row r="736" spans="1:17" ht="13.5" customHeight="1" x14ac:dyDescent="0.25">
      <c r="A736" s="12" t="str">
        <f t="shared" si="11"/>
        <v/>
      </c>
      <c r="B736" s="44"/>
      <c r="C736" s="32"/>
      <c r="D736" s="10" t="str">
        <f>+IF(C736&lt;&gt;"",VLOOKUP(C736,#REF!,7,0),"")</f>
        <v/>
      </c>
      <c r="E736" s="21"/>
      <c r="F736" s="21"/>
      <c r="G736" s="21"/>
      <c r="H736" s="21"/>
      <c r="I736" s="21"/>
      <c r="J736" s="21"/>
      <c r="K736" s="21"/>
      <c r="L736" s="21"/>
      <c r="M736" s="21"/>
      <c r="N736" s="21"/>
      <c r="O736" s="21"/>
      <c r="P736" s="21"/>
      <c r="Q736" s="22"/>
    </row>
    <row r="737" spans="1:17" ht="13.5" customHeight="1" x14ac:dyDescent="0.25">
      <c r="A737" s="12" t="str">
        <f t="shared" si="11"/>
        <v/>
      </c>
      <c r="B737" s="44"/>
      <c r="C737" s="32"/>
      <c r="D737" s="10" t="str">
        <f>+IF(C737&lt;&gt;"",VLOOKUP(C737,#REF!,7,0),"")</f>
        <v/>
      </c>
      <c r="E737" s="21"/>
      <c r="F737" s="21"/>
      <c r="G737" s="21"/>
      <c r="H737" s="21"/>
      <c r="I737" s="21"/>
      <c r="J737" s="21"/>
      <c r="K737" s="21"/>
      <c r="L737" s="21"/>
      <c r="M737" s="21"/>
      <c r="N737" s="21"/>
      <c r="O737" s="21"/>
      <c r="P737" s="21"/>
      <c r="Q737" s="22"/>
    </row>
    <row r="738" spans="1:17" ht="13.5" customHeight="1" x14ac:dyDescent="0.25">
      <c r="A738" s="12" t="str">
        <f t="shared" si="11"/>
        <v/>
      </c>
      <c r="B738" s="44"/>
      <c r="C738" s="32"/>
      <c r="D738" s="10" t="str">
        <f>+IF(C738&lt;&gt;"",VLOOKUP(C738,#REF!,7,0),"")</f>
        <v/>
      </c>
      <c r="E738" s="21"/>
      <c r="F738" s="21"/>
      <c r="G738" s="21"/>
      <c r="H738" s="21"/>
      <c r="I738" s="21"/>
      <c r="J738" s="21"/>
      <c r="K738" s="21"/>
      <c r="L738" s="21"/>
      <c r="M738" s="21"/>
      <c r="N738" s="21"/>
      <c r="O738" s="21"/>
      <c r="P738" s="21"/>
      <c r="Q738" s="22"/>
    </row>
    <row r="739" spans="1:17" ht="13.5" customHeight="1" x14ac:dyDescent="0.25">
      <c r="A739" s="12" t="str">
        <f t="shared" si="11"/>
        <v/>
      </c>
      <c r="B739" s="44"/>
      <c r="C739" s="32"/>
      <c r="D739" s="10" t="str">
        <f>+IF(C739&lt;&gt;"",VLOOKUP(C739,#REF!,7,0),"")</f>
        <v/>
      </c>
      <c r="E739" s="21"/>
      <c r="F739" s="21"/>
      <c r="G739" s="21"/>
      <c r="H739" s="21"/>
      <c r="I739" s="21"/>
      <c r="J739" s="21"/>
      <c r="K739" s="21"/>
      <c r="L739" s="21"/>
      <c r="M739" s="21"/>
      <c r="N739" s="21"/>
      <c r="O739" s="21"/>
      <c r="P739" s="21"/>
      <c r="Q739" s="22"/>
    </row>
    <row r="740" spans="1:17" ht="13.5" customHeight="1" x14ac:dyDescent="0.25">
      <c r="A740" s="12" t="str">
        <f t="shared" si="11"/>
        <v/>
      </c>
      <c r="B740" s="44"/>
      <c r="C740" s="32"/>
      <c r="D740" s="10" t="str">
        <f>+IF(C740&lt;&gt;"",VLOOKUP(C740,#REF!,7,0),"")</f>
        <v/>
      </c>
      <c r="E740" s="21"/>
      <c r="F740" s="21"/>
      <c r="G740" s="21"/>
      <c r="H740" s="21"/>
      <c r="I740" s="21"/>
      <c r="J740" s="21"/>
      <c r="K740" s="21"/>
      <c r="L740" s="21"/>
      <c r="M740" s="21"/>
      <c r="N740" s="21"/>
      <c r="O740" s="21"/>
      <c r="P740" s="21"/>
      <c r="Q740" s="22"/>
    </row>
    <row r="741" spans="1:17" ht="13.5" customHeight="1" x14ac:dyDescent="0.25">
      <c r="A741" s="12" t="str">
        <f t="shared" si="11"/>
        <v/>
      </c>
      <c r="B741" s="44"/>
      <c r="C741" s="32"/>
      <c r="D741" s="10" t="str">
        <f>+IF(C741&lt;&gt;"",VLOOKUP(C741,#REF!,7,0),"")</f>
        <v/>
      </c>
      <c r="E741" s="21"/>
      <c r="F741" s="21"/>
      <c r="G741" s="21"/>
      <c r="H741" s="21"/>
      <c r="I741" s="21"/>
      <c r="J741" s="21"/>
      <c r="K741" s="21"/>
      <c r="L741" s="21"/>
      <c r="M741" s="21"/>
      <c r="N741" s="21"/>
      <c r="O741" s="21"/>
      <c r="P741" s="21"/>
      <c r="Q741" s="22"/>
    </row>
    <row r="742" spans="1:17" ht="13.5" customHeight="1" x14ac:dyDescent="0.25">
      <c r="A742" s="12" t="str">
        <f t="shared" si="11"/>
        <v/>
      </c>
      <c r="B742" s="44"/>
      <c r="C742" s="32"/>
      <c r="D742" s="10" t="str">
        <f>+IF(C742&lt;&gt;"",VLOOKUP(C742,#REF!,7,0),"")</f>
        <v/>
      </c>
      <c r="E742" s="21"/>
      <c r="F742" s="21"/>
      <c r="G742" s="21"/>
      <c r="H742" s="21"/>
      <c r="I742" s="21"/>
      <c r="J742" s="21"/>
      <c r="K742" s="21"/>
      <c r="L742" s="21"/>
      <c r="M742" s="21"/>
      <c r="N742" s="21"/>
      <c r="O742" s="21"/>
      <c r="P742" s="21"/>
      <c r="Q742" s="22"/>
    </row>
    <row r="743" spans="1:17" ht="13.5" customHeight="1" x14ac:dyDescent="0.25">
      <c r="A743" s="12" t="str">
        <f t="shared" si="11"/>
        <v/>
      </c>
      <c r="B743" s="44"/>
      <c r="C743" s="32"/>
      <c r="D743" s="10" t="str">
        <f>+IF(C743&lt;&gt;"",VLOOKUP(C743,#REF!,7,0),"")</f>
        <v/>
      </c>
      <c r="E743" s="21"/>
      <c r="F743" s="21"/>
      <c r="G743" s="21"/>
      <c r="H743" s="21"/>
      <c r="I743" s="21"/>
      <c r="J743" s="21"/>
      <c r="K743" s="21"/>
      <c r="L743" s="21"/>
      <c r="M743" s="21"/>
      <c r="N743" s="21"/>
      <c r="O743" s="21"/>
      <c r="P743" s="21"/>
      <c r="Q743" s="22"/>
    </row>
    <row r="744" spans="1:17" ht="13.5" customHeight="1" x14ac:dyDescent="0.25">
      <c r="A744" s="12" t="str">
        <f t="shared" si="11"/>
        <v/>
      </c>
      <c r="B744" s="44"/>
      <c r="C744" s="32"/>
      <c r="D744" s="10" t="str">
        <f>+IF(C744&lt;&gt;"",VLOOKUP(C744,#REF!,7,0),"")</f>
        <v/>
      </c>
      <c r="E744" s="21"/>
      <c r="F744" s="21"/>
      <c r="G744" s="21"/>
      <c r="H744" s="21"/>
      <c r="I744" s="21"/>
      <c r="J744" s="21"/>
      <c r="K744" s="21"/>
      <c r="L744" s="21"/>
      <c r="M744" s="21"/>
      <c r="N744" s="21"/>
      <c r="O744" s="21"/>
      <c r="P744" s="21"/>
      <c r="Q744" s="22"/>
    </row>
    <row r="745" spans="1:17" ht="13.5" customHeight="1" x14ac:dyDescent="0.25">
      <c r="A745" s="12" t="str">
        <f t="shared" si="11"/>
        <v/>
      </c>
      <c r="B745" s="44"/>
      <c r="C745" s="32"/>
      <c r="D745" s="10" t="str">
        <f>+IF(C745&lt;&gt;"",VLOOKUP(C745,#REF!,7,0),"")</f>
        <v/>
      </c>
      <c r="E745" s="21"/>
      <c r="F745" s="21"/>
      <c r="G745" s="21"/>
      <c r="H745" s="21"/>
      <c r="I745" s="21"/>
      <c r="J745" s="21"/>
      <c r="K745" s="21"/>
      <c r="L745" s="21"/>
      <c r="M745" s="21"/>
      <c r="N745" s="21"/>
      <c r="O745" s="21"/>
      <c r="P745" s="21"/>
      <c r="Q745" s="22"/>
    </row>
    <row r="746" spans="1:17" ht="13.5" customHeight="1" x14ac:dyDescent="0.25">
      <c r="A746" s="12" t="str">
        <f t="shared" si="11"/>
        <v/>
      </c>
      <c r="B746" s="44"/>
      <c r="C746" s="32"/>
      <c r="D746" s="10" t="str">
        <f>+IF(C746&lt;&gt;"",VLOOKUP(C746,#REF!,7,0),"")</f>
        <v/>
      </c>
      <c r="E746" s="21"/>
      <c r="F746" s="21"/>
      <c r="G746" s="21"/>
      <c r="H746" s="21"/>
      <c r="I746" s="21"/>
      <c r="J746" s="21"/>
      <c r="K746" s="21"/>
      <c r="L746" s="21"/>
      <c r="M746" s="21"/>
      <c r="N746" s="21"/>
      <c r="O746" s="21"/>
      <c r="P746" s="21"/>
      <c r="Q746" s="22"/>
    </row>
    <row r="747" spans="1:17" ht="13.5" customHeight="1" x14ac:dyDescent="0.25">
      <c r="A747" s="12" t="str">
        <f t="shared" si="11"/>
        <v/>
      </c>
      <c r="B747" s="44"/>
      <c r="C747" s="32"/>
      <c r="D747" s="10" t="str">
        <f>+IF(C747&lt;&gt;"",VLOOKUP(C747,#REF!,7,0),"")</f>
        <v/>
      </c>
      <c r="E747" s="21"/>
      <c r="F747" s="21"/>
      <c r="G747" s="21"/>
      <c r="H747" s="21"/>
      <c r="I747" s="21"/>
      <c r="J747" s="21"/>
      <c r="K747" s="21"/>
      <c r="L747" s="21"/>
      <c r="M747" s="21"/>
      <c r="N747" s="21"/>
      <c r="O747" s="21"/>
      <c r="P747" s="21"/>
      <c r="Q747" s="22"/>
    </row>
    <row r="748" spans="1:17" ht="13.5" customHeight="1" x14ac:dyDescent="0.25">
      <c r="A748" s="12" t="str">
        <f t="shared" si="11"/>
        <v/>
      </c>
      <c r="B748" s="44"/>
      <c r="C748" s="32"/>
      <c r="D748" s="10" t="str">
        <f>+IF(C748&lt;&gt;"",VLOOKUP(C748,#REF!,7,0),"")</f>
        <v/>
      </c>
      <c r="E748" s="21"/>
      <c r="F748" s="21"/>
      <c r="G748" s="21"/>
      <c r="H748" s="21"/>
      <c r="I748" s="21"/>
      <c r="J748" s="21"/>
      <c r="K748" s="21"/>
      <c r="L748" s="21"/>
      <c r="M748" s="21"/>
      <c r="N748" s="21"/>
      <c r="O748" s="21"/>
      <c r="P748" s="21"/>
      <c r="Q748" s="22"/>
    </row>
    <row r="749" spans="1:17" ht="13.5" customHeight="1" x14ac:dyDescent="0.25">
      <c r="A749" s="12" t="str">
        <f t="shared" si="11"/>
        <v/>
      </c>
      <c r="B749" s="44"/>
      <c r="C749" s="32"/>
      <c r="D749" s="10" t="str">
        <f>+IF(C749&lt;&gt;"",VLOOKUP(C749,#REF!,7,0),"")</f>
        <v/>
      </c>
      <c r="E749" s="21"/>
      <c r="F749" s="21"/>
      <c r="G749" s="21"/>
      <c r="H749" s="21"/>
      <c r="I749" s="21"/>
      <c r="J749" s="21"/>
      <c r="K749" s="21"/>
      <c r="L749" s="21"/>
      <c r="M749" s="21"/>
      <c r="N749" s="21"/>
      <c r="O749" s="21"/>
      <c r="P749" s="21"/>
      <c r="Q749" s="22"/>
    </row>
    <row r="750" spans="1:17" ht="13.5" customHeight="1" x14ac:dyDescent="0.25">
      <c r="A750" s="12" t="str">
        <f t="shared" si="11"/>
        <v/>
      </c>
      <c r="B750" s="44"/>
      <c r="C750" s="32"/>
      <c r="D750" s="10" t="str">
        <f>+IF(C750&lt;&gt;"",VLOOKUP(C750,#REF!,7,0),"")</f>
        <v/>
      </c>
      <c r="E750" s="21"/>
      <c r="F750" s="21"/>
      <c r="G750" s="21"/>
      <c r="H750" s="21"/>
      <c r="I750" s="21"/>
      <c r="J750" s="21"/>
      <c r="K750" s="21"/>
      <c r="L750" s="21"/>
      <c r="M750" s="21"/>
      <c r="N750" s="21"/>
      <c r="O750" s="21"/>
      <c r="P750" s="21"/>
      <c r="Q750" s="22"/>
    </row>
    <row r="751" spans="1:17" ht="13.5" customHeight="1" x14ac:dyDescent="0.25">
      <c r="A751" s="12" t="str">
        <f t="shared" si="11"/>
        <v/>
      </c>
      <c r="B751" s="44"/>
      <c r="C751" s="32"/>
      <c r="D751" s="10" t="str">
        <f>+IF(C751&lt;&gt;"",VLOOKUP(C751,#REF!,7,0),"")</f>
        <v/>
      </c>
      <c r="E751" s="21"/>
      <c r="F751" s="21"/>
      <c r="G751" s="21"/>
      <c r="H751" s="21"/>
      <c r="I751" s="21"/>
      <c r="J751" s="21"/>
      <c r="K751" s="21"/>
      <c r="L751" s="21"/>
      <c r="M751" s="21"/>
      <c r="N751" s="21"/>
      <c r="O751" s="21"/>
      <c r="P751" s="21"/>
      <c r="Q751" s="22"/>
    </row>
    <row r="752" spans="1:17" ht="13.5" customHeight="1" x14ac:dyDescent="0.25">
      <c r="A752" s="12" t="str">
        <f t="shared" si="11"/>
        <v/>
      </c>
      <c r="B752" s="44"/>
      <c r="C752" s="32"/>
      <c r="D752" s="10" t="str">
        <f>+IF(C752&lt;&gt;"",VLOOKUP(C752,#REF!,7,0),"")</f>
        <v/>
      </c>
      <c r="E752" s="21"/>
      <c r="F752" s="21"/>
      <c r="G752" s="21"/>
      <c r="H752" s="21"/>
      <c r="I752" s="21"/>
      <c r="J752" s="21"/>
      <c r="K752" s="21"/>
      <c r="L752" s="21"/>
      <c r="M752" s="21"/>
      <c r="N752" s="21"/>
      <c r="O752" s="21"/>
      <c r="P752" s="21"/>
      <c r="Q752" s="22"/>
    </row>
    <row r="753" spans="1:17" ht="13.5" customHeight="1" x14ac:dyDescent="0.25">
      <c r="A753" s="12" t="str">
        <f t="shared" si="11"/>
        <v/>
      </c>
      <c r="B753" s="44"/>
      <c r="C753" s="32"/>
      <c r="D753" s="10" t="str">
        <f>+IF(C753&lt;&gt;"",VLOOKUP(C753,#REF!,7,0),"")</f>
        <v/>
      </c>
      <c r="E753" s="21"/>
      <c r="F753" s="21"/>
      <c r="G753" s="21"/>
      <c r="H753" s="21"/>
      <c r="I753" s="21"/>
      <c r="J753" s="21"/>
      <c r="K753" s="21"/>
      <c r="L753" s="21"/>
      <c r="M753" s="21"/>
      <c r="N753" s="21"/>
      <c r="O753" s="21"/>
      <c r="P753" s="21"/>
      <c r="Q753" s="22"/>
    </row>
    <row r="754" spans="1:17" ht="13.5" customHeight="1" x14ac:dyDescent="0.25">
      <c r="A754" s="12" t="str">
        <f t="shared" si="11"/>
        <v/>
      </c>
      <c r="B754" s="44"/>
      <c r="C754" s="32"/>
      <c r="D754" s="10" t="str">
        <f>+IF(C754&lt;&gt;"",VLOOKUP(C754,#REF!,7,0),"")</f>
        <v/>
      </c>
      <c r="E754" s="21"/>
      <c r="F754" s="21"/>
      <c r="G754" s="21"/>
      <c r="H754" s="21"/>
      <c r="I754" s="21"/>
      <c r="J754" s="21"/>
      <c r="K754" s="21"/>
      <c r="L754" s="21"/>
      <c r="M754" s="21"/>
      <c r="N754" s="21"/>
      <c r="O754" s="21"/>
      <c r="P754" s="21"/>
      <c r="Q754" s="22"/>
    </row>
    <row r="755" spans="1:17" ht="13.5" customHeight="1" x14ac:dyDescent="0.25">
      <c r="A755" s="12" t="str">
        <f t="shared" si="11"/>
        <v/>
      </c>
      <c r="B755" s="44"/>
      <c r="C755" s="32"/>
      <c r="D755" s="10" t="str">
        <f>+IF(C755&lt;&gt;"",VLOOKUP(C755,#REF!,7,0),"")</f>
        <v/>
      </c>
      <c r="E755" s="21"/>
      <c r="F755" s="21"/>
      <c r="G755" s="21"/>
      <c r="H755" s="21"/>
      <c r="I755" s="21"/>
      <c r="J755" s="21"/>
      <c r="K755" s="21"/>
      <c r="L755" s="21"/>
      <c r="M755" s="21"/>
      <c r="N755" s="21"/>
      <c r="O755" s="21"/>
      <c r="P755" s="21"/>
      <c r="Q755" s="22"/>
    </row>
    <row r="756" spans="1:17" ht="13.5" customHeight="1" x14ac:dyDescent="0.25">
      <c r="A756" s="12" t="str">
        <f t="shared" si="11"/>
        <v/>
      </c>
      <c r="B756" s="44"/>
      <c r="C756" s="32"/>
      <c r="D756" s="10" t="str">
        <f>+IF(C756&lt;&gt;"",VLOOKUP(C756,#REF!,7,0),"")</f>
        <v/>
      </c>
      <c r="E756" s="21"/>
      <c r="F756" s="21"/>
      <c r="G756" s="21"/>
      <c r="H756" s="21"/>
      <c r="I756" s="21"/>
      <c r="J756" s="21"/>
      <c r="K756" s="21"/>
      <c r="L756" s="21"/>
      <c r="M756" s="21"/>
      <c r="N756" s="21"/>
      <c r="O756" s="21"/>
      <c r="P756" s="21"/>
      <c r="Q756" s="22"/>
    </row>
    <row r="757" spans="1:17" ht="13.5" customHeight="1" x14ac:dyDescent="0.25">
      <c r="A757" s="12" t="str">
        <f t="shared" si="11"/>
        <v/>
      </c>
      <c r="B757" s="44"/>
      <c r="C757" s="32"/>
      <c r="D757" s="10" t="str">
        <f>+IF(C757&lt;&gt;"",VLOOKUP(C757,#REF!,7,0),"")</f>
        <v/>
      </c>
      <c r="E757" s="21"/>
      <c r="F757" s="21"/>
      <c r="G757" s="21"/>
      <c r="H757" s="21"/>
      <c r="I757" s="21"/>
      <c r="J757" s="21"/>
      <c r="K757" s="21"/>
      <c r="L757" s="21"/>
      <c r="M757" s="21"/>
      <c r="N757" s="21"/>
      <c r="O757" s="21"/>
      <c r="P757" s="21"/>
      <c r="Q757" s="22"/>
    </row>
    <row r="758" spans="1:17" ht="13.5" customHeight="1" x14ac:dyDescent="0.25">
      <c r="A758" s="12" t="str">
        <f t="shared" si="11"/>
        <v/>
      </c>
      <c r="B758" s="44"/>
      <c r="C758" s="32"/>
      <c r="D758" s="10" t="str">
        <f>+IF(C758&lt;&gt;"",VLOOKUP(C758,#REF!,7,0),"")</f>
        <v/>
      </c>
      <c r="E758" s="21"/>
      <c r="F758" s="21"/>
      <c r="G758" s="21"/>
      <c r="H758" s="21"/>
      <c r="I758" s="21"/>
      <c r="J758" s="21"/>
      <c r="K758" s="21"/>
      <c r="L758" s="21"/>
      <c r="M758" s="21"/>
      <c r="N758" s="21"/>
      <c r="O758" s="21"/>
      <c r="P758" s="21"/>
      <c r="Q758" s="22"/>
    </row>
    <row r="759" spans="1:17" ht="13.5" customHeight="1" x14ac:dyDescent="0.25">
      <c r="A759" s="12" t="str">
        <f t="shared" si="11"/>
        <v/>
      </c>
      <c r="B759" s="44"/>
      <c r="C759" s="32"/>
      <c r="D759" s="10" t="str">
        <f>+IF(C759&lt;&gt;"",VLOOKUP(C759,#REF!,7,0),"")</f>
        <v/>
      </c>
      <c r="E759" s="21"/>
      <c r="F759" s="21"/>
      <c r="G759" s="21"/>
      <c r="H759" s="21"/>
      <c r="I759" s="21"/>
      <c r="J759" s="21"/>
      <c r="K759" s="21"/>
      <c r="L759" s="21"/>
      <c r="M759" s="21"/>
      <c r="N759" s="21"/>
      <c r="O759" s="21"/>
      <c r="P759" s="21"/>
      <c r="Q759" s="22"/>
    </row>
    <row r="760" spans="1:17" ht="13.5" customHeight="1" x14ac:dyDescent="0.25">
      <c r="A760" s="12" t="str">
        <f t="shared" si="11"/>
        <v/>
      </c>
      <c r="B760" s="44"/>
      <c r="C760" s="32"/>
      <c r="D760" s="10" t="str">
        <f>+IF(C760&lt;&gt;"",VLOOKUP(C760,#REF!,7,0),"")</f>
        <v/>
      </c>
      <c r="E760" s="21"/>
      <c r="F760" s="21"/>
      <c r="G760" s="21"/>
      <c r="H760" s="21"/>
      <c r="I760" s="21"/>
      <c r="J760" s="21"/>
      <c r="K760" s="21"/>
      <c r="L760" s="21"/>
      <c r="M760" s="21"/>
      <c r="N760" s="21"/>
      <c r="O760" s="21"/>
      <c r="P760" s="21"/>
      <c r="Q760" s="22"/>
    </row>
    <row r="761" spans="1:17" ht="13.5" customHeight="1" x14ac:dyDescent="0.25">
      <c r="A761" s="12" t="str">
        <f t="shared" si="11"/>
        <v/>
      </c>
      <c r="B761" s="44"/>
      <c r="C761" s="32"/>
      <c r="D761" s="10" t="str">
        <f>+IF(C761&lt;&gt;"",VLOOKUP(C761,#REF!,7,0),"")</f>
        <v/>
      </c>
      <c r="E761" s="21"/>
      <c r="F761" s="21"/>
      <c r="G761" s="21"/>
      <c r="H761" s="21"/>
      <c r="I761" s="21"/>
      <c r="J761" s="21"/>
      <c r="K761" s="21"/>
      <c r="L761" s="21"/>
      <c r="M761" s="21"/>
      <c r="N761" s="21"/>
      <c r="O761" s="21"/>
      <c r="P761" s="21"/>
      <c r="Q761" s="22"/>
    </row>
    <row r="762" spans="1:17" ht="13.5" customHeight="1" x14ac:dyDescent="0.25">
      <c r="A762" s="12" t="str">
        <f t="shared" si="11"/>
        <v/>
      </c>
      <c r="B762" s="44"/>
      <c r="C762" s="32"/>
      <c r="D762" s="10" t="str">
        <f>+IF(C762&lt;&gt;"",VLOOKUP(C762,#REF!,7,0),"")</f>
        <v/>
      </c>
      <c r="E762" s="21"/>
      <c r="F762" s="21"/>
      <c r="G762" s="21"/>
      <c r="H762" s="21"/>
      <c r="I762" s="21"/>
      <c r="J762" s="21"/>
      <c r="K762" s="21"/>
      <c r="L762" s="21"/>
      <c r="M762" s="21"/>
      <c r="N762" s="21"/>
      <c r="O762" s="21"/>
      <c r="P762" s="21"/>
      <c r="Q762" s="22"/>
    </row>
    <row r="763" spans="1:17" ht="13.5" customHeight="1" x14ac:dyDescent="0.25">
      <c r="A763" s="12" t="str">
        <f t="shared" si="11"/>
        <v/>
      </c>
      <c r="B763" s="44"/>
      <c r="C763" s="32"/>
      <c r="D763" s="10" t="str">
        <f>+IF(C763&lt;&gt;"",VLOOKUP(C763,#REF!,7,0),"")</f>
        <v/>
      </c>
      <c r="E763" s="21"/>
      <c r="F763" s="21"/>
      <c r="G763" s="21"/>
      <c r="H763" s="21"/>
      <c r="I763" s="21"/>
      <c r="J763" s="21"/>
      <c r="K763" s="21"/>
      <c r="L763" s="21"/>
      <c r="M763" s="21"/>
      <c r="N763" s="21"/>
      <c r="O763" s="21"/>
      <c r="P763" s="21"/>
      <c r="Q763" s="22"/>
    </row>
    <row r="764" spans="1:17" ht="13.5" customHeight="1" x14ac:dyDescent="0.25">
      <c r="A764" s="12" t="str">
        <f t="shared" si="11"/>
        <v/>
      </c>
      <c r="B764" s="44"/>
      <c r="C764" s="32"/>
      <c r="D764" s="10" t="str">
        <f>+IF(C764&lt;&gt;"",VLOOKUP(C764,#REF!,7,0),"")</f>
        <v/>
      </c>
      <c r="E764" s="21"/>
      <c r="F764" s="21"/>
      <c r="G764" s="21"/>
      <c r="H764" s="21"/>
      <c r="I764" s="21"/>
      <c r="J764" s="21"/>
      <c r="K764" s="21"/>
      <c r="L764" s="21"/>
      <c r="M764" s="21"/>
      <c r="N764" s="21"/>
      <c r="O764" s="21"/>
      <c r="P764" s="21"/>
      <c r="Q764" s="22"/>
    </row>
    <row r="765" spans="1:17" ht="13.5" customHeight="1" x14ac:dyDescent="0.25">
      <c r="A765" s="12" t="str">
        <f t="shared" si="11"/>
        <v/>
      </c>
      <c r="B765" s="44"/>
      <c r="C765" s="32"/>
      <c r="D765" s="10" t="str">
        <f>+IF(C765&lt;&gt;"",VLOOKUP(C765,#REF!,7,0),"")</f>
        <v/>
      </c>
      <c r="E765" s="21"/>
      <c r="F765" s="21"/>
      <c r="G765" s="21"/>
      <c r="H765" s="21"/>
      <c r="I765" s="21"/>
      <c r="J765" s="21"/>
      <c r="K765" s="21"/>
      <c r="L765" s="21"/>
      <c r="M765" s="21"/>
      <c r="N765" s="21"/>
      <c r="O765" s="21"/>
      <c r="P765" s="21"/>
      <c r="Q765" s="22"/>
    </row>
    <row r="766" spans="1:17" ht="13.5" customHeight="1" x14ac:dyDescent="0.25">
      <c r="A766" s="12" t="str">
        <f t="shared" si="11"/>
        <v/>
      </c>
      <c r="B766" s="44"/>
      <c r="C766" s="32"/>
      <c r="D766" s="10" t="str">
        <f>+IF(C766&lt;&gt;"",VLOOKUP(C766,#REF!,7,0),"")</f>
        <v/>
      </c>
      <c r="E766" s="21"/>
      <c r="F766" s="21"/>
      <c r="G766" s="21"/>
      <c r="H766" s="21"/>
      <c r="I766" s="21"/>
      <c r="J766" s="21"/>
      <c r="K766" s="21"/>
      <c r="L766" s="21"/>
      <c r="M766" s="21"/>
      <c r="N766" s="21"/>
      <c r="O766" s="21"/>
      <c r="P766" s="21"/>
      <c r="Q766" s="22"/>
    </row>
    <row r="767" spans="1:17" ht="13.5" customHeight="1" x14ac:dyDescent="0.25">
      <c r="A767" s="12" t="str">
        <f t="shared" si="11"/>
        <v/>
      </c>
      <c r="B767" s="44"/>
      <c r="C767" s="32"/>
      <c r="D767" s="10" t="str">
        <f>+IF(C767&lt;&gt;"",VLOOKUP(C767,#REF!,7,0),"")</f>
        <v/>
      </c>
      <c r="E767" s="21"/>
      <c r="F767" s="21"/>
      <c r="G767" s="21"/>
      <c r="H767" s="21"/>
      <c r="I767" s="21"/>
      <c r="J767" s="21"/>
      <c r="K767" s="21"/>
      <c r="L767" s="21"/>
      <c r="M767" s="21"/>
      <c r="N767" s="21"/>
      <c r="O767" s="21"/>
      <c r="P767" s="21"/>
      <c r="Q767" s="22"/>
    </row>
    <row r="768" spans="1:17" ht="13.5" customHeight="1" x14ac:dyDescent="0.25">
      <c r="A768" s="12" t="str">
        <f t="shared" si="11"/>
        <v/>
      </c>
      <c r="B768" s="44"/>
      <c r="C768" s="32"/>
      <c r="D768" s="10" t="str">
        <f>+IF(C768&lt;&gt;"",VLOOKUP(C768,#REF!,7,0),"")</f>
        <v/>
      </c>
      <c r="E768" s="21"/>
      <c r="F768" s="21"/>
      <c r="G768" s="21"/>
      <c r="H768" s="21"/>
      <c r="I768" s="21"/>
      <c r="J768" s="21"/>
      <c r="K768" s="21"/>
      <c r="L768" s="21"/>
      <c r="M768" s="21"/>
      <c r="N768" s="21"/>
      <c r="O768" s="21"/>
      <c r="P768" s="21"/>
      <c r="Q768" s="22"/>
    </row>
    <row r="769" spans="1:17" ht="13.5" customHeight="1" x14ac:dyDescent="0.25">
      <c r="A769" s="12" t="str">
        <f t="shared" si="11"/>
        <v/>
      </c>
      <c r="B769" s="44"/>
      <c r="C769" s="32"/>
      <c r="D769" s="10" t="str">
        <f>+IF(C769&lt;&gt;"",VLOOKUP(C769,#REF!,7,0),"")</f>
        <v/>
      </c>
      <c r="E769" s="21"/>
      <c r="F769" s="21"/>
      <c r="G769" s="21"/>
      <c r="H769" s="21"/>
      <c r="I769" s="21"/>
      <c r="J769" s="21"/>
      <c r="K769" s="21"/>
      <c r="L769" s="21"/>
      <c r="M769" s="21"/>
      <c r="N769" s="21"/>
      <c r="O769" s="21"/>
      <c r="P769" s="21"/>
      <c r="Q769" s="22"/>
    </row>
    <row r="770" spans="1:17" ht="13.5" customHeight="1" x14ac:dyDescent="0.25">
      <c r="A770" s="12" t="str">
        <f t="shared" si="11"/>
        <v/>
      </c>
      <c r="B770" s="44"/>
      <c r="C770" s="32"/>
      <c r="D770" s="10" t="str">
        <f>+IF(C770&lt;&gt;"",VLOOKUP(C770,#REF!,7,0),"")</f>
        <v/>
      </c>
      <c r="E770" s="21"/>
      <c r="F770" s="21"/>
      <c r="G770" s="21"/>
      <c r="H770" s="21"/>
      <c r="I770" s="21"/>
      <c r="J770" s="21"/>
      <c r="K770" s="21"/>
      <c r="L770" s="21"/>
      <c r="M770" s="21"/>
      <c r="N770" s="21"/>
      <c r="O770" s="21"/>
      <c r="P770" s="21"/>
      <c r="Q770" s="22"/>
    </row>
    <row r="771" spans="1:17" ht="13.5" customHeight="1" x14ac:dyDescent="0.25">
      <c r="A771" s="12" t="str">
        <f t="shared" si="11"/>
        <v/>
      </c>
      <c r="B771" s="44"/>
      <c r="C771" s="32"/>
      <c r="D771" s="10" t="str">
        <f>+IF(C771&lt;&gt;"",VLOOKUP(C771,#REF!,7,0),"")</f>
        <v/>
      </c>
      <c r="E771" s="21"/>
      <c r="F771" s="21"/>
      <c r="G771" s="21"/>
      <c r="H771" s="21"/>
      <c r="I771" s="21"/>
      <c r="J771" s="21"/>
      <c r="K771" s="21"/>
      <c r="L771" s="21"/>
      <c r="M771" s="21"/>
      <c r="N771" s="21"/>
      <c r="O771" s="21"/>
      <c r="P771" s="21"/>
      <c r="Q771" s="22"/>
    </row>
    <row r="772" spans="1:17" ht="13.5" customHeight="1" x14ac:dyDescent="0.25">
      <c r="A772" s="12" t="str">
        <f t="shared" si="11"/>
        <v/>
      </c>
      <c r="B772" s="44"/>
      <c r="C772" s="32"/>
      <c r="D772" s="10" t="str">
        <f>+IF(C772&lt;&gt;"",VLOOKUP(C772,#REF!,7,0),"")</f>
        <v/>
      </c>
      <c r="E772" s="21"/>
      <c r="F772" s="21"/>
      <c r="G772" s="21"/>
      <c r="H772" s="21"/>
      <c r="I772" s="21"/>
      <c r="J772" s="21"/>
      <c r="K772" s="21"/>
      <c r="L772" s="21"/>
      <c r="M772" s="21"/>
      <c r="N772" s="21"/>
      <c r="O772" s="21"/>
      <c r="P772" s="21"/>
      <c r="Q772" s="22"/>
    </row>
    <row r="773" spans="1:17" ht="13.5" customHeight="1" x14ac:dyDescent="0.25">
      <c r="A773" s="12" t="str">
        <f t="shared" si="11"/>
        <v/>
      </c>
      <c r="B773" s="44"/>
      <c r="C773" s="32"/>
      <c r="D773" s="10" t="str">
        <f>+IF(C773&lt;&gt;"",VLOOKUP(C773,#REF!,7,0),"")</f>
        <v/>
      </c>
      <c r="E773" s="21"/>
      <c r="F773" s="21"/>
      <c r="G773" s="21"/>
      <c r="H773" s="21"/>
      <c r="I773" s="21"/>
      <c r="J773" s="21"/>
      <c r="K773" s="21"/>
      <c r="L773" s="21"/>
      <c r="M773" s="21"/>
      <c r="N773" s="21"/>
      <c r="O773" s="21"/>
      <c r="P773" s="21"/>
      <c r="Q773" s="22"/>
    </row>
    <row r="774" spans="1:17" ht="13.5" customHeight="1" x14ac:dyDescent="0.25">
      <c r="A774" s="12" t="str">
        <f t="shared" ref="A774:A837" si="12">IF(AND(A773="No",B774&lt;&gt;""),1,IF(B774&lt;&gt;"",A773+"1",""))</f>
        <v/>
      </c>
      <c r="B774" s="44"/>
      <c r="C774" s="32"/>
      <c r="D774" s="10" t="str">
        <f>+IF(C774&lt;&gt;"",VLOOKUP(C774,#REF!,7,0),"")</f>
        <v/>
      </c>
      <c r="E774" s="21"/>
      <c r="F774" s="21"/>
      <c r="G774" s="21"/>
      <c r="H774" s="21"/>
      <c r="I774" s="21"/>
      <c r="J774" s="21"/>
      <c r="K774" s="21"/>
      <c r="L774" s="21"/>
      <c r="M774" s="21"/>
      <c r="N774" s="21"/>
      <c r="O774" s="21"/>
      <c r="P774" s="21"/>
      <c r="Q774" s="22"/>
    </row>
    <row r="775" spans="1:17" ht="13.5" customHeight="1" x14ac:dyDescent="0.25">
      <c r="A775" s="12" t="str">
        <f t="shared" si="12"/>
        <v/>
      </c>
      <c r="B775" s="44"/>
      <c r="C775" s="32"/>
      <c r="D775" s="10" t="str">
        <f>+IF(C775&lt;&gt;"",VLOOKUP(C775,#REF!,7,0),"")</f>
        <v/>
      </c>
      <c r="E775" s="21"/>
      <c r="F775" s="21"/>
      <c r="G775" s="21"/>
      <c r="H775" s="21"/>
      <c r="I775" s="21"/>
      <c r="J775" s="21"/>
      <c r="K775" s="21"/>
      <c r="L775" s="21"/>
      <c r="M775" s="21"/>
      <c r="N775" s="21"/>
      <c r="O775" s="21"/>
      <c r="P775" s="21"/>
      <c r="Q775" s="22"/>
    </row>
    <row r="776" spans="1:17" ht="13.5" customHeight="1" x14ac:dyDescent="0.25">
      <c r="A776" s="12" t="str">
        <f t="shared" si="12"/>
        <v/>
      </c>
      <c r="B776" s="44"/>
      <c r="C776" s="32"/>
      <c r="D776" s="10" t="str">
        <f>+IF(C776&lt;&gt;"",VLOOKUP(C776,#REF!,7,0),"")</f>
        <v/>
      </c>
      <c r="E776" s="21"/>
      <c r="F776" s="21"/>
      <c r="G776" s="21"/>
      <c r="H776" s="21"/>
      <c r="I776" s="21"/>
      <c r="J776" s="21"/>
      <c r="K776" s="21"/>
      <c r="L776" s="21"/>
      <c r="M776" s="21"/>
      <c r="N776" s="21"/>
      <c r="O776" s="21"/>
      <c r="P776" s="21"/>
      <c r="Q776" s="22"/>
    </row>
    <row r="777" spans="1:17" ht="13.5" customHeight="1" x14ac:dyDescent="0.25">
      <c r="A777" s="12" t="str">
        <f t="shared" si="12"/>
        <v/>
      </c>
      <c r="B777" s="44"/>
      <c r="C777" s="32"/>
      <c r="D777" s="10" t="str">
        <f>+IF(C777&lt;&gt;"",VLOOKUP(C777,#REF!,7,0),"")</f>
        <v/>
      </c>
      <c r="E777" s="21"/>
      <c r="F777" s="21"/>
      <c r="G777" s="21"/>
      <c r="H777" s="21"/>
      <c r="I777" s="21"/>
      <c r="J777" s="21"/>
      <c r="K777" s="21"/>
      <c r="L777" s="21"/>
      <c r="M777" s="21"/>
      <c r="N777" s="21"/>
      <c r="O777" s="21"/>
      <c r="P777" s="21"/>
      <c r="Q777" s="22"/>
    </row>
    <row r="778" spans="1:17" ht="13.5" customHeight="1" x14ac:dyDescent="0.25">
      <c r="A778" s="12" t="str">
        <f t="shared" si="12"/>
        <v/>
      </c>
      <c r="B778" s="44"/>
      <c r="C778" s="32"/>
      <c r="D778" s="10" t="str">
        <f>+IF(C778&lt;&gt;"",VLOOKUP(C778,#REF!,7,0),"")</f>
        <v/>
      </c>
      <c r="E778" s="21"/>
      <c r="F778" s="21"/>
      <c r="G778" s="21"/>
      <c r="H778" s="21"/>
      <c r="I778" s="21"/>
      <c r="J778" s="21"/>
      <c r="K778" s="21"/>
      <c r="L778" s="21"/>
      <c r="M778" s="21"/>
      <c r="N778" s="21"/>
      <c r="O778" s="21"/>
      <c r="P778" s="21"/>
      <c r="Q778" s="22"/>
    </row>
    <row r="779" spans="1:17" ht="13.5" customHeight="1" x14ac:dyDescent="0.25">
      <c r="A779" s="12" t="str">
        <f t="shared" si="12"/>
        <v/>
      </c>
      <c r="B779" s="44"/>
      <c r="C779" s="32"/>
      <c r="D779" s="10" t="str">
        <f>+IF(C779&lt;&gt;"",VLOOKUP(C779,#REF!,7,0),"")</f>
        <v/>
      </c>
      <c r="E779" s="21"/>
      <c r="F779" s="21"/>
      <c r="G779" s="21"/>
      <c r="H779" s="21"/>
      <c r="I779" s="21"/>
      <c r="J779" s="21"/>
      <c r="K779" s="21"/>
      <c r="L779" s="21"/>
      <c r="M779" s="21"/>
      <c r="N779" s="21"/>
      <c r="O779" s="21"/>
      <c r="P779" s="21"/>
      <c r="Q779" s="22"/>
    </row>
    <row r="780" spans="1:17" ht="13.5" customHeight="1" x14ac:dyDescent="0.25">
      <c r="A780" s="12" t="str">
        <f t="shared" si="12"/>
        <v/>
      </c>
      <c r="B780" s="44"/>
      <c r="C780" s="32"/>
      <c r="D780" s="10" t="str">
        <f>+IF(C780&lt;&gt;"",VLOOKUP(C780,#REF!,7,0),"")</f>
        <v/>
      </c>
      <c r="E780" s="21"/>
      <c r="F780" s="21"/>
      <c r="G780" s="21"/>
      <c r="H780" s="21"/>
      <c r="I780" s="21"/>
      <c r="J780" s="21"/>
      <c r="K780" s="21"/>
      <c r="L780" s="21"/>
      <c r="M780" s="21"/>
      <c r="N780" s="21"/>
      <c r="O780" s="21"/>
      <c r="P780" s="21"/>
      <c r="Q780" s="22"/>
    </row>
    <row r="781" spans="1:17" ht="13.5" customHeight="1" x14ac:dyDescent="0.25">
      <c r="A781" s="12" t="str">
        <f t="shared" si="12"/>
        <v/>
      </c>
      <c r="B781" s="44"/>
      <c r="C781" s="32"/>
      <c r="D781" s="10" t="str">
        <f>+IF(C781&lt;&gt;"",VLOOKUP(C781,#REF!,7,0),"")</f>
        <v/>
      </c>
      <c r="E781" s="21"/>
      <c r="F781" s="21"/>
      <c r="G781" s="21"/>
      <c r="H781" s="21"/>
      <c r="I781" s="21"/>
      <c r="J781" s="21"/>
      <c r="K781" s="21"/>
      <c r="L781" s="21"/>
      <c r="M781" s="21"/>
      <c r="N781" s="21"/>
      <c r="O781" s="21"/>
      <c r="P781" s="21"/>
      <c r="Q781" s="22"/>
    </row>
    <row r="782" spans="1:17" ht="13.5" customHeight="1" x14ac:dyDescent="0.25">
      <c r="A782" s="12" t="str">
        <f t="shared" si="12"/>
        <v/>
      </c>
      <c r="B782" s="44"/>
      <c r="C782" s="32"/>
      <c r="D782" s="10" t="str">
        <f>+IF(C782&lt;&gt;"",VLOOKUP(C782,#REF!,7,0),"")</f>
        <v/>
      </c>
      <c r="E782" s="21"/>
      <c r="F782" s="21"/>
      <c r="G782" s="21"/>
      <c r="H782" s="21"/>
      <c r="I782" s="21"/>
      <c r="J782" s="21"/>
      <c r="K782" s="21"/>
      <c r="L782" s="21"/>
      <c r="M782" s="21"/>
      <c r="N782" s="21"/>
      <c r="O782" s="21"/>
      <c r="P782" s="21"/>
      <c r="Q782" s="22"/>
    </row>
    <row r="783" spans="1:17" ht="13.5" customHeight="1" x14ac:dyDescent="0.25">
      <c r="A783" s="12" t="str">
        <f t="shared" si="12"/>
        <v/>
      </c>
      <c r="B783" s="44"/>
      <c r="C783" s="32"/>
      <c r="D783" s="10" t="str">
        <f>+IF(C783&lt;&gt;"",VLOOKUP(C783,#REF!,7,0),"")</f>
        <v/>
      </c>
      <c r="E783" s="21"/>
      <c r="F783" s="21"/>
      <c r="G783" s="21"/>
      <c r="H783" s="21"/>
      <c r="I783" s="21"/>
      <c r="J783" s="21"/>
      <c r="K783" s="21"/>
      <c r="L783" s="21"/>
      <c r="M783" s="21"/>
      <c r="N783" s="21"/>
      <c r="O783" s="21"/>
      <c r="P783" s="21"/>
      <c r="Q783" s="22"/>
    </row>
    <row r="784" spans="1:17" ht="13.5" customHeight="1" x14ac:dyDescent="0.25">
      <c r="A784" s="12" t="str">
        <f t="shared" si="12"/>
        <v/>
      </c>
      <c r="B784" s="44"/>
      <c r="C784" s="32"/>
      <c r="D784" s="10" t="str">
        <f>+IF(C784&lt;&gt;"",VLOOKUP(C784,#REF!,7,0),"")</f>
        <v/>
      </c>
      <c r="E784" s="21"/>
      <c r="F784" s="21"/>
      <c r="G784" s="21"/>
      <c r="H784" s="21"/>
      <c r="I784" s="21"/>
      <c r="J784" s="21"/>
      <c r="K784" s="21"/>
      <c r="L784" s="21"/>
      <c r="M784" s="21"/>
      <c r="N784" s="21"/>
      <c r="O784" s="21"/>
      <c r="P784" s="21"/>
      <c r="Q784" s="22"/>
    </row>
    <row r="785" spans="1:17" ht="13.5" customHeight="1" x14ac:dyDescent="0.25">
      <c r="A785" s="12" t="str">
        <f t="shared" si="12"/>
        <v/>
      </c>
      <c r="B785" s="44"/>
      <c r="C785" s="32"/>
      <c r="D785" s="10" t="str">
        <f>+IF(C785&lt;&gt;"",VLOOKUP(C785,#REF!,7,0),"")</f>
        <v/>
      </c>
      <c r="E785" s="21"/>
      <c r="F785" s="21"/>
      <c r="G785" s="21"/>
      <c r="H785" s="21"/>
      <c r="I785" s="21"/>
      <c r="J785" s="21"/>
      <c r="K785" s="21"/>
      <c r="L785" s="21"/>
      <c r="M785" s="21"/>
      <c r="N785" s="21"/>
      <c r="O785" s="21"/>
      <c r="P785" s="21"/>
      <c r="Q785" s="22"/>
    </row>
    <row r="786" spans="1:17" ht="13.5" customHeight="1" x14ac:dyDescent="0.25">
      <c r="A786" s="12" t="str">
        <f t="shared" si="12"/>
        <v/>
      </c>
      <c r="B786" s="44"/>
      <c r="C786" s="32"/>
      <c r="D786" s="10" t="str">
        <f>+IF(C786&lt;&gt;"",VLOOKUP(C786,#REF!,7,0),"")</f>
        <v/>
      </c>
      <c r="E786" s="21"/>
      <c r="F786" s="21"/>
      <c r="G786" s="21"/>
      <c r="H786" s="21"/>
      <c r="I786" s="21"/>
      <c r="J786" s="21"/>
      <c r="K786" s="21"/>
      <c r="L786" s="21"/>
      <c r="M786" s="21"/>
      <c r="N786" s="21"/>
      <c r="O786" s="21"/>
      <c r="P786" s="21"/>
      <c r="Q786" s="22"/>
    </row>
    <row r="787" spans="1:17" ht="13.5" customHeight="1" x14ac:dyDescent="0.25">
      <c r="A787" s="12" t="str">
        <f t="shared" si="12"/>
        <v/>
      </c>
      <c r="B787" s="44"/>
      <c r="C787" s="32"/>
      <c r="D787" s="10" t="str">
        <f>+IF(C787&lt;&gt;"",VLOOKUP(C787,#REF!,7,0),"")</f>
        <v/>
      </c>
      <c r="E787" s="21"/>
      <c r="F787" s="21"/>
      <c r="G787" s="21"/>
      <c r="H787" s="21"/>
      <c r="I787" s="21"/>
      <c r="J787" s="21"/>
      <c r="K787" s="21"/>
      <c r="L787" s="21"/>
      <c r="M787" s="21"/>
      <c r="N787" s="21"/>
      <c r="O787" s="21"/>
      <c r="P787" s="21"/>
      <c r="Q787" s="22"/>
    </row>
    <row r="788" spans="1:17" ht="13.5" customHeight="1" x14ac:dyDescent="0.25">
      <c r="A788" s="12" t="str">
        <f t="shared" si="12"/>
        <v/>
      </c>
      <c r="B788" s="44"/>
      <c r="C788" s="32"/>
      <c r="D788" s="10" t="str">
        <f>+IF(C788&lt;&gt;"",VLOOKUP(C788,#REF!,7,0),"")</f>
        <v/>
      </c>
      <c r="E788" s="21"/>
      <c r="F788" s="21"/>
      <c r="G788" s="21"/>
      <c r="H788" s="21"/>
      <c r="I788" s="21"/>
      <c r="J788" s="21"/>
      <c r="K788" s="21"/>
      <c r="L788" s="21"/>
      <c r="M788" s="21"/>
      <c r="N788" s="21"/>
      <c r="O788" s="21"/>
      <c r="P788" s="21"/>
      <c r="Q788" s="22"/>
    </row>
    <row r="789" spans="1:17" ht="13.5" customHeight="1" x14ac:dyDescent="0.25">
      <c r="A789" s="12" t="str">
        <f t="shared" si="12"/>
        <v/>
      </c>
      <c r="B789" s="44"/>
      <c r="C789" s="32"/>
      <c r="D789" s="10" t="str">
        <f>+IF(C789&lt;&gt;"",VLOOKUP(C789,#REF!,7,0),"")</f>
        <v/>
      </c>
      <c r="E789" s="21"/>
      <c r="F789" s="21"/>
      <c r="G789" s="21"/>
      <c r="H789" s="21"/>
      <c r="I789" s="21"/>
      <c r="J789" s="21"/>
      <c r="K789" s="21"/>
      <c r="L789" s="21"/>
      <c r="M789" s="21"/>
      <c r="N789" s="21"/>
      <c r="O789" s="21"/>
      <c r="P789" s="21"/>
      <c r="Q789" s="22"/>
    </row>
    <row r="790" spans="1:17" ht="13.5" customHeight="1" x14ac:dyDescent="0.25">
      <c r="A790" s="12" t="str">
        <f t="shared" si="12"/>
        <v/>
      </c>
      <c r="B790" s="44"/>
      <c r="C790" s="32"/>
      <c r="D790" s="10" t="str">
        <f>+IF(C790&lt;&gt;"",VLOOKUP(C790,#REF!,7,0),"")</f>
        <v/>
      </c>
      <c r="E790" s="21"/>
      <c r="F790" s="21"/>
      <c r="G790" s="21"/>
      <c r="H790" s="21"/>
      <c r="I790" s="21"/>
      <c r="J790" s="21"/>
      <c r="K790" s="21"/>
      <c r="L790" s="21"/>
      <c r="M790" s="21"/>
      <c r="N790" s="21"/>
      <c r="O790" s="21"/>
      <c r="P790" s="21"/>
      <c r="Q790" s="22"/>
    </row>
    <row r="791" spans="1:17" ht="13.5" customHeight="1" x14ac:dyDescent="0.25">
      <c r="A791" s="12" t="str">
        <f t="shared" si="12"/>
        <v/>
      </c>
      <c r="B791" s="44"/>
      <c r="C791" s="32"/>
      <c r="D791" s="10" t="str">
        <f>+IF(C791&lt;&gt;"",VLOOKUP(C791,#REF!,7,0),"")</f>
        <v/>
      </c>
      <c r="E791" s="21"/>
      <c r="F791" s="21"/>
      <c r="G791" s="21"/>
      <c r="H791" s="21"/>
      <c r="I791" s="21"/>
      <c r="J791" s="21"/>
      <c r="K791" s="21"/>
      <c r="L791" s="21"/>
      <c r="M791" s="21"/>
      <c r="N791" s="21"/>
      <c r="O791" s="21"/>
      <c r="P791" s="21"/>
      <c r="Q791" s="22"/>
    </row>
    <row r="792" spans="1:17" ht="13.5" customHeight="1" x14ac:dyDescent="0.25">
      <c r="A792" s="12" t="str">
        <f t="shared" si="12"/>
        <v/>
      </c>
      <c r="B792" s="44"/>
      <c r="C792" s="32"/>
      <c r="D792" s="10" t="str">
        <f>+IF(C792&lt;&gt;"",VLOOKUP(C792,#REF!,7,0),"")</f>
        <v/>
      </c>
      <c r="E792" s="21"/>
      <c r="F792" s="21"/>
      <c r="G792" s="21"/>
      <c r="H792" s="21"/>
      <c r="I792" s="21"/>
      <c r="J792" s="21"/>
      <c r="K792" s="21"/>
      <c r="L792" s="21"/>
      <c r="M792" s="21"/>
      <c r="N792" s="21"/>
      <c r="O792" s="21"/>
      <c r="P792" s="21"/>
      <c r="Q792" s="22"/>
    </row>
    <row r="793" spans="1:17" ht="13.5" customHeight="1" x14ac:dyDescent="0.25">
      <c r="A793" s="12" t="str">
        <f t="shared" si="12"/>
        <v/>
      </c>
      <c r="B793" s="44"/>
      <c r="C793" s="32"/>
      <c r="D793" s="10" t="str">
        <f>+IF(C793&lt;&gt;"",VLOOKUP(C793,#REF!,7,0),"")</f>
        <v/>
      </c>
      <c r="E793" s="21"/>
      <c r="F793" s="21"/>
      <c r="G793" s="21"/>
      <c r="H793" s="21"/>
      <c r="I793" s="21"/>
      <c r="J793" s="21"/>
      <c r="K793" s="21"/>
      <c r="L793" s="21"/>
      <c r="M793" s="21"/>
      <c r="N793" s="21"/>
      <c r="O793" s="21"/>
      <c r="P793" s="21"/>
      <c r="Q793" s="22"/>
    </row>
    <row r="794" spans="1:17" ht="13.5" customHeight="1" x14ac:dyDescent="0.25">
      <c r="A794" s="12" t="str">
        <f t="shared" si="12"/>
        <v/>
      </c>
      <c r="B794" s="44"/>
      <c r="C794" s="32"/>
      <c r="D794" s="10" t="str">
        <f>+IF(C794&lt;&gt;"",VLOOKUP(C794,#REF!,7,0),"")</f>
        <v/>
      </c>
      <c r="E794" s="21"/>
      <c r="F794" s="21"/>
      <c r="G794" s="21"/>
      <c r="H794" s="21"/>
      <c r="I794" s="21"/>
      <c r="J794" s="21"/>
      <c r="K794" s="21"/>
      <c r="L794" s="21"/>
      <c r="M794" s="21"/>
      <c r="N794" s="21"/>
      <c r="O794" s="21"/>
      <c r="P794" s="21"/>
      <c r="Q794" s="22"/>
    </row>
    <row r="795" spans="1:17" ht="13.5" customHeight="1" x14ac:dyDescent="0.25">
      <c r="A795" s="12" t="str">
        <f t="shared" si="12"/>
        <v/>
      </c>
      <c r="B795" s="44"/>
      <c r="C795" s="32"/>
      <c r="D795" s="10" t="str">
        <f>+IF(C795&lt;&gt;"",VLOOKUP(C795,#REF!,7,0),"")</f>
        <v/>
      </c>
      <c r="E795" s="21"/>
      <c r="F795" s="21"/>
      <c r="G795" s="21"/>
      <c r="H795" s="21"/>
      <c r="I795" s="21"/>
      <c r="J795" s="21"/>
      <c r="K795" s="21"/>
      <c r="L795" s="21"/>
      <c r="M795" s="21"/>
      <c r="N795" s="21"/>
      <c r="O795" s="21"/>
      <c r="P795" s="21"/>
      <c r="Q795" s="22"/>
    </row>
    <row r="796" spans="1:17" ht="13.5" customHeight="1" x14ac:dyDescent="0.25">
      <c r="A796" s="12" t="str">
        <f t="shared" si="12"/>
        <v/>
      </c>
      <c r="B796" s="44"/>
      <c r="C796" s="32"/>
      <c r="D796" s="10" t="str">
        <f>+IF(C796&lt;&gt;"",VLOOKUP(C796,#REF!,7,0),"")</f>
        <v/>
      </c>
      <c r="E796" s="21"/>
      <c r="F796" s="21"/>
      <c r="G796" s="21"/>
      <c r="H796" s="21"/>
      <c r="I796" s="21"/>
      <c r="J796" s="21"/>
      <c r="K796" s="21"/>
      <c r="L796" s="21"/>
      <c r="M796" s="21"/>
      <c r="N796" s="21"/>
      <c r="O796" s="21"/>
      <c r="P796" s="21"/>
      <c r="Q796" s="22"/>
    </row>
    <row r="797" spans="1:17" ht="13.5" customHeight="1" x14ac:dyDescent="0.25">
      <c r="A797" s="12" t="str">
        <f t="shared" si="12"/>
        <v/>
      </c>
      <c r="B797" s="44"/>
      <c r="C797" s="32"/>
      <c r="D797" s="10" t="str">
        <f>+IF(C797&lt;&gt;"",VLOOKUP(C797,#REF!,7,0),"")</f>
        <v/>
      </c>
      <c r="E797" s="21"/>
      <c r="F797" s="21"/>
      <c r="G797" s="21"/>
      <c r="H797" s="21"/>
      <c r="I797" s="21"/>
      <c r="J797" s="21"/>
      <c r="K797" s="21"/>
      <c r="L797" s="21"/>
      <c r="M797" s="21"/>
      <c r="N797" s="21"/>
      <c r="O797" s="21"/>
      <c r="P797" s="21"/>
      <c r="Q797" s="22"/>
    </row>
    <row r="798" spans="1:17" ht="13.5" customHeight="1" x14ac:dyDescent="0.25">
      <c r="A798" s="12" t="str">
        <f t="shared" si="12"/>
        <v/>
      </c>
      <c r="B798" s="44"/>
      <c r="C798" s="32"/>
      <c r="D798" s="10" t="str">
        <f>+IF(C798&lt;&gt;"",VLOOKUP(C798,#REF!,7,0),"")</f>
        <v/>
      </c>
      <c r="E798" s="21"/>
      <c r="F798" s="21"/>
      <c r="G798" s="21"/>
      <c r="H798" s="21"/>
      <c r="I798" s="21"/>
      <c r="J798" s="21"/>
      <c r="K798" s="21"/>
      <c r="L798" s="21"/>
      <c r="M798" s="21"/>
      <c r="N798" s="21"/>
      <c r="O798" s="21"/>
      <c r="P798" s="21"/>
      <c r="Q798" s="22"/>
    </row>
    <row r="799" spans="1:17" ht="13.5" customHeight="1" x14ac:dyDescent="0.25">
      <c r="A799" s="12" t="str">
        <f t="shared" si="12"/>
        <v/>
      </c>
      <c r="B799" s="44"/>
      <c r="C799" s="32"/>
      <c r="D799" s="10" t="str">
        <f>+IF(C799&lt;&gt;"",VLOOKUP(C799,#REF!,7,0),"")</f>
        <v/>
      </c>
      <c r="E799" s="21"/>
      <c r="F799" s="21"/>
      <c r="G799" s="21"/>
      <c r="H799" s="21"/>
      <c r="I799" s="21"/>
      <c r="J799" s="21"/>
      <c r="K799" s="21"/>
      <c r="L799" s="21"/>
      <c r="M799" s="21"/>
      <c r="N799" s="21"/>
      <c r="O799" s="21"/>
      <c r="P799" s="21"/>
      <c r="Q799" s="22"/>
    </row>
    <row r="800" spans="1:17" ht="13.5" customHeight="1" x14ac:dyDescent="0.25">
      <c r="A800" s="12" t="str">
        <f t="shared" si="12"/>
        <v/>
      </c>
      <c r="B800" s="44"/>
      <c r="C800" s="32"/>
      <c r="D800" s="10" t="str">
        <f>+IF(C800&lt;&gt;"",VLOOKUP(C800,#REF!,7,0),"")</f>
        <v/>
      </c>
      <c r="E800" s="21"/>
      <c r="F800" s="21"/>
      <c r="G800" s="21"/>
      <c r="H800" s="21"/>
      <c r="I800" s="21"/>
      <c r="J800" s="21"/>
      <c r="K800" s="21"/>
      <c r="L800" s="21"/>
      <c r="M800" s="21"/>
      <c r="N800" s="21"/>
      <c r="O800" s="21"/>
      <c r="P800" s="21"/>
      <c r="Q800" s="22"/>
    </row>
    <row r="801" spans="1:17" ht="13.5" customHeight="1" x14ac:dyDescent="0.25">
      <c r="A801" s="12" t="str">
        <f t="shared" si="12"/>
        <v/>
      </c>
      <c r="B801" s="44"/>
      <c r="C801" s="32"/>
      <c r="D801" s="10" t="str">
        <f>+IF(C801&lt;&gt;"",VLOOKUP(C801,#REF!,7,0),"")</f>
        <v/>
      </c>
      <c r="E801" s="21"/>
      <c r="F801" s="21"/>
      <c r="G801" s="21"/>
      <c r="H801" s="21"/>
      <c r="I801" s="21"/>
      <c r="J801" s="21"/>
      <c r="K801" s="21"/>
      <c r="L801" s="21"/>
      <c r="M801" s="21"/>
      <c r="N801" s="21"/>
      <c r="O801" s="21"/>
      <c r="P801" s="21"/>
      <c r="Q801" s="22"/>
    </row>
    <row r="802" spans="1:17" ht="13.5" customHeight="1" x14ac:dyDescent="0.25">
      <c r="A802" s="12" t="str">
        <f t="shared" si="12"/>
        <v/>
      </c>
      <c r="B802" s="44"/>
      <c r="C802" s="32"/>
      <c r="D802" s="10" t="str">
        <f>+IF(C802&lt;&gt;"",VLOOKUP(C802,#REF!,7,0),"")</f>
        <v/>
      </c>
      <c r="E802" s="21"/>
      <c r="F802" s="21"/>
      <c r="G802" s="21"/>
      <c r="H802" s="21"/>
      <c r="I802" s="21"/>
      <c r="J802" s="21"/>
      <c r="K802" s="21"/>
      <c r="L802" s="21"/>
      <c r="M802" s="21"/>
      <c r="N802" s="21"/>
      <c r="O802" s="21"/>
      <c r="P802" s="21"/>
      <c r="Q802" s="22"/>
    </row>
    <row r="803" spans="1:17" ht="13.5" customHeight="1" x14ac:dyDescent="0.25">
      <c r="A803" s="12" t="str">
        <f t="shared" si="12"/>
        <v/>
      </c>
      <c r="B803" s="44"/>
      <c r="C803" s="32"/>
      <c r="D803" s="10" t="str">
        <f>+IF(C803&lt;&gt;"",VLOOKUP(C803,#REF!,7,0),"")</f>
        <v/>
      </c>
      <c r="E803" s="21"/>
      <c r="F803" s="21"/>
      <c r="G803" s="21"/>
      <c r="H803" s="21"/>
      <c r="I803" s="21"/>
      <c r="J803" s="21"/>
      <c r="K803" s="21"/>
      <c r="L803" s="21"/>
      <c r="M803" s="21"/>
      <c r="N803" s="21"/>
      <c r="O803" s="21"/>
      <c r="P803" s="21"/>
      <c r="Q803" s="22"/>
    </row>
    <row r="804" spans="1:17" ht="13.5" customHeight="1" x14ac:dyDescent="0.25">
      <c r="A804" s="12" t="str">
        <f t="shared" si="12"/>
        <v/>
      </c>
      <c r="B804" s="44"/>
      <c r="C804" s="32"/>
      <c r="D804" s="10" t="str">
        <f>+IF(C804&lt;&gt;"",VLOOKUP(C804,#REF!,7,0),"")</f>
        <v/>
      </c>
      <c r="E804" s="21"/>
      <c r="F804" s="21"/>
      <c r="G804" s="21"/>
      <c r="H804" s="21"/>
      <c r="I804" s="21"/>
      <c r="J804" s="21"/>
      <c r="K804" s="21"/>
      <c r="L804" s="21"/>
      <c r="M804" s="21"/>
      <c r="N804" s="21"/>
      <c r="O804" s="21"/>
      <c r="P804" s="21"/>
      <c r="Q804" s="22"/>
    </row>
    <row r="805" spans="1:17" ht="13.5" customHeight="1" x14ac:dyDescent="0.25">
      <c r="A805" s="12" t="str">
        <f t="shared" si="12"/>
        <v/>
      </c>
      <c r="B805" s="44"/>
      <c r="C805" s="32"/>
      <c r="D805" s="10" t="str">
        <f>+IF(C805&lt;&gt;"",VLOOKUP(C805,#REF!,7,0),"")</f>
        <v/>
      </c>
      <c r="E805" s="21"/>
      <c r="F805" s="21"/>
      <c r="G805" s="21"/>
      <c r="H805" s="21"/>
      <c r="I805" s="21"/>
      <c r="J805" s="21"/>
      <c r="K805" s="21"/>
      <c r="L805" s="21"/>
      <c r="M805" s="21"/>
      <c r="N805" s="21"/>
      <c r="O805" s="21"/>
      <c r="P805" s="21"/>
      <c r="Q805" s="22"/>
    </row>
    <row r="806" spans="1:17" ht="13.5" customHeight="1" x14ac:dyDescent="0.25">
      <c r="A806" s="12" t="str">
        <f t="shared" si="12"/>
        <v/>
      </c>
      <c r="B806" s="44"/>
      <c r="C806" s="32"/>
      <c r="D806" s="10" t="str">
        <f>+IF(C806&lt;&gt;"",VLOOKUP(C806,#REF!,7,0),"")</f>
        <v/>
      </c>
      <c r="E806" s="21"/>
      <c r="F806" s="21"/>
      <c r="G806" s="21"/>
      <c r="H806" s="21"/>
      <c r="I806" s="21"/>
      <c r="J806" s="21"/>
      <c r="K806" s="21"/>
      <c r="L806" s="21"/>
      <c r="M806" s="21"/>
      <c r="N806" s="21"/>
      <c r="O806" s="21"/>
      <c r="P806" s="21"/>
      <c r="Q806" s="22"/>
    </row>
    <row r="807" spans="1:17" ht="13.5" customHeight="1" x14ac:dyDescent="0.25">
      <c r="A807" s="12" t="str">
        <f t="shared" si="12"/>
        <v/>
      </c>
      <c r="B807" s="44"/>
      <c r="C807" s="32"/>
      <c r="D807" s="10" t="str">
        <f>+IF(C807&lt;&gt;"",VLOOKUP(C807,#REF!,7,0),"")</f>
        <v/>
      </c>
      <c r="E807" s="21"/>
      <c r="F807" s="21"/>
      <c r="G807" s="21"/>
      <c r="H807" s="21"/>
      <c r="I807" s="21"/>
      <c r="J807" s="21"/>
      <c r="K807" s="21"/>
      <c r="L807" s="21"/>
      <c r="M807" s="21"/>
      <c r="N807" s="21"/>
      <c r="O807" s="21"/>
      <c r="P807" s="21"/>
      <c r="Q807" s="22"/>
    </row>
    <row r="808" spans="1:17" ht="13.5" customHeight="1" x14ac:dyDescent="0.25">
      <c r="A808" s="12" t="str">
        <f t="shared" si="12"/>
        <v/>
      </c>
      <c r="B808" s="44"/>
      <c r="C808" s="32"/>
      <c r="D808" s="10" t="str">
        <f>+IF(C808&lt;&gt;"",VLOOKUP(C808,#REF!,7,0),"")</f>
        <v/>
      </c>
      <c r="E808" s="21"/>
      <c r="F808" s="21"/>
      <c r="G808" s="21"/>
      <c r="H808" s="21"/>
      <c r="I808" s="21"/>
      <c r="J808" s="21"/>
      <c r="K808" s="21"/>
      <c r="L808" s="21"/>
      <c r="M808" s="21"/>
      <c r="N808" s="21"/>
      <c r="O808" s="21"/>
      <c r="P808" s="21"/>
      <c r="Q808" s="22"/>
    </row>
    <row r="809" spans="1:17" ht="13.5" customHeight="1" x14ac:dyDescent="0.25">
      <c r="A809" s="12" t="str">
        <f t="shared" si="12"/>
        <v/>
      </c>
      <c r="B809" s="44"/>
      <c r="C809" s="32"/>
      <c r="D809" s="10" t="str">
        <f>+IF(C809&lt;&gt;"",VLOOKUP(C809,#REF!,7,0),"")</f>
        <v/>
      </c>
      <c r="E809" s="21"/>
      <c r="F809" s="21"/>
      <c r="G809" s="21"/>
      <c r="H809" s="21"/>
      <c r="I809" s="21"/>
      <c r="J809" s="21"/>
      <c r="K809" s="21"/>
      <c r="L809" s="21"/>
      <c r="M809" s="21"/>
      <c r="N809" s="21"/>
      <c r="O809" s="21"/>
      <c r="P809" s="21"/>
      <c r="Q809" s="22"/>
    </row>
    <row r="810" spans="1:17" ht="13.5" customHeight="1" x14ac:dyDescent="0.25">
      <c r="A810" s="12" t="str">
        <f t="shared" si="12"/>
        <v/>
      </c>
      <c r="B810" s="44"/>
      <c r="C810" s="32"/>
      <c r="D810" s="10" t="str">
        <f>+IF(C810&lt;&gt;"",VLOOKUP(C810,#REF!,7,0),"")</f>
        <v/>
      </c>
      <c r="E810" s="21"/>
      <c r="F810" s="21"/>
      <c r="G810" s="21"/>
      <c r="H810" s="21"/>
      <c r="I810" s="21"/>
      <c r="J810" s="21"/>
      <c r="K810" s="21"/>
      <c r="L810" s="21"/>
      <c r="M810" s="21"/>
      <c r="N810" s="21"/>
      <c r="O810" s="21"/>
      <c r="P810" s="21"/>
      <c r="Q810" s="22"/>
    </row>
    <row r="811" spans="1:17" ht="13.5" customHeight="1" x14ac:dyDescent="0.25">
      <c r="A811" s="12" t="str">
        <f t="shared" si="12"/>
        <v/>
      </c>
      <c r="B811" s="44"/>
      <c r="C811" s="32"/>
      <c r="D811" s="10" t="str">
        <f>+IF(C811&lt;&gt;"",VLOOKUP(C811,#REF!,7,0),"")</f>
        <v/>
      </c>
      <c r="E811" s="21"/>
      <c r="F811" s="21"/>
      <c r="G811" s="21"/>
      <c r="H811" s="21"/>
      <c r="I811" s="21"/>
      <c r="J811" s="21"/>
      <c r="K811" s="21"/>
      <c r="L811" s="21"/>
      <c r="M811" s="21"/>
      <c r="N811" s="21"/>
      <c r="O811" s="21"/>
      <c r="P811" s="21"/>
      <c r="Q811" s="22"/>
    </row>
    <row r="812" spans="1:17" ht="13.5" customHeight="1" x14ac:dyDescent="0.25">
      <c r="A812" s="12" t="str">
        <f t="shared" si="12"/>
        <v/>
      </c>
      <c r="B812" s="44"/>
      <c r="C812" s="32"/>
      <c r="D812" s="10" t="str">
        <f>+IF(C812&lt;&gt;"",VLOOKUP(C812,#REF!,7,0),"")</f>
        <v/>
      </c>
      <c r="E812" s="21"/>
      <c r="F812" s="21"/>
      <c r="G812" s="21"/>
      <c r="H812" s="21"/>
      <c r="I812" s="21"/>
      <c r="J812" s="21"/>
      <c r="K812" s="21"/>
      <c r="L812" s="21"/>
      <c r="M812" s="21"/>
      <c r="N812" s="21"/>
      <c r="O812" s="21"/>
      <c r="P812" s="21"/>
      <c r="Q812" s="22"/>
    </row>
    <row r="813" spans="1:17" ht="13.5" customHeight="1" x14ac:dyDescent="0.25">
      <c r="A813" s="12" t="str">
        <f t="shared" si="12"/>
        <v/>
      </c>
      <c r="B813" s="44"/>
      <c r="C813" s="32"/>
      <c r="D813" s="10" t="str">
        <f>+IF(C813&lt;&gt;"",VLOOKUP(C813,#REF!,7,0),"")</f>
        <v/>
      </c>
      <c r="E813" s="21"/>
      <c r="F813" s="21"/>
      <c r="G813" s="21"/>
      <c r="H813" s="21"/>
      <c r="I813" s="21"/>
      <c r="J813" s="21"/>
      <c r="K813" s="21"/>
      <c r="L813" s="21"/>
      <c r="M813" s="21"/>
      <c r="N813" s="21"/>
      <c r="O813" s="21"/>
      <c r="P813" s="21"/>
      <c r="Q813" s="22"/>
    </row>
    <row r="814" spans="1:17" ht="13.5" customHeight="1" x14ac:dyDescent="0.25">
      <c r="A814" s="12" t="str">
        <f t="shared" si="12"/>
        <v/>
      </c>
      <c r="B814" s="44"/>
      <c r="C814" s="32"/>
      <c r="D814" s="10" t="str">
        <f>+IF(C814&lt;&gt;"",VLOOKUP(C814,#REF!,7,0),"")</f>
        <v/>
      </c>
      <c r="E814" s="21"/>
      <c r="F814" s="21"/>
      <c r="G814" s="21"/>
      <c r="H814" s="21"/>
      <c r="I814" s="21"/>
      <c r="J814" s="21"/>
      <c r="K814" s="21"/>
      <c r="L814" s="21"/>
      <c r="M814" s="21"/>
      <c r="N814" s="21"/>
      <c r="O814" s="21"/>
      <c r="P814" s="21"/>
      <c r="Q814" s="22"/>
    </row>
    <row r="815" spans="1:17" ht="13.5" customHeight="1" x14ac:dyDescent="0.25">
      <c r="A815" s="12" t="str">
        <f t="shared" si="12"/>
        <v/>
      </c>
      <c r="B815" s="44"/>
      <c r="C815" s="32"/>
      <c r="D815" s="10" t="str">
        <f>+IF(C815&lt;&gt;"",VLOOKUP(C815,#REF!,7,0),"")</f>
        <v/>
      </c>
      <c r="E815" s="21"/>
      <c r="F815" s="21"/>
      <c r="G815" s="21"/>
      <c r="H815" s="21"/>
      <c r="I815" s="21"/>
      <c r="J815" s="21"/>
      <c r="K815" s="21"/>
      <c r="L815" s="21"/>
      <c r="M815" s="21"/>
      <c r="N815" s="21"/>
      <c r="O815" s="21"/>
      <c r="P815" s="21"/>
      <c r="Q815" s="22"/>
    </row>
    <row r="816" spans="1:17" ht="13.5" customHeight="1" x14ac:dyDescent="0.25">
      <c r="A816" s="12" t="str">
        <f t="shared" si="12"/>
        <v/>
      </c>
      <c r="B816" s="44"/>
      <c r="C816" s="32"/>
      <c r="D816" s="10" t="str">
        <f>+IF(C816&lt;&gt;"",VLOOKUP(C816,#REF!,7,0),"")</f>
        <v/>
      </c>
      <c r="E816" s="21"/>
      <c r="F816" s="21"/>
      <c r="G816" s="21"/>
      <c r="H816" s="21"/>
      <c r="I816" s="21"/>
      <c r="J816" s="21"/>
      <c r="K816" s="21"/>
      <c r="L816" s="21"/>
      <c r="M816" s="21"/>
      <c r="N816" s="21"/>
      <c r="O816" s="21"/>
      <c r="P816" s="21"/>
      <c r="Q816" s="22"/>
    </row>
    <row r="817" spans="1:17" ht="13.5" customHeight="1" x14ac:dyDescent="0.25">
      <c r="A817" s="12" t="str">
        <f t="shared" si="12"/>
        <v/>
      </c>
      <c r="B817" s="44"/>
      <c r="C817" s="32"/>
      <c r="D817" s="10" t="str">
        <f>+IF(C817&lt;&gt;"",VLOOKUP(C817,#REF!,7,0),"")</f>
        <v/>
      </c>
      <c r="E817" s="21"/>
      <c r="F817" s="21"/>
      <c r="G817" s="21"/>
      <c r="H817" s="21"/>
      <c r="I817" s="21"/>
      <c r="J817" s="21"/>
      <c r="K817" s="21"/>
      <c r="L817" s="21"/>
      <c r="M817" s="21"/>
      <c r="N817" s="21"/>
      <c r="O817" s="21"/>
      <c r="P817" s="21"/>
      <c r="Q817" s="22"/>
    </row>
    <row r="818" spans="1:17" ht="13.5" customHeight="1" x14ac:dyDescent="0.25">
      <c r="A818" s="12" t="str">
        <f t="shared" si="12"/>
        <v/>
      </c>
      <c r="B818" s="44"/>
      <c r="C818" s="32"/>
      <c r="D818" s="10" t="str">
        <f>+IF(C818&lt;&gt;"",VLOOKUP(C818,#REF!,7,0),"")</f>
        <v/>
      </c>
      <c r="E818" s="21"/>
      <c r="F818" s="21"/>
      <c r="G818" s="21"/>
      <c r="H818" s="21"/>
      <c r="I818" s="21"/>
      <c r="J818" s="21"/>
      <c r="K818" s="21"/>
      <c r="L818" s="21"/>
      <c r="M818" s="21"/>
      <c r="N818" s="21"/>
      <c r="O818" s="21"/>
      <c r="P818" s="21"/>
      <c r="Q818" s="22"/>
    </row>
    <row r="819" spans="1:17" ht="13.5" customHeight="1" x14ac:dyDescent="0.25">
      <c r="A819" s="12" t="str">
        <f t="shared" si="12"/>
        <v/>
      </c>
      <c r="B819" s="44"/>
      <c r="C819" s="32"/>
      <c r="D819" s="10" t="str">
        <f>+IF(C819&lt;&gt;"",VLOOKUP(C819,#REF!,7,0),"")</f>
        <v/>
      </c>
      <c r="E819" s="21"/>
      <c r="F819" s="21"/>
      <c r="G819" s="21"/>
      <c r="H819" s="21"/>
      <c r="I819" s="21"/>
      <c r="J819" s="21"/>
      <c r="K819" s="21"/>
      <c r="L819" s="21"/>
      <c r="M819" s="21"/>
      <c r="N819" s="21"/>
      <c r="O819" s="21"/>
      <c r="P819" s="21"/>
      <c r="Q819" s="22"/>
    </row>
    <row r="820" spans="1:17" ht="13.5" customHeight="1" x14ac:dyDescent="0.25">
      <c r="A820" s="12" t="str">
        <f t="shared" si="12"/>
        <v/>
      </c>
      <c r="B820" s="44"/>
      <c r="C820" s="32"/>
      <c r="D820" s="10" t="str">
        <f>+IF(C820&lt;&gt;"",VLOOKUP(C820,#REF!,7,0),"")</f>
        <v/>
      </c>
      <c r="E820" s="21"/>
      <c r="F820" s="21"/>
      <c r="G820" s="21"/>
      <c r="H820" s="21"/>
      <c r="I820" s="21"/>
      <c r="J820" s="21"/>
      <c r="K820" s="21"/>
      <c r="L820" s="21"/>
      <c r="M820" s="21"/>
      <c r="N820" s="21"/>
      <c r="O820" s="21"/>
      <c r="P820" s="21"/>
      <c r="Q820" s="22"/>
    </row>
    <row r="821" spans="1:17" ht="13.5" customHeight="1" x14ac:dyDescent="0.25">
      <c r="A821" s="12" t="str">
        <f t="shared" si="12"/>
        <v/>
      </c>
      <c r="B821" s="44"/>
      <c r="C821" s="32"/>
      <c r="D821" s="10" t="str">
        <f>+IF(C821&lt;&gt;"",VLOOKUP(C821,#REF!,7,0),"")</f>
        <v/>
      </c>
      <c r="E821" s="21"/>
      <c r="F821" s="21"/>
      <c r="G821" s="21"/>
      <c r="H821" s="21"/>
      <c r="I821" s="21"/>
      <c r="J821" s="21"/>
      <c r="K821" s="21"/>
      <c r="L821" s="21"/>
      <c r="M821" s="21"/>
      <c r="N821" s="21"/>
      <c r="O821" s="21"/>
      <c r="P821" s="21"/>
      <c r="Q821" s="22"/>
    </row>
    <row r="822" spans="1:17" ht="13.5" customHeight="1" x14ac:dyDescent="0.25">
      <c r="A822" s="12" t="str">
        <f t="shared" si="12"/>
        <v/>
      </c>
      <c r="B822" s="44"/>
      <c r="C822" s="32"/>
      <c r="D822" s="10" t="str">
        <f>+IF(C822&lt;&gt;"",VLOOKUP(C822,#REF!,7,0),"")</f>
        <v/>
      </c>
      <c r="E822" s="21"/>
      <c r="F822" s="21"/>
      <c r="G822" s="21"/>
      <c r="H822" s="21"/>
      <c r="I822" s="21"/>
      <c r="J822" s="21"/>
      <c r="K822" s="21"/>
      <c r="L822" s="21"/>
      <c r="M822" s="21"/>
      <c r="N822" s="21"/>
      <c r="O822" s="21"/>
      <c r="P822" s="21"/>
      <c r="Q822" s="22"/>
    </row>
    <row r="823" spans="1:17" ht="13.5" customHeight="1" x14ac:dyDescent="0.25">
      <c r="A823" s="12" t="str">
        <f t="shared" si="12"/>
        <v/>
      </c>
      <c r="B823" s="44"/>
      <c r="C823" s="32"/>
      <c r="D823" s="10" t="str">
        <f>+IF(C823&lt;&gt;"",VLOOKUP(C823,#REF!,7,0),"")</f>
        <v/>
      </c>
      <c r="E823" s="21"/>
      <c r="F823" s="21"/>
      <c r="G823" s="21"/>
      <c r="H823" s="21"/>
      <c r="I823" s="21"/>
      <c r="J823" s="21"/>
      <c r="K823" s="21"/>
      <c r="L823" s="21"/>
      <c r="M823" s="21"/>
      <c r="N823" s="21"/>
      <c r="O823" s="21"/>
      <c r="P823" s="21"/>
      <c r="Q823" s="22"/>
    </row>
    <row r="824" spans="1:17" ht="13.5" customHeight="1" x14ac:dyDescent="0.25">
      <c r="A824" s="12" t="str">
        <f t="shared" si="12"/>
        <v/>
      </c>
      <c r="B824" s="44"/>
      <c r="C824" s="32"/>
      <c r="D824" s="10" t="str">
        <f>+IF(C824&lt;&gt;"",VLOOKUP(C824,#REF!,7,0),"")</f>
        <v/>
      </c>
      <c r="E824" s="21"/>
      <c r="F824" s="21"/>
      <c r="G824" s="21"/>
      <c r="H824" s="21"/>
      <c r="I824" s="21"/>
      <c r="J824" s="21"/>
      <c r="K824" s="21"/>
      <c r="L824" s="21"/>
      <c r="M824" s="21"/>
      <c r="N824" s="21"/>
      <c r="O824" s="21"/>
      <c r="P824" s="21"/>
      <c r="Q824" s="22"/>
    </row>
    <row r="825" spans="1:17" ht="13.5" customHeight="1" x14ac:dyDescent="0.25">
      <c r="A825" s="12" t="str">
        <f t="shared" si="12"/>
        <v/>
      </c>
      <c r="B825" s="44"/>
      <c r="C825" s="32"/>
      <c r="D825" s="10" t="str">
        <f>+IF(C825&lt;&gt;"",VLOOKUP(C825,#REF!,7,0),"")</f>
        <v/>
      </c>
      <c r="E825" s="21"/>
      <c r="F825" s="21"/>
      <c r="G825" s="21"/>
      <c r="H825" s="21"/>
      <c r="I825" s="21"/>
      <c r="J825" s="21"/>
      <c r="K825" s="21"/>
      <c r="L825" s="21"/>
      <c r="M825" s="21"/>
      <c r="N825" s="21"/>
      <c r="O825" s="21"/>
      <c r="P825" s="21"/>
      <c r="Q825" s="22"/>
    </row>
    <row r="826" spans="1:17" ht="13.5" customHeight="1" x14ac:dyDescent="0.25">
      <c r="A826" s="12" t="str">
        <f t="shared" si="12"/>
        <v/>
      </c>
      <c r="B826" s="44"/>
      <c r="C826" s="32"/>
      <c r="D826" s="10" t="str">
        <f>+IF(C826&lt;&gt;"",VLOOKUP(C826,#REF!,7,0),"")</f>
        <v/>
      </c>
      <c r="E826" s="21"/>
      <c r="F826" s="21"/>
      <c r="G826" s="21"/>
      <c r="H826" s="21"/>
      <c r="I826" s="21"/>
      <c r="J826" s="21"/>
      <c r="K826" s="21"/>
      <c r="L826" s="21"/>
      <c r="M826" s="21"/>
      <c r="N826" s="21"/>
      <c r="O826" s="21"/>
      <c r="P826" s="21"/>
      <c r="Q826" s="22"/>
    </row>
    <row r="827" spans="1:17" ht="13.5" customHeight="1" x14ac:dyDescent="0.25">
      <c r="A827" s="12" t="str">
        <f t="shared" si="12"/>
        <v/>
      </c>
      <c r="B827" s="44"/>
      <c r="C827" s="32"/>
      <c r="D827" s="10" t="str">
        <f>+IF(C827&lt;&gt;"",VLOOKUP(C827,#REF!,7,0),"")</f>
        <v/>
      </c>
      <c r="E827" s="21"/>
      <c r="F827" s="21"/>
      <c r="G827" s="21"/>
      <c r="H827" s="21"/>
      <c r="I827" s="21"/>
      <c r="J827" s="21"/>
      <c r="K827" s="21"/>
      <c r="L827" s="21"/>
      <c r="M827" s="21"/>
      <c r="N827" s="21"/>
      <c r="O827" s="21"/>
      <c r="P827" s="21"/>
      <c r="Q827" s="22"/>
    </row>
    <row r="828" spans="1:17" ht="13.5" customHeight="1" x14ac:dyDescent="0.25">
      <c r="A828" s="12" t="str">
        <f t="shared" si="12"/>
        <v/>
      </c>
      <c r="B828" s="44"/>
      <c r="C828" s="32"/>
      <c r="D828" s="10" t="str">
        <f>+IF(C828&lt;&gt;"",VLOOKUP(C828,#REF!,7,0),"")</f>
        <v/>
      </c>
      <c r="E828" s="21"/>
      <c r="F828" s="21"/>
      <c r="G828" s="21"/>
      <c r="H828" s="21"/>
      <c r="I828" s="21"/>
      <c r="J828" s="21"/>
      <c r="K828" s="21"/>
      <c r="L828" s="21"/>
      <c r="M828" s="21"/>
      <c r="N828" s="21"/>
      <c r="O828" s="21"/>
      <c r="P828" s="21"/>
      <c r="Q828" s="22"/>
    </row>
    <row r="829" spans="1:17" ht="13.5" customHeight="1" x14ac:dyDescent="0.25">
      <c r="A829" s="12" t="str">
        <f t="shared" si="12"/>
        <v/>
      </c>
      <c r="B829" s="44"/>
      <c r="C829" s="32"/>
      <c r="D829" s="10" t="str">
        <f>+IF(C829&lt;&gt;"",VLOOKUP(C829,#REF!,7,0),"")</f>
        <v/>
      </c>
      <c r="E829" s="21"/>
      <c r="F829" s="21"/>
      <c r="G829" s="21"/>
      <c r="H829" s="21"/>
      <c r="I829" s="21"/>
      <c r="J829" s="21"/>
      <c r="K829" s="21"/>
      <c r="L829" s="21"/>
      <c r="M829" s="21"/>
      <c r="N829" s="21"/>
      <c r="O829" s="21"/>
      <c r="P829" s="21"/>
      <c r="Q829" s="22"/>
    </row>
    <row r="830" spans="1:17" ht="13.5" customHeight="1" x14ac:dyDescent="0.25">
      <c r="A830" s="12" t="str">
        <f t="shared" si="12"/>
        <v/>
      </c>
      <c r="B830" s="44"/>
      <c r="C830" s="32"/>
      <c r="D830" s="10" t="str">
        <f>+IF(C830&lt;&gt;"",VLOOKUP(C830,#REF!,7,0),"")</f>
        <v/>
      </c>
      <c r="E830" s="21"/>
      <c r="F830" s="21"/>
      <c r="G830" s="21"/>
      <c r="H830" s="21"/>
      <c r="I830" s="21"/>
      <c r="J830" s="21"/>
      <c r="K830" s="21"/>
      <c r="L830" s="21"/>
      <c r="M830" s="21"/>
      <c r="N830" s="21"/>
      <c r="O830" s="21"/>
      <c r="P830" s="21"/>
      <c r="Q830" s="22"/>
    </row>
    <row r="831" spans="1:17" ht="13.5" customHeight="1" x14ac:dyDescent="0.25">
      <c r="A831" s="12" t="str">
        <f t="shared" si="12"/>
        <v/>
      </c>
      <c r="B831" s="44"/>
      <c r="C831" s="32"/>
      <c r="D831" s="10" t="str">
        <f>+IF(C831&lt;&gt;"",VLOOKUP(C831,#REF!,7,0),"")</f>
        <v/>
      </c>
      <c r="E831" s="21"/>
      <c r="F831" s="21"/>
      <c r="G831" s="21"/>
      <c r="H831" s="21"/>
      <c r="I831" s="21"/>
      <c r="J831" s="21"/>
      <c r="K831" s="21"/>
      <c r="L831" s="21"/>
      <c r="M831" s="21"/>
      <c r="N831" s="21"/>
      <c r="O831" s="21"/>
      <c r="P831" s="21"/>
      <c r="Q831" s="22"/>
    </row>
    <row r="832" spans="1:17" ht="13.5" customHeight="1" x14ac:dyDescent="0.25">
      <c r="A832" s="12" t="str">
        <f t="shared" si="12"/>
        <v/>
      </c>
      <c r="B832" s="44"/>
      <c r="C832" s="32"/>
      <c r="D832" s="10" t="str">
        <f>+IF(C832&lt;&gt;"",VLOOKUP(C832,#REF!,7,0),"")</f>
        <v/>
      </c>
      <c r="E832" s="21"/>
      <c r="F832" s="21"/>
      <c r="G832" s="21"/>
      <c r="H832" s="21"/>
      <c r="I832" s="21"/>
      <c r="J832" s="21"/>
      <c r="K832" s="21"/>
      <c r="L832" s="21"/>
      <c r="M832" s="21"/>
      <c r="N832" s="21"/>
      <c r="O832" s="21"/>
      <c r="P832" s="21"/>
      <c r="Q832" s="22"/>
    </row>
    <row r="833" spans="1:17" ht="13.5" customHeight="1" x14ac:dyDescent="0.25">
      <c r="A833" s="12" t="str">
        <f t="shared" si="12"/>
        <v/>
      </c>
      <c r="B833" s="44"/>
      <c r="C833" s="32"/>
      <c r="D833" s="10" t="str">
        <f>+IF(C833&lt;&gt;"",VLOOKUP(C833,#REF!,7,0),"")</f>
        <v/>
      </c>
      <c r="E833" s="21"/>
      <c r="F833" s="21"/>
      <c r="G833" s="21"/>
      <c r="H833" s="21"/>
      <c r="I833" s="21"/>
      <c r="J833" s="21"/>
      <c r="K833" s="21"/>
      <c r="L833" s="21"/>
      <c r="M833" s="21"/>
      <c r="N833" s="21"/>
      <c r="O833" s="21"/>
      <c r="P833" s="21"/>
      <c r="Q833" s="22"/>
    </row>
    <row r="834" spans="1:17" ht="13.5" customHeight="1" x14ac:dyDescent="0.25">
      <c r="A834" s="12" t="str">
        <f t="shared" si="12"/>
        <v/>
      </c>
      <c r="B834" s="44"/>
      <c r="C834" s="32"/>
      <c r="D834" s="10" t="str">
        <f>+IF(C834&lt;&gt;"",VLOOKUP(C834,#REF!,7,0),"")</f>
        <v/>
      </c>
      <c r="E834" s="21"/>
      <c r="F834" s="21"/>
      <c r="G834" s="21"/>
      <c r="H834" s="21"/>
      <c r="I834" s="21"/>
      <c r="J834" s="21"/>
      <c r="K834" s="21"/>
      <c r="L834" s="21"/>
      <c r="M834" s="21"/>
      <c r="N834" s="21"/>
      <c r="O834" s="21"/>
      <c r="P834" s="21"/>
      <c r="Q834" s="22"/>
    </row>
    <row r="835" spans="1:17" ht="13.5" customHeight="1" x14ac:dyDescent="0.25">
      <c r="A835" s="12" t="str">
        <f t="shared" si="12"/>
        <v/>
      </c>
      <c r="B835" s="44"/>
      <c r="C835" s="32"/>
      <c r="D835" s="10" t="str">
        <f>+IF(C835&lt;&gt;"",VLOOKUP(C835,#REF!,7,0),"")</f>
        <v/>
      </c>
      <c r="E835" s="21"/>
      <c r="F835" s="21"/>
      <c r="G835" s="21"/>
      <c r="H835" s="21"/>
      <c r="I835" s="21"/>
      <c r="J835" s="21"/>
      <c r="K835" s="21"/>
      <c r="L835" s="21"/>
      <c r="M835" s="21"/>
      <c r="N835" s="21"/>
      <c r="O835" s="21"/>
      <c r="P835" s="21"/>
      <c r="Q835" s="22"/>
    </row>
    <row r="836" spans="1:17" ht="13.5" customHeight="1" x14ac:dyDescent="0.25">
      <c r="A836" s="12" t="str">
        <f t="shared" si="12"/>
        <v/>
      </c>
      <c r="B836" s="44"/>
      <c r="C836" s="32"/>
      <c r="D836" s="10" t="str">
        <f>+IF(C836&lt;&gt;"",VLOOKUP(C836,#REF!,7,0),"")</f>
        <v/>
      </c>
      <c r="E836" s="21"/>
      <c r="F836" s="21"/>
      <c r="G836" s="21"/>
      <c r="H836" s="21"/>
      <c r="I836" s="21"/>
      <c r="J836" s="21"/>
      <c r="K836" s="21"/>
      <c r="L836" s="21"/>
      <c r="M836" s="21"/>
      <c r="N836" s="21"/>
      <c r="O836" s="21"/>
      <c r="P836" s="21"/>
      <c r="Q836" s="22"/>
    </row>
    <row r="837" spans="1:17" ht="13.5" customHeight="1" x14ac:dyDescent="0.25">
      <c r="A837" s="12" t="str">
        <f t="shared" si="12"/>
        <v/>
      </c>
      <c r="B837" s="44"/>
      <c r="C837" s="32"/>
      <c r="D837" s="10" t="str">
        <f>+IF(C837&lt;&gt;"",VLOOKUP(C837,#REF!,7,0),"")</f>
        <v/>
      </c>
      <c r="E837" s="21"/>
      <c r="F837" s="21"/>
      <c r="G837" s="21"/>
      <c r="H837" s="21"/>
      <c r="I837" s="21"/>
      <c r="J837" s="21"/>
      <c r="K837" s="21"/>
      <c r="L837" s="21"/>
      <c r="M837" s="21"/>
      <c r="N837" s="21"/>
      <c r="O837" s="21"/>
      <c r="P837" s="21"/>
      <c r="Q837" s="22"/>
    </row>
    <row r="838" spans="1:17" ht="13.5" customHeight="1" x14ac:dyDescent="0.25">
      <c r="A838" s="12" t="str">
        <f t="shared" ref="A838:A901" si="13">IF(AND(A837="No",B838&lt;&gt;""),1,IF(B838&lt;&gt;"",A837+"1",""))</f>
        <v/>
      </c>
      <c r="B838" s="44"/>
      <c r="C838" s="32"/>
      <c r="D838" s="10" t="str">
        <f>+IF(C838&lt;&gt;"",VLOOKUP(C838,#REF!,7,0),"")</f>
        <v/>
      </c>
      <c r="E838" s="21"/>
      <c r="F838" s="21"/>
      <c r="G838" s="21"/>
      <c r="H838" s="21"/>
      <c r="I838" s="21"/>
      <c r="J838" s="21"/>
      <c r="K838" s="21"/>
      <c r="L838" s="21"/>
      <c r="M838" s="21"/>
      <c r="N838" s="21"/>
      <c r="O838" s="21"/>
      <c r="P838" s="21"/>
      <c r="Q838" s="22"/>
    </row>
    <row r="839" spans="1:17" ht="13.5" customHeight="1" x14ac:dyDescent="0.25">
      <c r="A839" s="12" t="str">
        <f t="shared" si="13"/>
        <v/>
      </c>
      <c r="B839" s="44"/>
      <c r="C839" s="32"/>
      <c r="D839" s="10" t="str">
        <f>+IF(C839&lt;&gt;"",VLOOKUP(C839,#REF!,7,0),"")</f>
        <v/>
      </c>
      <c r="E839" s="21"/>
      <c r="F839" s="21"/>
      <c r="G839" s="21"/>
      <c r="H839" s="21"/>
      <c r="I839" s="21"/>
      <c r="J839" s="21"/>
      <c r="K839" s="21"/>
      <c r="L839" s="21"/>
      <c r="M839" s="21"/>
      <c r="N839" s="21"/>
      <c r="O839" s="21"/>
      <c r="P839" s="21"/>
      <c r="Q839" s="22"/>
    </row>
    <row r="840" spans="1:17" ht="13.5" customHeight="1" x14ac:dyDescent="0.25">
      <c r="A840" s="12" t="str">
        <f t="shared" si="13"/>
        <v/>
      </c>
      <c r="B840" s="44"/>
      <c r="C840" s="32"/>
      <c r="D840" s="10" t="str">
        <f>+IF(C840&lt;&gt;"",VLOOKUP(C840,#REF!,7,0),"")</f>
        <v/>
      </c>
      <c r="E840" s="21"/>
      <c r="F840" s="21"/>
      <c r="G840" s="21"/>
      <c r="H840" s="21"/>
      <c r="I840" s="21"/>
      <c r="J840" s="21"/>
      <c r="K840" s="21"/>
      <c r="L840" s="21"/>
      <c r="M840" s="21"/>
      <c r="N840" s="21"/>
      <c r="O840" s="21"/>
      <c r="P840" s="21"/>
      <c r="Q840" s="22"/>
    </row>
    <row r="841" spans="1:17" ht="13.5" customHeight="1" x14ac:dyDescent="0.25">
      <c r="A841" s="12" t="str">
        <f t="shared" si="13"/>
        <v/>
      </c>
      <c r="B841" s="44"/>
      <c r="C841" s="32"/>
      <c r="D841" s="10" t="str">
        <f>+IF(C841&lt;&gt;"",VLOOKUP(C841,#REF!,7,0),"")</f>
        <v/>
      </c>
      <c r="E841" s="21"/>
      <c r="F841" s="21"/>
      <c r="G841" s="21"/>
      <c r="H841" s="21"/>
      <c r="I841" s="21"/>
      <c r="J841" s="21"/>
      <c r="K841" s="21"/>
      <c r="L841" s="21"/>
      <c r="M841" s="21"/>
      <c r="N841" s="21"/>
      <c r="O841" s="21"/>
      <c r="P841" s="21"/>
      <c r="Q841" s="22"/>
    </row>
    <row r="842" spans="1:17" ht="13.5" customHeight="1" x14ac:dyDescent="0.25">
      <c r="A842" s="12" t="str">
        <f t="shared" si="13"/>
        <v/>
      </c>
      <c r="B842" s="44"/>
      <c r="C842" s="32"/>
      <c r="D842" s="10" t="str">
        <f>+IF(C842&lt;&gt;"",VLOOKUP(C842,#REF!,7,0),"")</f>
        <v/>
      </c>
      <c r="E842" s="21"/>
      <c r="F842" s="21"/>
      <c r="G842" s="21"/>
      <c r="H842" s="21"/>
      <c r="I842" s="21"/>
      <c r="J842" s="21"/>
      <c r="K842" s="21"/>
      <c r="L842" s="21"/>
      <c r="M842" s="21"/>
      <c r="N842" s="21"/>
      <c r="O842" s="21"/>
      <c r="P842" s="21"/>
      <c r="Q842" s="22"/>
    </row>
    <row r="843" spans="1:17" ht="13.5" customHeight="1" x14ac:dyDescent="0.25">
      <c r="A843" s="12" t="str">
        <f t="shared" si="13"/>
        <v/>
      </c>
      <c r="B843" s="44"/>
      <c r="C843" s="32"/>
      <c r="D843" s="10" t="str">
        <f>+IF(C843&lt;&gt;"",VLOOKUP(C843,#REF!,7,0),"")</f>
        <v/>
      </c>
      <c r="E843" s="21"/>
      <c r="F843" s="21"/>
      <c r="G843" s="21"/>
      <c r="H843" s="21"/>
      <c r="I843" s="21"/>
      <c r="J843" s="21"/>
      <c r="K843" s="21"/>
      <c r="L843" s="21"/>
      <c r="M843" s="21"/>
      <c r="N843" s="21"/>
      <c r="O843" s="21"/>
      <c r="P843" s="21"/>
      <c r="Q843" s="22"/>
    </row>
    <row r="844" spans="1:17" ht="13.5" customHeight="1" x14ac:dyDescent="0.25">
      <c r="A844" s="12" t="str">
        <f t="shared" si="13"/>
        <v/>
      </c>
      <c r="B844" s="44"/>
      <c r="C844" s="32"/>
      <c r="D844" s="10" t="str">
        <f>+IF(C844&lt;&gt;"",VLOOKUP(C844,#REF!,7,0),"")</f>
        <v/>
      </c>
      <c r="E844" s="21"/>
      <c r="F844" s="21"/>
      <c r="G844" s="21"/>
      <c r="H844" s="21"/>
      <c r="I844" s="21"/>
      <c r="J844" s="21"/>
      <c r="K844" s="21"/>
      <c r="L844" s="21"/>
      <c r="M844" s="21"/>
      <c r="N844" s="21"/>
      <c r="O844" s="21"/>
      <c r="P844" s="21"/>
      <c r="Q844" s="22"/>
    </row>
    <row r="845" spans="1:17" ht="13.5" customHeight="1" x14ac:dyDescent="0.25">
      <c r="A845" s="12" t="str">
        <f t="shared" si="13"/>
        <v/>
      </c>
      <c r="B845" s="44"/>
      <c r="C845" s="32"/>
      <c r="D845" s="10" t="str">
        <f>+IF(C845&lt;&gt;"",VLOOKUP(C845,#REF!,7,0),"")</f>
        <v/>
      </c>
      <c r="E845" s="21"/>
      <c r="F845" s="21"/>
      <c r="G845" s="21"/>
      <c r="H845" s="21"/>
      <c r="I845" s="21"/>
      <c r="J845" s="21"/>
      <c r="K845" s="21"/>
      <c r="L845" s="21"/>
      <c r="M845" s="21"/>
      <c r="N845" s="21"/>
      <c r="O845" s="21"/>
      <c r="P845" s="21"/>
      <c r="Q845" s="22"/>
    </row>
    <row r="846" spans="1:17" ht="13.5" customHeight="1" x14ac:dyDescent="0.25">
      <c r="A846" s="12" t="str">
        <f t="shared" si="13"/>
        <v/>
      </c>
      <c r="B846" s="44"/>
      <c r="C846" s="32"/>
      <c r="D846" s="10" t="str">
        <f>+IF(C846&lt;&gt;"",VLOOKUP(C846,#REF!,7,0),"")</f>
        <v/>
      </c>
      <c r="E846" s="21"/>
      <c r="F846" s="21"/>
      <c r="G846" s="21"/>
      <c r="H846" s="21"/>
      <c r="I846" s="21"/>
      <c r="J846" s="21"/>
      <c r="K846" s="21"/>
      <c r="L846" s="21"/>
      <c r="M846" s="21"/>
      <c r="N846" s="21"/>
      <c r="O846" s="21"/>
      <c r="P846" s="21"/>
      <c r="Q846" s="22"/>
    </row>
    <row r="847" spans="1:17" ht="13.5" customHeight="1" x14ac:dyDescent="0.25">
      <c r="A847" s="12" t="str">
        <f t="shared" si="13"/>
        <v/>
      </c>
      <c r="B847" s="44"/>
      <c r="C847" s="32"/>
      <c r="D847" s="10" t="str">
        <f>+IF(C847&lt;&gt;"",VLOOKUP(C847,#REF!,7,0),"")</f>
        <v/>
      </c>
      <c r="E847" s="21"/>
      <c r="F847" s="21"/>
      <c r="G847" s="21"/>
      <c r="H847" s="21"/>
      <c r="I847" s="21"/>
      <c r="J847" s="21"/>
      <c r="K847" s="21"/>
      <c r="L847" s="21"/>
      <c r="M847" s="21"/>
      <c r="N847" s="21"/>
      <c r="O847" s="21"/>
      <c r="P847" s="21"/>
      <c r="Q847" s="22"/>
    </row>
    <row r="848" spans="1:17" x14ac:dyDescent="0.25">
      <c r="A848" s="12" t="str">
        <f t="shared" si="13"/>
        <v/>
      </c>
      <c r="B848" s="44"/>
      <c r="C848" s="32"/>
      <c r="D848" s="10" t="str">
        <f>+IF(C848&lt;&gt;"",VLOOKUP(C848,#REF!,7,0),"")</f>
        <v/>
      </c>
      <c r="E848" s="21"/>
      <c r="F848" s="21"/>
      <c r="G848" s="21"/>
      <c r="H848" s="21"/>
      <c r="I848" s="21"/>
      <c r="J848" s="21"/>
      <c r="K848" s="21"/>
      <c r="L848" s="21"/>
      <c r="M848" s="21"/>
      <c r="N848" s="21"/>
      <c r="O848" s="21"/>
      <c r="P848" s="21"/>
      <c r="Q848" s="22"/>
    </row>
    <row r="849" spans="1:17" x14ac:dyDescent="0.25">
      <c r="A849" s="12" t="str">
        <f t="shared" si="13"/>
        <v/>
      </c>
      <c r="B849" s="44"/>
      <c r="C849" s="32"/>
      <c r="D849" s="10" t="str">
        <f>+IF(C849&lt;&gt;"",VLOOKUP(C849,#REF!,7,0),"")</f>
        <v/>
      </c>
      <c r="E849" s="21"/>
      <c r="F849" s="21"/>
      <c r="G849" s="21"/>
      <c r="H849" s="21"/>
      <c r="I849" s="21"/>
      <c r="J849" s="21"/>
      <c r="K849" s="21"/>
      <c r="L849" s="21"/>
      <c r="M849" s="21"/>
      <c r="N849" s="21"/>
      <c r="O849" s="21"/>
      <c r="P849" s="21"/>
      <c r="Q849" s="22"/>
    </row>
    <row r="850" spans="1:17" x14ac:dyDescent="0.25">
      <c r="A850" s="12" t="str">
        <f t="shared" si="13"/>
        <v/>
      </c>
      <c r="B850" s="44"/>
      <c r="C850" s="32"/>
      <c r="D850" s="10" t="str">
        <f>+IF(C850&lt;&gt;"",VLOOKUP(C850,#REF!,7,0),"")</f>
        <v/>
      </c>
      <c r="E850" s="21"/>
      <c r="F850" s="21"/>
      <c r="G850" s="21"/>
      <c r="H850" s="21"/>
      <c r="I850" s="21"/>
      <c r="J850" s="21"/>
      <c r="K850" s="21"/>
      <c r="L850" s="21"/>
      <c r="M850" s="21"/>
      <c r="N850" s="21"/>
      <c r="O850" s="21"/>
      <c r="P850" s="21"/>
      <c r="Q850" s="22"/>
    </row>
    <row r="851" spans="1:17" x14ac:dyDescent="0.25">
      <c r="A851" s="12" t="str">
        <f t="shared" si="13"/>
        <v/>
      </c>
      <c r="B851" s="44"/>
      <c r="C851" s="32"/>
      <c r="D851" s="10" t="str">
        <f>+IF(C851&lt;&gt;"",VLOOKUP(C851,#REF!,7,0),"")</f>
        <v/>
      </c>
      <c r="E851" s="21"/>
      <c r="F851" s="21"/>
      <c r="G851" s="21"/>
      <c r="H851" s="21"/>
      <c r="I851" s="21"/>
      <c r="J851" s="21"/>
      <c r="K851" s="21"/>
      <c r="L851" s="21"/>
      <c r="M851" s="21"/>
      <c r="N851" s="21"/>
      <c r="O851" s="21"/>
      <c r="P851" s="21"/>
      <c r="Q851" s="22"/>
    </row>
    <row r="852" spans="1:17" x14ac:dyDescent="0.25">
      <c r="A852" s="12" t="str">
        <f t="shared" si="13"/>
        <v/>
      </c>
      <c r="B852" s="44"/>
      <c r="C852" s="32"/>
      <c r="D852" s="10" t="str">
        <f>+IF(C852&lt;&gt;"",VLOOKUP(C852,#REF!,7,0),"")</f>
        <v/>
      </c>
      <c r="E852" s="21"/>
      <c r="F852" s="21"/>
      <c r="G852" s="21"/>
      <c r="H852" s="21"/>
      <c r="I852" s="21"/>
      <c r="J852" s="21"/>
      <c r="K852" s="21"/>
      <c r="L852" s="21"/>
      <c r="M852" s="21"/>
      <c r="N852" s="21"/>
      <c r="O852" s="21"/>
      <c r="P852" s="21"/>
      <c r="Q852" s="22"/>
    </row>
    <row r="853" spans="1:17" x14ac:dyDescent="0.25">
      <c r="A853" s="12" t="str">
        <f t="shared" si="13"/>
        <v/>
      </c>
      <c r="B853" s="44"/>
      <c r="C853" s="32"/>
      <c r="D853" s="10" t="str">
        <f>+IF(C853&lt;&gt;"",VLOOKUP(C853,#REF!,7,0),"")</f>
        <v/>
      </c>
      <c r="E853" s="21"/>
      <c r="F853" s="21"/>
      <c r="G853" s="21"/>
      <c r="H853" s="21"/>
      <c r="I853" s="21"/>
      <c r="J853" s="21"/>
      <c r="K853" s="21"/>
      <c r="L853" s="21"/>
      <c r="M853" s="21"/>
      <c r="N853" s="21"/>
      <c r="O853" s="21"/>
      <c r="P853" s="21"/>
      <c r="Q853" s="22"/>
    </row>
    <row r="854" spans="1:17" x14ac:dyDescent="0.25">
      <c r="A854" s="12" t="str">
        <f t="shared" si="13"/>
        <v/>
      </c>
      <c r="B854" s="44"/>
      <c r="C854" s="32"/>
      <c r="D854" s="10" t="str">
        <f>+IF(C854&lt;&gt;"",VLOOKUP(C854,#REF!,7,0),"")</f>
        <v/>
      </c>
      <c r="E854" s="21"/>
      <c r="F854" s="21"/>
      <c r="G854" s="21"/>
      <c r="H854" s="21"/>
      <c r="I854" s="21"/>
      <c r="J854" s="21"/>
      <c r="K854" s="21"/>
      <c r="L854" s="21"/>
      <c r="M854" s="21"/>
      <c r="N854" s="21"/>
      <c r="O854" s="21"/>
      <c r="P854" s="21"/>
      <c r="Q854" s="22"/>
    </row>
    <row r="855" spans="1:17" x14ac:dyDescent="0.25">
      <c r="A855" s="12" t="str">
        <f t="shared" si="13"/>
        <v/>
      </c>
      <c r="B855" s="44"/>
      <c r="C855" s="32"/>
      <c r="D855" s="10" t="str">
        <f>+IF(C855&lt;&gt;"",VLOOKUP(C855,#REF!,7,0),"")</f>
        <v/>
      </c>
      <c r="E855" s="21"/>
      <c r="F855" s="21"/>
      <c r="G855" s="21"/>
      <c r="H855" s="21"/>
      <c r="I855" s="21"/>
      <c r="J855" s="21"/>
      <c r="K855" s="21"/>
      <c r="L855" s="21"/>
      <c r="M855" s="21"/>
      <c r="N855" s="21"/>
      <c r="O855" s="21"/>
      <c r="P855" s="21"/>
      <c r="Q855" s="22"/>
    </row>
    <row r="856" spans="1:17" x14ac:dyDescent="0.25">
      <c r="A856" s="12" t="str">
        <f t="shared" si="13"/>
        <v/>
      </c>
      <c r="B856" s="44"/>
      <c r="C856" s="32"/>
      <c r="D856" s="10" t="str">
        <f>+IF(C856&lt;&gt;"",VLOOKUP(C856,#REF!,7,0),"")</f>
        <v/>
      </c>
      <c r="E856" s="21"/>
      <c r="F856" s="21"/>
      <c r="G856" s="21"/>
      <c r="H856" s="21"/>
      <c r="I856" s="21"/>
      <c r="J856" s="21"/>
      <c r="K856" s="21"/>
      <c r="L856" s="21"/>
      <c r="M856" s="21"/>
      <c r="N856" s="21"/>
      <c r="O856" s="21"/>
      <c r="P856" s="21"/>
      <c r="Q856" s="22"/>
    </row>
    <row r="857" spans="1:17" x14ac:dyDescent="0.25">
      <c r="A857" s="12" t="str">
        <f t="shared" si="13"/>
        <v/>
      </c>
      <c r="B857" s="44"/>
      <c r="C857" s="32"/>
      <c r="D857" s="10" t="str">
        <f>+IF(C857&lt;&gt;"",VLOOKUP(C857,#REF!,7,0),"")</f>
        <v/>
      </c>
      <c r="E857" s="21"/>
      <c r="F857" s="21"/>
      <c r="G857" s="21"/>
      <c r="H857" s="21"/>
      <c r="I857" s="21"/>
      <c r="J857" s="21"/>
      <c r="K857" s="21"/>
      <c r="L857" s="21"/>
      <c r="M857" s="21"/>
      <c r="N857" s="21"/>
      <c r="O857" s="21"/>
      <c r="P857" s="21"/>
      <c r="Q857" s="22"/>
    </row>
    <row r="858" spans="1:17" x14ac:dyDescent="0.25">
      <c r="A858" s="12" t="str">
        <f t="shared" si="13"/>
        <v/>
      </c>
      <c r="B858" s="44"/>
      <c r="C858" s="32"/>
      <c r="D858" s="10" t="str">
        <f>+IF(C858&lt;&gt;"",VLOOKUP(C858,#REF!,7,0),"")</f>
        <v/>
      </c>
      <c r="E858" s="21"/>
      <c r="F858" s="21"/>
      <c r="G858" s="21"/>
      <c r="H858" s="21"/>
      <c r="I858" s="21"/>
      <c r="J858" s="21"/>
      <c r="K858" s="21"/>
      <c r="L858" s="21"/>
      <c r="M858" s="21"/>
      <c r="N858" s="21"/>
      <c r="O858" s="21"/>
      <c r="P858" s="21"/>
      <c r="Q858" s="22"/>
    </row>
    <row r="859" spans="1:17" x14ac:dyDescent="0.25">
      <c r="A859" s="12" t="str">
        <f t="shared" si="13"/>
        <v/>
      </c>
      <c r="B859" s="44"/>
      <c r="C859" s="32"/>
      <c r="D859" s="10" t="str">
        <f>+IF(C859&lt;&gt;"",VLOOKUP(C859,#REF!,7,0),"")</f>
        <v/>
      </c>
      <c r="E859" s="21"/>
      <c r="F859" s="21"/>
      <c r="G859" s="21"/>
      <c r="H859" s="21"/>
      <c r="I859" s="21"/>
      <c r="J859" s="21"/>
      <c r="K859" s="21"/>
      <c r="L859" s="21"/>
      <c r="M859" s="21"/>
      <c r="N859" s="21"/>
      <c r="O859" s="21"/>
      <c r="P859" s="21"/>
      <c r="Q859" s="22"/>
    </row>
    <row r="860" spans="1:17" x14ac:dyDescent="0.25">
      <c r="A860" s="12" t="str">
        <f t="shared" si="13"/>
        <v/>
      </c>
      <c r="B860" s="44"/>
      <c r="C860" s="32"/>
      <c r="D860" s="10" t="str">
        <f>+IF(C860&lt;&gt;"",VLOOKUP(C860,#REF!,7,0),"")</f>
        <v/>
      </c>
      <c r="E860" s="21"/>
      <c r="F860" s="21"/>
      <c r="G860" s="21"/>
      <c r="H860" s="21"/>
      <c r="I860" s="21"/>
      <c r="J860" s="21"/>
      <c r="K860" s="21"/>
      <c r="L860" s="21"/>
      <c r="M860" s="21"/>
      <c r="N860" s="21"/>
      <c r="O860" s="21"/>
      <c r="P860" s="21"/>
      <c r="Q860" s="22"/>
    </row>
    <row r="861" spans="1:17" x14ac:dyDescent="0.25">
      <c r="A861" s="12" t="str">
        <f t="shared" si="13"/>
        <v/>
      </c>
      <c r="B861" s="44"/>
      <c r="C861" s="32"/>
      <c r="D861" s="10" t="str">
        <f>+IF(C861&lt;&gt;"",VLOOKUP(C861,#REF!,7,0),"")</f>
        <v/>
      </c>
      <c r="E861" s="21"/>
      <c r="F861" s="21"/>
      <c r="G861" s="21"/>
      <c r="H861" s="21"/>
      <c r="I861" s="21"/>
      <c r="J861" s="21"/>
      <c r="K861" s="21"/>
      <c r="L861" s="21"/>
      <c r="M861" s="21"/>
      <c r="N861" s="21"/>
      <c r="O861" s="21"/>
      <c r="P861" s="21"/>
      <c r="Q861" s="22"/>
    </row>
    <row r="862" spans="1:17" x14ac:dyDescent="0.25">
      <c r="A862" s="12" t="str">
        <f t="shared" si="13"/>
        <v/>
      </c>
      <c r="B862" s="44"/>
      <c r="C862" s="32"/>
      <c r="D862" s="10" t="str">
        <f>+IF(C862&lt;&gt;"",VLOOKUP(C862,#REF!,7,0),"")</f>
        <v/>
      </c>
      <c r="E862" s="21"/>
      <c r="F862" s="21"/>
      <c r="G862" s="21"/>
      <c r="H862" s="21"/>
      <c r="I862" s="21"/>
      <c r="J862" s="21"/>
      <c r="K862" s="21"/>
      <c r="L862" s="21"/>
      <c r="M862" s="21"/>
      <c r="N862" s="21"/>
      <c r="O862" s="21"/>
      <c r="P862" s="21"/>
      <c r="Q862" s="22"/>
    </row>
    <row r="863" spans="1:17" x14ac:dyDescent="0.25">
      <c r="A863" s="12" t="str">
        <f t="shared" si="13"/>
        <v/>
      </c>
      <c r="B863" s="44"/>
      <c r="C863" s="32"/>
      <c r="D863" s="10" t="str">
        <f>+IF(C863&lt;&gt;"",VLOOKUP(C863,#REF!,7,0),"")</f>
        <v/>
      </c>
      <c r="E863" s="21"/>
      <c r="F863" s="21"/>
      <c r="G863" s="21"/>
      <c r="H863" s="21"/>
      <c r="I863" s="21"/>
      <c r="J863" s="21"/>
      <c r="K863" s="21"/>
      <c r="L863" s="21"/>
      <c r="M863" s="21"/>
      <c r="N863" s="21"/>
      <c r="O863" s="21"/>
      <c r="P863" s="21"/>
      <c r="Q863" s="22"/>
    </row>
    <row r="864" spans="1:17" x14ac:dyDescent="0.25">
      <c r="A864" s="12" t="str">
        <f t="shared" si="13"/>
        <v/>
      </c>
      <c r="B864" s="44"/>
      <c r="C864" s="32"/>
      <c r="D864" s="10" t="str">
        <f>+IF(C864&lt;&gt;"",VLOOKUP(C864,#REF!,7,0),"")</f>
        <v/>
      </c>
      <c r="E864" s="21"/>
      <c r="F864" s="21"/>
      <c r="G864" s="21"/>
      <c r="H864" s="21"/>
      <c r="I864" s="21"/>
      <c r="J864" s="21"/>
      <c r="K864" s="21"/>
      <c r="L864" s="21"/>
      <c r="M864" s="21"/>
      <c r="N864" s="21"/>
      <c r="O864" s="21"/>
      <c r="P864" s="21"/>
      <c r="Q864" s="22"/>
    </row>
    <row r="865" spans="1:17" x14ac:dyDescent="0.25">
      <c r="A865" s="12" t="str">
        <f t="shared" si="13"/>
        <v/>
      </c>
      <c r="B865" s="44"/>
      <c r="C865" s="32"/>
      <c r="D865" s="10" t="str">
        <f>+IF(C865&lt;&gt;"",VLOOKUP(C865,#REF!,7,0),"")</f>
        <v/>
      </c>
      <c r="E865" s="21"/>
      <c r="F865" s="21"/>
      <c r="G865" s="21"/>
      <c r="H865" s="21"/>
      <c r="I865" s="21"/>
      <c r="J865" s="21"/>
      <c r="K865" s="21"/>
      <c r="L865" s="21"/>
      <c r="M865" s="21"/>
      <c r="N865" s="21"/>
      <c r="O865" s="21"/>
      <c r="P865" s="21"/>
      <c r="Q865" s="22"/>
    </row>
    <row r="866" spans="1:17" x14ac:dyDescent="0.25">
      <c r="A866" s="12" t="str">
        <f t="shared" si="13"/>
        <v/>
      </c>
      <c r="B866" s="44"/>
      <c r="C866" s="32"/>
      <c r="D866" s="10" t="str">
        <f>+IF(C866&lt;&gt;"",VLOOKUP(C866,#REF!,7,0),"")</f>
        <v/>
      </c>
      <c r="E866" s="21"/>
      <c r="F866" s="21"/>
      <c r="G866" s="21"/>
      <c r="H866" s="21"/>
      <c r="I866" s="21"/>
      <c r="J866" s="21"/>
      <c r="K866" s="21"/>
      <c r="L866" s="21"/>
      <c r="M866" s="21"/>
      <c r="N866" s="21"/>
      <c r="O866" s="21"/>
      <c r="P866" s="21"/>
      <c r="Q866" s="22"/>
    </row>
    <row r="867" spans="1:17" x14ac:dyDescent="0.25">
      <c r="A867" s="12" t="str">
        <f t="shared" si="13"/>
        <v/>
      </c>
      <c r="B867" s="44"/>
      <c r="C867" s="32"/>
      <c r="D867" s="10" t="str">
        <f>+IF(C867&lt;&gt;"",VLOOKUP(C867,#REF!,7,0),"")</f>
        <v/>
      </c>
      <c r="E867" s="21"/>
      <c r="F867" s="21"/>
      <c r="G867" s="21"/>
      <c r="H867" s="21"/>
      <c r="I867" s="21"/>
      <c r="J867" s="21"/>
      <c r="K867" s="21"/>
      <c r="L867" s="21"/>
      <c r="M867" s="21"/>
      <c r="N867" s="21"/>
      <c r="O867" s="21"/>
      <c r="P867" s="21"/>
      <c r="Q867" s="22"/>
    </row>
    <row r="868" spans="1:17" x14ac:dyDescent="0.25">
      <c r="A868" s="12" t="str">
        <f t="shared" si="13"/>
        <v/>
      </c>
      <c r="B868" s="44"/>
      <c r="C868" s="32"/>
      <c r="D868" s="10" t="str">
        <f>+IF(C868&lt;&gt;"",VLOOKUP(C868,#REF!,7,0),"")</f>
        <v/>
      </c>
      <c r="E868" s="21"/>
      <c r="F868" s="21"/>
      <c r="G868" s="21"/>
      <c r="H868" s="21"/>
      <c r="I868" s="21"/>
      <c r="J868" s="21"/>
      <c r="K868" s="21"/>
      <c r="L868" s="21"/>
      <c r="M868" s="21"/>
      <c r="N868" s="21"/>
      <c r="O868" s="21"/>
      <c r="P868" s="21"/>
      <c r="Q868" s="22"/>
    </row>
    <row r="869" spans="1:17" x14ac:dyDescent="0.25">
      <c r="A869" s="12" t="str">
        <f t="shared" si="13"/>
        <v/>
      </c>
      <c r="B869" s="44"/>
      <c r="C869" s="32"/>
      <c r="D869" s="10" t="str">
        <f>+IF(C869&lt;&gt;"",VLOOKUP(C869,#REF!,7,0),"")</f>
        <v/>
      </c>
      <c r="E869" s="21"/>
      <c r="F869" s="21"/>
      <c r="G869" s="21"/>
      <c r="H869" s="21"/>
      <c r="I869" s="21"/>
      <c r="J869" s="21"/>
      <c r="K869" s="21"/>
      <c r="L869" s="21"/>
      <c r="M869" s="21"/>
      <c r="N869" s="21"/>
      <c r="O869" s="21"/>
      <c r="P869" s="21"/>
      <c r="Q869" s="22"/>
    </row>
    <row r="870" spans="1:17" x14ac:dyDescent="0.25">
      <c r="A870" s="12" t="str">
        <f t="shared" si="13"/>
        <v/>
      </c>
      <c r="B870" s="44"/>
      <c r="C870" s="32"/>
      <c r="D870" s="10" t="str">
        <f>+IF(C870&lt;&gt;"",VLOOKUP(C870,#REF!,7,0),"")</f>
        <v/>
      </c>
      <c r="E870" s="21"/>
      <c r="F870" s="21"/>
      <c r="G870" s="21"/>
      <c r="H870" s="21"/>
      <c r="I870" s="21"/>
      <c r="J870" s="21"/>
      <c r="K870" s="21"/>
      <c r="L870" s="21"/>
      <c r="M870" s="21"/>
      <c r="N870" s="21"/>
      <c r="O870" s="21"/>
      <c r="P870" s="21"/>
      <c r="Q870" s="22"/>
    </row>
    <row r="871" spans="1:17" x14ac:dyDescent="0.25">
      <c r="A871" s="12" t="str">
        <f t="shared" si="13"/>
        <v/>
      </c>
      <c r="B871" s="44"/>
      <c r="C871" s="32"/>
      <c r="D871" s="10" t="str">
        <f>+IF(C871&lt;&gt;"",VLOOKUP(C871,#REF!,7,0),"")</f>
        <v/>
      </c>
      <c r="E871" s="21"/>
      <c r="F871" s="21"/>
      <c r="G871" s="21"/>
      <c r="H871" s="21"/>
      <c r="I871" s="21"/>
      <c r="J871" s="21"/>
      <c r="K871" s="21"/>
      <c r="L871" s="21"/>
      <c r="M871" s="21"/>
      <c r="N871" s="21"/>
      <c r="O871" s="21"/>
      <c r="P871" s="21"/>
      <c r="Q871" s="22"/>
    </row>
    <row r="872" spans="1:17" x14ac:dyDescent="0.25">
      <c r="A872" s="12" t="str">
        <f t="shared" si="13"/>
        <v/>
      </c>
      <c r="B872" s="44"/>
      <c r="C872" s="32"/>
      <c r="D872" s="10" t="str">
        <f>+IF(C872&lt;&gt;"",VLOOKUP(C872,#REF!,7,0),"")</f>
        <v/>
      </c>
      <c r="E872" s="21"/>
      <c r="F872" s="21"/>
      <c r="G872" s="21"/>
      <c r="H872" s="21"/>
      <c r="I872" s="21"/>
      <c r="J872" s="21"/>
      <c r="K872" s="21"/>
      <c r="L872" s="21"/>
      <c r="M872" s="21"/>
      <c r="N872" s="21"/>
      <c r="O872" s="21"/>
      <c r="P872" s="21"/>
      <c r="Q872" s="22"/>
    </row>
    <row r="873" spans="1:17" x14ac:dyDescent="0.25">
      <c r="A873" s="12" t="str">
        <f t="shared" si="13"/>
        <v/>
      </c>
      <c r="B873" s="44"/>
      <c r="C873" s="32"/>
      <c r="D873" s="10" t="str">
        <f>+IF(C873&lt;&gt;"",VLOOKUP(C873,#REF!,7,0),"")</f>
        <v/>
      </c>
      <c r="E873" s="21"/>
      <c r="F873" s="21"/>
      <c r="G873" s="21"/>
      <c r="H873" s="21"/>
      <c r="I873" s="21"/>
      <c r="J873" s="21"/>
      <c r="K873" s="21"/>
      <c r="L873" s="21"/>
      <c r="M873" s="21"/>
      <c r="N873" s="21"/>
      <c r="O873" s="21"/>
      <c r="P873" s="21"/>
      <c r="Q873" s="22"/>
    </row>
    <row r="874" spans="1:17" x14ac:dyDescent="0.25">
      <c r="A874" s="12" t="str">
        <f t="shared" si="13"/>
        <v/>
      </c>
      <c r="B874" s="44"/>
      <c r="C874" s="32"/>
      <c r="D874" s="10" t="str">
        <f>+IF(C874&lt;&gt;"",VLOOKUP(C874,#REF!,7,0),"")</f>
        <v/>
      </c>
      <c r="E874" s="21"/>
      <c r="F874" s="21"/>
      <c r="G874" s="21"/>
      <c r="H874" s="21"/>
      <c r="I874" s="21"/>
      <c r="J874" s="21"/>
      <c r="K874" s="21"/>
      <c r="L874" s="21"/>
      <c r="M874" s="21"/>
      <c r="N874" s="21"/>
      <c r="O874" s="21"/>
      <c r="P874" s="21"/>
      <c r="Q874" s="22"/>
    </row>
    <row r="875" spans="1:17" x14ac:dyDescent="0.25">
      <c r="A875" s="12" t="str">
        <f t="shared" si="13"/>
        <v/>
      </c>
      <c r="B875" s="44"/>
      <c r="C875" s="32"/>
      <c r="D875" s="10" t="str">
        <f>+IF(C875&lt;&gt;"",VLOOKUP(C875,#REF!,7,0),"")</f>
        <v/>
      </c>
      <c r="E875" s="21"/>
      <c r="F875" s="21"/>
      <c r="G875" s="21"/>
      <c r="H875" s="21"/>
      <c r="I875" s="21"/>
      <c r="J875" s="21"/>
      <c r="K875" s="21"/>
      <c r="L875" s="21"/>
      <c r="M875" s="21"/>
      <c r="N875" s="21"/>
      <c r="O875" s="21"/>
      <c r="P875" s="21"/>
      <c r="Q875" s="22"/>
    </row>
    <row r="876" spans="1:17" x14ac:dyDescent="0.25">
      <c r="A876" s="12" t="str">
        <f t="shared" si="13"/>
        <v/>
      </c>
      <c r="B876" s="44"/>
      <c r="C876" s="32"/>
      <c r="D876" s="10" t="str">
        <f>+IF(C876&lt;&gt;"",VLOOKUP(C876,#REF!,7,0),"")</f>
        <v/>
      </c>
      <c r="E876" s="21"/>
      <c r="F876" s="21"/>
      <c r="G876" s="21"/>
      <c r="H876" s="21"/>
      <c r="I876" s="21"/>
      <c r="J876" s="21"/>
      <c r="K876" s="21"/>
      <c r="L876" s="21"/>
      <c r="M876" s="21"/>
      <c r="N876" s="21"/>
      <c r="O876" s="21"/>
      <c r="P876" s="21"/>
      <c r="Q876" s="22"/>
    </row>
    <row r="877" spans="1:17" x14ac:dyDescent="0.25">
      <c r="A877" s="12" t="str">
        <f t="shared" si="13"/>
        <v/>
      </c>
      <c r="B877" s="44"/>
      <c r="C877" s="32"/>
      <c r="D877" s="10" t="str">
        <f>+IF(C877&lt;&gt;"",VLOOKUP(C877,#REF!,7,0),"")</f>
        <v/>
      </c>
      <c r="E877" s="21"/>
      <c r="F877" s="21"/>
      <c r="G877" s="21"/>
      <c r="H877" s="21"/>
      <c r="I877" s="21"/>
      <c r="J877" s="21"/>
      <c r="K877" s="21"/>
      <c r="L877" s="21"/>
      <c r="M877" s="21"/>
      <c r="N877" s="21"/>
      <c r="O877" s="21"/>
      <c r="P877" s="21"/>
      <c r="Q877" s="22"/>
    </row>
    <row r="878" spans="1:17" x14ac:dyDescent="0.25">
      <c r="A878" s="12" t="str">
        <f t="shared" si="13"/>
        <v/>
      </c>
      <c r="B878" s="44"/>
      <c r="C878" s="32"/>
      <c r="D878" s="10" t="str">
        <f>+IF(C878&lt;&gt;"",VLOOKUP(C878,#REF!,7,0),"")</f>
        <v/>
      </c>
      <c r="E878" s="21"/>
      <c r="F878" s="21"/>
      <c r="G878" s="21"/>
      <c r="H878" s="21"/>
      <c r="I878" s="21"/>
      <c r="J878" s="21"/>
      <c r="K878" s="21"/>
      <c r="L878" s="21"/>
      <c r="M878" s="21"/>
      <c r="N878" s="21"/>
      <c r="O878" s="21"/>
      <c r="P878" s="21"/>
      <c r="Q878" s="22"/>
    </row>
    <row r="879" spans="1:17" x14ac:dyDescent="0.25">
      <c r="A879" s="12" t="str">
        <f t="shared" si="13"/>
        <v/>
      </c>
      <c r="B879" s="44"/>
      <c r="C879" s="32"/>
      <c r="D879" s="10" t="str">
        <f>+IF(C879&lt;&gt;"",VLOOKUP(C879,#REF!,7,0),"")</f>
        <v/>
      </c>
      <c r="E879" s="21"/>
      <c r="F879" s="21"/>
      <c r="G879" s="21"/>
      <c r="H879" s="21"/>
      <c r="I879" s="21"/>
      <c r="J879" s="21"/>
      <c r="K879" s="21"/>
      <c r="L879" s="21"/>
      <c r="M879" s="21"/>
      <c r="N879" s="21"/>
      <c r="O879" s="21"/>
      <c r="P879" s="21"/>
      <c r="Q879" s="22"/>
    </row>
    <row r="880" spans="1:17" x14ac:dyDescent="0.25">
      <c r="A880" s="12" t="str">
        <f t="shared" si="13"/>
        <v/>
      </c>
      <c r="B880" s="44"/>
      <c r="C880" s="32"/>
      <c r="D880" s="10" t="str">
        <f>+IF(C880&lt;&gt;"",VLOOKUP(C880,#REF!,7,0),"")</f>
        <v/>
      </c>
      <c r="E880" s="21"/>
      <c r="F880" s="21"/>
      <c r="G880" s="21"/>
      <c r="H880" s="21"/>
      <c r="I880" s="21"/>
      <c r="J880" s="21"/>
      <c r="K880" s="21"/>
      <c r="L880" s="21"/>
      <c r="M880" s="21"/>
      <c r="N880" s="21"/>
      <c r="O880" s="21"/>
      <c r="P880" s="21"/>
      <c r="Q880" s="22"/>
    </row>
    <row r="881" spans="1:17" x14ac:dyDescent="0.25">
      <c r="A881" s="12" t="str">
        <f t="shared" si="13"/>
        <v/>
      </c>
      <c r="B881" s="44"/>
      <c r="C881" s="32"/>
      <c r="D881" s="10" t="str">
        <f>+IF(C881&lt;&gt;"",VLOOKUP(C881,#REF!,7,0),"")</f>
        <v/>
      </c>
      <c r="E881" s="21"/>
      <c r="F881" s="21"/>
      <c r="G881" s="21"/>
      <c r="H881" s="21"/>
      <c r="I881" s="21"/>
      <c r="J881" s="21"/>
      <c r="K881" s="21"/>
      <c r="L881" s="21"/>
      <c r="M881" s="21"/>
      <c r="N881" s="21"/>
      <c r="O881" s="21"/>
      <c r="P881" s="21"/>
      <c r="Q881" s="22"/>
    </row>
    <row r="882" spans="1:17" x14ac:dyDescent="0.25">
      <c r="A882" s="12" t="str">
        <f t="shared" si="13"/>
        <v/>
      </c>
      <c r="B882" s="44"/>
      <c r="C882" s="32"/>
      <c r="D882" s="10" t="str">
        <f>+IF(C882&lt;&gt;"",VLOOKUP(C882,#REF!,7,0),"")</f>
        <v/>
      </c>
      <c r="E882" s="21"/>
      <c r="F882" s="21"/>
      <c r="G882" s="21"/>
      <c r="H882" s="21"/>
      <c r="I882" s="21"/>
      <c r="J882" s="21"/>
      <c r="K882" s="21"/>
      <c r="L882" s="21"/>
      <c r="M882" s="21"/>
      <c r="N882" s="21"/>
      <c r="O882" s="21"/>
      <c r="P882" s="21"/>
      <c r="Q882" s="22"/>
    </row>
    <row r="883" spans="1:17" x14ac:dyDescent="0.25">
      <c r="A883" s="12" t="str">
        <f t="shared" si="13"/>
        <v/>
      </c>
      <c r="B883" s="44"/>
      <c r="C883" s="32"/>
      <c r="D883" s="10" t="str">
        <f>+IF(C883&lt;&gt;"",VLOOKUP(C883,#REF!,7,0),"")</f>
        <v/>
      </c>
      <c r="E883" s="21"/>
      <c r="F883" s="21"/>
      <c r="G883" s="21"/>
      <c r="H883" s="21"/>
      <c r="I883" s="21"/>
      <c r="J883" s="21"/>
      <c r="K883" s="21"/>
      <c r="L883" s="21"/>
      <c r="M883" s="21"/>
      <c r="N883" s="21"/>
      <c r="O883" s="21"/>
      <c r="P883" s="21"/>
      <c r="Q883" s="22"/>
    </row>
    <row r="884" spans="1:17" x14ac:dyDescent="0.25">
      <c r="A884" s="12" t="str">
        <f t="shared" si="13"/>
        <v/>
      </c>
      <c r="B884" s="44"/>
      <c r="C884" s="32"/>
      <c r="D884" s="10" t="str">
        <f>+IF(C884&lt;&gt;"",VLOOKUP(C884,#REF!,7,0),"")</f>
        <v/>
      </c>
      <c r="E884" s="21"/>
      <c r="F884" s="21"/>
      <c r="G884" s="21"/>
      <c r="H884" s="21"/>
      <c r="I884" s="21"/>
      <c r="J884" s="21"/>
      <c r="K884" s="21"/>
      <c r="L884" s="21"/>
      <c r="M884" s="21"/>
      <c r="N884" s="21"/>
      <c r="O884" s="21"/>
      <c r="P884" s="21"/>
      <c r="Q884" s="22"/>
    </row>
    <row r="885" spans="1:17" x14ac:dyDescent="0.25">
      <c r="A885" s="12" t="str">
        <f t="shared" si="13"/>
        <v/>
      </c>
      <c r="B885" s="44"/>
      <c r="C885" s="32"/>
      <c r="D885" s="10" t="str">
        <f>+IF(C885&lt;&gt;"",VLOOKUP(C885,#REF!,7,0),"")</f>
        <v/>
      </c>
      <c r="E885" s="21"/>
      <c r="F885" s="21"/>
      <c r="G885" s="21"/>
      <c r="H885" s="21"/>
      <c r="I885" s="21"/>
      <c r="J885" s="21"/>
      <c r="K885" s="21"/>
      <c r="L885" s="21"/>
      <c r="M885" s="21"/>
      <c r="N885" s="21"/>
      <c r="O885" s="21"/>
      <c r="P885" s="21"/>
      <c r="Q885" s="22"/>
    </row>
    <row r="886" spans="1:17" x14ac:dyDescent="0.25">
      <c r="A886" s="12" t="str">
        <f t="shared" si="13"/>
        <v/>
      </c>
      <c r="B886" s="44"/>
      <c r="C886" s="32"/>
      <c r="D886" s="10" t="str">
        <f>+IF(C886&lt;&gt;"",VLOOKUP(C886,#REF!,7,0),"")</f>
        <v/>
      </c>
      <c r="E886" s="21"/>
      <c r="F886" s="21"/>
      <c r="G886" s="21"/>
      <c r="H886" s="21"/>
      <c r="I886" s="21"/>
      <c r="J886" s="21"/>
      <c r="K886" s="21"/>
      <c r="L886" s="21"/>
      <c r="M886" s="21"/>
      <c r="N886" s="21"/>
      <c r="O886" s="21"/>
      <c r="P886" s="21"/>
      <c r="Q886" s="22"/>
    </row>
    <row r="887" spans="1:17" x14ac:dyDescent="0.25">
      <c r="A887" s="12" t="str">
        <f t="shared" si="13"/>
        <v/>
      </c>
      <c r="B887" s="44"/>
      <c r="C887" s="32"/>
      <c r="D887" s="10" t="str">
        <f>+IF(C887&lt;&gt;"",VLOOKUP(C887,#REF!,7,0),"")</f>
        <v/>
      </c>
      <c r="E887" s="21"/>
      <c r="F887" s="21"/>
      <c r="G887" s="21"/>
      <c r="H887" s="21"/>
      <c r="I887" s="21"/>
      <c r="J887" s="21"/>
      <c r="K887" s="21"/>
      <c r="L887" s="21"/>
      <c r="M887" s="21"/>
      <c r="N887" s="21"/>
      <c r="O887" s="21"/>
      <c r="P887" s="21"/>
      <c r="Q887" s="22"/>
    </row>
    <row r="888" spans="1:17" x14ac:dyDescent="0.25">
      <c r="A888" s="12" t="str">
        <f t="shared" si="13"/>
        <v/>
      </c>
      <c r="B888" s="44"/>
      <c r="C888" s="32"/>
      <c r="D888" s="10" t="str">
        <f>+IF(C888&lt;&gt;"",VLOOKUP(C888,#REF!,7,0),"")</f>
        <v/>
      </c>
      <c r="E888" s="21"/>
      <c r="F888" s="21"/>
      <c r="G888" s="21"/>
      <c r="H888" s="21"/>
      <c r="I888" s="21"/>
      <c r="J888" s="21"/>
      <c r="K888" s="21"/>
      <c r="L888" s="21"/>
      <c r="M888" s="21"/>
      <c r="N888" s="21"/>
      <c r="O888" s="21"/>
      <c r="P888" s="21"/>
      <c r="Q888" s="22"/>
    </row>
    <row r="889" spans="1:17" x14ac:dyDescent="0.25">
      <c r="A889" s="12" t="str">
        <f t="shared" si="13"/>
        <v/>
      </c>
      <c r="B889" s="44"/>
      <c r="C889" s="32"/>
      <c r="D889" s="10" t="str">
        <f>+IF(C889&lt;&gt;"",VLOOKUP(C889,#REF!,7,0),"")</f>
        <v/>
      </c>
      <c r="E889" s="21"/>
      <c r="F889" s="21"/>
      <c r="G889" s="21"/>
      <c r="H889" s="21"/>
      <c r="I889" s="21"/>
      <c r="J889" s="21"/>
      <c r="K889" s="21"/>
      <c r="L889" s="21"/>
      <c r="M889" s="21"/>
      <c r="N889" s="21"/>
      <c r="O889" s="21"/>
      <c r="P889" s="21"/>
      <c r="Q889" s="22"/>
    </row>
    <row r="890" spans="1:17" x14ac:dyDescent="0.25">
      <c r="A890" s="12" t="str">
        <f t="shared" si="13"/>
        <v/>
      </c>
      <c r="B890" s="44"/>
      <c r="C890" s="32"/>
      <c r="D890" s="10" t="str">
        <f>+IF(C890&lt;&gt;"",VLOOKUP(C890,#REF!,7,0),"")</f>
        <v/>
      </c>
      <c r="E890" s="21"/>
      <c r="F890" s="21"/>
      <c r="G890" s="21"/>
      <c r="H890" s="21"/>
      <c r="I890" s="21"/>
      <c r="J890" s="21"/>
      <c r="K890" s="21"/>
      <c r="L890" s="21"/>
      <c r="M890" s="21"/>
      <c r="N890" s="21"/>
      <c r="O890" s="21"/>
      <c r="P890" s="21"/>
      <c r="Q890" s="22"/>
    </row>
    <row r="891" spans="1:17" x14ac:dyDescent="0.25">
      <c r="A891" s="12" t="str">
        <f t="shared" si="13"/>
        <v/>
      </c>
      <c r="B891" s="44"/>
      <c r="C891" s="32"/>
      <c r="D891" s="10" t="str">
        <f>+IF(C891&lt;&gt;"",VLOOKUP(C891,#REF!,7,0),"")</f>
        <v/>
      </c>
      <c r="E891" s="21"/>
      <c r="F891" s="21"/>
      <c r="G891" s="21"/>
      <c r="H891" s="21"/>
      <c r="I891" s="21"/>
      <c r="J891" s="21"/>
      <c r="K891" s="21"/>
      <c r="L891" s="21"/>
      <c r="M891" s="21"/>
      <c r="N891" s="21"/>
      <c r="O891" s="21"/>
      <c r="P891" s="21"/>
      <c r="Q891" s="22"/>
    </row>
    <row r="892" spans="1:17" x14ac:dyDescent="0.25">
      <c r="A892" s="12" t="str">
        <f t="shared" si="13"/>
        <v/>
      </c>
      <c r="B892" s="44"/>
      <c r="C892" s="32"/>
      <c r="D892" s="10" t="str">
        <f>+IF(C892&lt;&gt;"",VLOOKUP(C892,#REF!,7,0),"")</f>
        <v/>
      </c>
      <c r="E892" s="21"/>
      <c r="F892" s="21"/>
      <c r="G892" s="21"/>
      <c r="H892" s="21"/>
      <c r="I892" s="21"/>
      <c r="J892" s="21"/>
      <c r="K892" s="21"/>
      <c r="L892" s="21"/>
      <c r="M892" s="21"/>
      <c r="N892" s="21"/>
      <c r="O892" s="21"/>
      <c r="P892" s="21"/>
      <c r="Q892" s="22"/>
    </row>
    <row r="893" spans="1:17" x14ac:dyDescent="0.25">
      <c r="A893" s="12" t="str">
        <f t="shared" si="13"/>
        <v/>
      </c>
      <c r="B893" s="44"/>
      <c r="C893" s="32"/>
      <c r="D893" s="10" t="str">
        <f>+IF(C893&lt;&gt;"",VLOOKUP(C893,#REF!,7,0),"")</f>
        <v/>
      </c>
      <c r="E893" s="21"/>
      <c r="F893" s="21"/>
      <c r="G893" s="21"/>
      <c r="H893" s="21"/>
      <c r="I893" s="21"/>
      <c r="J893" s="21"/>
      <c r="K893" s="21"/>
      <c r="L893" s="21"/>
      <c r="M893" s="21"/>
      <c r="N893" s="21"/>
      <c r="O893" s="21"/>
      <c r="P893" s="21"/>
      <c r="Q893" s="22"/>
    </row>
    <row r="894" spans="1:17" x14ac:dyDescent="0.25">
      <c r="A894" s="12" t="str">
        <f t="shared" si="13"/>
        <v/>
      </c>
      <c r="B894" s="44"/>
      <c r="C894" s="32"/>
      <c r="D894" s="10" t="str">
        <f>+IF(C894&lt;&gt;"",VLOOKUP(C894,#REF!,7,0),"")</f>
        <v/>
      </c>
      <c r="E894" s="21"/>
      <c r="F894" s="21"/>
      <c r="G894" s="21"/>
      <c r="H894" s="21"/>
      <c r="I894" s="21"/>
      <c r="J894" s="21"/>
      <c r="K894" s="21"/>
      <c r="L894" s="21"/>
      <c r="M894" s="21"/>
      <c r="N894" s="21"/>
      <c r="O894" s="21"/>
      <c r="P894" s="21"/>
      <c r="Q894" s="22"/>
    </row>
    <row r="895" spans="1:17" x14ac:dyDescent="0.25">
      <c r="A895" s="12" t="str">
        <f t="shared" si="13"/>
        <v/>
      </c>
      <c r="B895" s="44"/>
      <c r="C895" s="32"/>
      <c r="D895" s="10" t="str">
        <f>+IF(C895&lt;&gt;"",VLOOKUP(C895,#REF!,7,0),"")</f>
        <v/>
      </c>
      <c r="E895" s="21"/>
      <c r="F895" s="21"/>
      <c r="G895" s="21"/>
      <c r="H895" s="21"/>
      <c r="I895" s="21"/>
      <c r="J895" s="21"/>
      <c r="K895" s="21"/>
      <c r="L895" s="21"/>
      <c r="M895" s="21"/>
      <c r="N895" s="21"/>
      <c r="O895" s="21"/>
      <c r="P895" s="21"/>
      <c r="Q895" s="22"/>
    </row>
    <row r="896" spans="1:17" x14ac:dyDescent="0.25">
      <c r="A896" s="12" t="str">
        <f t="shared" si="13"/>
        <v/>
      </c>
      <c r="B896" s="44"/>
      <c r="C896" s="32"/>
      <c r="D896" s="10" t="str">
        <f>+IF(C896&lt;&gt;"",VLOOKUP(C896,#REF!,7,0),"")</f>
        <v/>
      </c>
      <c r="E896" s="21"/>
      <c r="F896" s="21"/>
      <c r="G896" s="21"/>
      <c r="H896" s="21"/>
      <c r="I896" s="21"/>
      <c r="J896" s="21"/>
      <c r="K896" s="21"/>
      <c r="L896" s="21"/>
      <c r="M896" s="21"/>
      <c r="N896" s="21"/>
      <c r="O896" s="21"/>
      <c r="P896" s="21"/>
      <c r="Q896" s="22"/>
    </row>
    <row r="897" spans="1:17" x14ac:dyDescent="0.25">
      <c r="A897" s="12" t="str">
        <f t="shared" si="13"/>
        <v/>
      </c>
      <c r="B897" s="44"/>
      <c r="C897" s="32"/>
      <c r="D897" s="10" t="str">
        <f>+IF(C897&lt;&gt;"",VLOOKUP(C897,#REF!,7,0),"")</f>
        <v/>
      </c>
      <c r="E897" s="21"/>
      <c r="F897" s="21"/>
      <c r="G897" s="21"/>
      <c r="H897" s="21"/>
      <c r="I897" s="21"/>
      <c r="J897" s="21"/>
      <c r="K897" s="21"/>
      <c r="L897" s="21"/>
      <c r="M897" s="21"/>
      <c r="N897" s="21"/>
      <c r="O897" s="21"/>
      <c r="P897" s="21"/>
      <c r="Q897" s="22"/>
    </row>
    <row r="898" spans="1:17" x14ac:dyDescent="0.25">
      <c r="A898" s="12" t="str">
        <f t="shared" si="13"/>
        <v/>
      </c>
      <c r="B898" s="44"/>
      <c r="C898" s="32"/>
      <c r="D898" s="10" t="str">
        <f>+IF(C898&lt;&gt;"",VLOOKUP(C898,#REF!,7,0),"")</f>
        <v/>
      </c>
      <c r="E898" s="21"/>
      <c r="F898" s="21"/>
      <c r="G898" s="21"/>
      <c r="H898" s="21"/>
      <c r="I898" s="21"/>
      <c r="J898" s="21"/>
      <c r="K898" s="21"/>
      <c r="L898" s="21"/>
      <c r="M898" s="21"/>
      <c r="N898" s="21"/>
      <c r="O898" s="21"/>
      <c r="P898" s="21"/>
      <c r="Q898" s="22"/>
    </row>
    <row r="899" spans="1:17" x14ac:dyDescent="0.25">
      <c r="A899" s="12" t="str">
        <f t="shared" si="13"/>
        <v/>
      </c>
      <c r="B899" s="44"/>
      <c r="C899" s="32"/>
      <c r="D899" s="10" t="str">
        <f>+IF(C899&lt;&gt;"",VLOOKUP(C899,#REF!,7,0),"")</f>
        <v/>
      </c>
      <c r="E899" s="21"/>
      <c r="F899" s="21"/>
      <c r="G899" s="21"/>
      <c r="H899" s="21"/>
      <c r="I899" s="21"/>
      <c r="J899" s="21"/>
      <c r="K899" s="21"/>
      <c r="L899" s="21"/>
      <c r="M899" s="21"/>
      <c r="N899" s="21"/>
      <c r="O899" s="21"/>
      <c r="P899" s="21"/>
      <c r="Q899" s="22"/>
    </row>
    <row r="900" spans="1:17" x14ac:dyDescent="0.25">
      <c r="A900" s="12" t="str">
        <f t="shared" si="13"/>
        <v/>
      </c>
      <c r="B900" s="44"/>
      <c r="C900" s="32"/>
      <c r="D900" s="10" t="str">
        <f>+IF(C900&lt;&gt;"",VLOOKUP(C900,#REF!,7,0),"")</f>
        <v/>
      </c>
      <c r="E900" s="21"/>
      <c r="F900" s="21"/>
      <c r="G900" s="21"/>
      <c r="H900" s="21"/>
      <c r="I900" s="21"/>
      <c r="J900" s="21"/>
      <c r="K900" s="21"/>
      <c r="L900" s="21"/>
      <c r="M900" s="21"/>
      <c r="N900" s="21"/>
      <c r="O900" s="21"/>
      <c r="P900" s="21"/>
      <c r="Q900" s="22"/>
    </row>
    <row r="901" spans="1:17" x14ac:dyDescent="0.25">
      <c r="A901" s="12" t="str">
        <f t="shared" si="13"/>
        <v/>
      </c>
      <c r="B901" s="44"/>
      <c r="C901" s="32"/>
      <c r="D901" s="10" t="str">
        <f>+IF(C901&lt;&gt;"",VLOOKUP(C901,#REF!,7,0),"")</f>
        <v/>
      </c>
      <c r="E901" s="21"/>
      <c r="F901" s="21"/>
      <c r="G901" s="21"/>
      <c r="H901" s="21"/>
      <c r="I901" s="21"/>
      <c r="J901" s="21"/>
      <c r="K901" s="21"/>
      <c r="L901" s="21"/>
      <c r="M901" s="21"/>
      <c r="N901" s="21"/>
      <c r="O901" s="21"/>
      <c r="P901" s="21"/>
      <c r="Q901" s="22"/>
    </row>
    <row r="902" spans="1:17" x14ac:dyDescent="0.25">
      <c r="A902" s="12" t="str">
        <f t="shared" ref="A902:A965" si="14">IF(AND(A901="No",B902&lt;&gt;""),1,IF(B902&lt;&gt;"",A901+"1",""))</f>
        <v/>
      </c>
      <c r="B902" s="44"/>
      <c r="C902" s="32"/>
      <c r="D902" s="10" t="str">
        <f>+IF(C902&lt;&gt;"",VLOOKUP(C902,#REF!,7,0),"")</f>
        <v/>
      </c>
      <c r="E902" s="21"/>
      <c r="F902" s="21"/>
      <c r="G902" s="21"/>
      <c r="H902" s="21"/>
      <c r="I902" s="21"/>
      <c r="J902" s="21"/>
      <c r="K902" s="21"/>
      <c r="L902" s="21"/>
      <c r="M902" s="21"/>
      <c r="N902" s="21"/>
      <c r="O902" s="21"/>
      <c r="P902" s="21"/>
      <c r="Q902" s="22"/>
    </row>
    <row r="903" spans="1:17" x14ac:dyDescent="0.25">
      <c r="A903" s="12" t="str">
        <f t="shared" si="14"/>
        <v/>
      </c>
      <c r="B903" s="44"/>
      <c r="C903" s="32"/>
      <c r="D903" s="10" t="str">
        <f>+IF(C903&lt;&gt;"",VLOOKUP(C903,#REF!,7,0),"")</f>
        <v/>
      </c>
      <c r="E903" s="21"/>
      <c r="F903" s="21"/>
      <c r="G903" s="21"/>
      <c r="H903" s="21"/>
      <c r="I903" s="21"/>
      <c r="J903" s="21"/>
      <c r="K903" s="21"/>
      <c r="L903" s="21"/>
      <c r="M903" s="21"/>
      <c r="N903" s="21"/>
      <c r="O903" s="21"/>
      <c r="P903" s="21"/>
      <c r="Q903" s="22"/>
    </row>
    <row r="904" spans="1:17" x14ac:dyDescent="0.25">
      <c r="A904" s="12" t="str">
        <f t="shared" si="14"/>
        <v/>
      </c>
      <c r="B904" s="44"/>
      <c r="C904" s="32"/>
      <c r="D904" s="10" t="str">
        <f>+IF(C904&lt;&gt;"",VLOOKUP(C904,#REF!,7,0),"")</f>
        <v/>
      </c>
      <c r="E904" s="21"/>
      <c r="F904" s="21"/>
      <c r="G904" s="21"/>
      <c r="H904" s="21"/>
      <c r="I904" s="21"/>
      <c r="J904" s="21"/>
      <c r="K904" s="21"/>
      <c r="L904" s="21"/>
      <c r="M904" s="21"/>
      <c r="N904" s="21"/>
      <c r="O904" s="21"/>
      <c r="P904" s="21"/>
      <c r="Q904" s="22"/>
    </row>
    <row r="905" spans="1:17" x14ac:dyDescent="0.25">
      <c r="A905" s="12" t="str">
        <f t="shared" si="14"/>
        <v/>
      </c>
      <c r="B905" s="44"/>
      <c r="C905" s="32"/>
      <c r="D905" s="10" t="str">
        <f>+IF(C905&lt;&gt;"",VLOOKUP(C905,#REF!,7,0),"")</f>
        <v/>
      </c>
      <c r="E905" s="21"/>
      <c r="F905" s="21"/>
      <c r="G905" s="21"/>
      <c r="H905" s="21"/>
      <c r="I905" s="21"/>
      <c r="J905" s="21"/>
      <c r="K905" s="21"/>
      <c r="L905" s="21"/>
      <c r="M905" s="21"/>
      <c r="N905" s="21"/>
      <c r="O905" s="21"/>
      <c r="P905" s="21"/>
      <c r="Q905" s="22"/>
    </row>
    <row r="906" spans="1:17" x14ac:dyDescent="0.25">
      <c r="A906" s="12" t="str">
        <f t="shared" si="14"/>
        <v/>
      </c>
      <c r="B906" s="44"/>
      <c r="C906" s="32"/>
      <c r="D906" s="10" t="str">
        <f>+IF(C906&lt;&gt;"",VLOOKUP(C906,#REF!,7,0),"")</f>
        <v/>
      </c>
      <c r="E906" s="21"/>
      <c r="F906" s="21"/>
      <c r="G906" s="21"/>
      <c r="H906" s="21"/>
      <c r="I906" s="21"/>
      <c r="J906" s="21"/>
      <c r="K906" s="21"/>
      <c r="L906" s="21"/>
      <c r="M906" s="21"/>
      <c r="N906" s="21"/>
      <c r="O906" s="21"/>
      <c r="P906" s="21"/>
      <c r="Q906" s="22"/>
    </row>
    <row r="907" spans="1:17" x14ac:dyDescent="0.25">
      <c r="A907" s="12" t="str">
        <f t="shared" si="14"/>
        <v/>
      </c>
      <c r="B907" s="44"/>
      <c r="C907" s="32"/>
      <c r="D907" s="10" t="str">
        <f>+IF(C907&lt;&gt;"",VLOOKUP(C907,#REF!,7,0),"")</f>
        <v/>
      </c>
      <c r="E907" s="21"/>
      <c r="F907" s="21"/>
      <c r="G907" s="21"/>
      <c r="H907" s="21"/>
      <c r="I907" s="21"/>
      <c r="J907" s="21"/>
      <c r="K907" s="21"/>
      <c r="L907" s="21"/>
      <c r="M907" s="21"/>
      <c r="N907" s="21"/>
      <c r="O907" s="21"/>
      <c r="P907" s="21"/>
      <c r="Q907" s="22"/>
    </row>
    <row r="908" spans="1:17" x14ac:dyDescent="0.25">
      <c r="A908" s="12" t="str">
        <f t="shared" si="14"/>
        <v/>
      </c>
      <c r="B908" s="44"/>
      <c r="C908" s="32"/>
      <c r="D908" s="10" t="str">
        <f>+IF(C908&lt;&gt;"",VLOOKUP(C908,#REF!,7,0),"")</f>
        <v/>
      </c>
      <c r="E908" s="21"/>
      <c r="F908" s="21"/>
      <c r="G908" s="21"/>
      <c r="H908" s="21"/>
      <c r="I908" s="21"/>
      <c r="J908" s="21"/>
      <c r="K908" s="21"/>
      <c r="L908" s="21"/>
      <c r="M908" s="21"/>
      <c r="N908" s="21"/>
      <c r="O908" s="21"/>
      <c r="P908" s="21"/>
      <c r="Q908" s="22"/>
    </row>
    <row r="909" spans="1:17" x14ac:dyDescent="0.25">
      <c r="A909" s="12" t="str">
        <f t="shared" si="14"/>
        <v/>
      </c>
      <c r="B909" s="44"/>
      <c r="C909" s="32"/>
      <c r="D909" s="10" t="str">
        <f>+IF(C909&lt;&gt;"",VLOOKUP(C909,#REF!,7,0),"")</f>
        <v/>
      </c>
      <c r="E909" s="21"/>
      <c r="F909" s="21"/>
      <c r="G909" s="21"/>
      <c r="H909" s="21"/>
      <c r="I909" s="21"/>
      <c r="J909" s="21"/>
      <c r="K909" s="21"/>
      <c r="L909" s="21"/>
      <c r="M909" s="21"/>
      <c r="N909" s="21"/>
      <c r="O909" s="21"/>
      <c r="P909" s="21"/>
      <c r="Q909" s="22"/>
    </row>
    <row r="910" spans="1:17" x14ac:dyDescent="0.25">
      <c r="A910" s="12" t="str">
        <f t="shared" si="14"/>
        <v/>
      </c>
      <c r="B910" s="44"/>
      <c r="C910" s="32"/>
      <c r="D910" s="10" t="str">
        <f>+IF(C910&lt;&gt;"",VLOOKUP(C910,#REF!,7,0),"")</f>
        <v/>
      </c>
      <c r="E910" s="21"/>
      <c r="F910" s="21"/>
      <c r="G910" s="21"/>
      <c r="H910" s="21"/>
      <c r="I910" s="21"/>
      <c r="J910" s="21"/>
      <c r="K910" s="21"/>
      <c r="L910" s="21"/>
      <c r="M910" s="21"/>
      <c r="N910" s="21"/>
      <c r="O910" s="21"/>
      <c r="P910" s="21"/>
      <c r="Q910" s="22"/>
    </row>
    <row r="911" spans="1:17" x14ac:dyDescent="0.25">
      <c r="A911" s="12" t="str">
        <f t="shared" si="14"/>
        <v/>
      </c>
      <c r="B911" s="44"/>
      <c r="C911" s="32"/>
      <c r="D911" s="10" t="str">
        <f>+IF(C911&lt;&gt;"",VLOOKUP(C911,#REF!,7,0),"")</f>
        <v/>
      </c>
      <c r="E911" s="21"/>
      <c r="F911" s="21"/>
      <c r="G911" s="21"/>
      <c r="H911" s="21"/>
      <c r="I911" s="21"/>
      <c r="J911" s="21"/>
      <c r="K911" s="21"/>
      <c r="L911" s="21"/>
      <c r="M911" s="21"/>
      <c r="N911" s="21"/>
      <c r="O911" s="21"/>
      <c r="P911" s="21"/>
      <c r="Q911" s="22"/>
    </row>
    <row r="912" spans="1:17" x14ac:dyDescent="0.25">
      <c r="A912" s="12" t="str">
        <f t="shared" si="14"/>
        <v/>
      </c>
      <c r="B912" s="44"/>
      <c r="C912" s="32"/>
      <c r="D912" s="10" t="str">
        <f>+IF(C912&lt;&gt;"",VLOOKUP(C912,#REF!,7,0),"")</f>
        <v/>
      </c>
      <c r="E912" s="21"/>
      <c r="F912" s="21"/>
      <c r="G912" s="21"/>
      <c r="H912" s="21"/>
      <c r="I912" s="21"/>
      <c r="J912" s="21"/>
      <c r="K912" s="21"/>
      <c r="L912" s="21"/>
      <c r="M912" s="21"/>
      <c r="N912" s="21"/>
      <c r="O912" s="21"/>
      <c r="P912" s="21"/>
      <c r="Q912" s="22"/>
    </row>
    <row r="913" spans="1:17" x14ac:dyDescent="0.25">
      <c r="A913" s="12" t="str">
        <f t="shared" si="14"/>
        <v/>
      </c>
      <c r="B913" s="44"/>
      <c r="C913" s="32"/>
      <c r="D913" s="10" t="str">
        <f>+IF(C913&lt;&gt;"",VLOOKUP(C913,#REF!,7,0),"")</f>
        <v/>
      </c>
      <c r="E913" s="21"/>
      <c r="F913" s="21"/>
      <c r="G913" s="21"/>
      <c r="H913" s="21"/>
      <c r="I913" s="21"/>
      <c r="J913" s="21"/>
      <c r="K913" s="21"/>
      <c r="L913" s="21"/>
      <c r="M913" s="21"/>
      <c r="N913" s="21"/>
      <c r="O913" s="21"/>
      <c r="P913" s="21"/>
      <c r="Q913" s="22"/>
    </row>
    <row r="914" spans="1:17" x14ac:dyDescent="0.25">
      <c r="A914" s="12" t="str">
        <f t="shared" si="14"/>
        <v/>
      </c>
      <c r="B914" s="44"/>
      <c r="C914" s="32"/>
      <c r="D914" s="10" t="str">
        <f>+IF(C914&lt;&gt;"",VLOOKUP(C914,#REF!,7,0),"")</f>
        <v/>
      </c>
      <c r="E914" s="21"/>
      <c r="F914" s="21"/>
      <c r="G914" s="21"/>
      <c r="H914" s="21"/>
      <c r="I914" s="21"/>
      <c r="J914" s="21"/>
      <c r="K914" s="21"/>
      <c r="L914" s="21"/>
      <c r="M914" s="21"/>
      <c r="N914" s="21"/>
      <c r="O914" s="21"/>
      <c r="P914" s="21"/>
      <c r="Q914" s="22"/>
    </row>
    <row r="915" spans="1:17" x14ac:dyDescent="0.25">
      <c r="A915" s="12" t="str">
        <f t="shared" si="14"/>
        <v/>
      </c>
      <c r="B915" s="44"/>
      <c r="C915" s="32"/>
      <c r="D915" s="10" t="str">
        <f>+IF(C915&lt;&gt;"",VLOOKUP(C915,#REF!,7,0),"")</f>
        <v/>
      </c>
      <c r="E915" s="21"/>
      <c r="F915" s="21"/>
      <c r="G915" s="21"/>
      <c r="H915" s="21"/>
      <c r="I915" s="21"/>
      <c r="J915" s="21"/>
      <c r="K915" s="21"/>
      <c r="L915" s="21"/>
      <c r="M915" s="21"/>
      <c r="N915" s="21"/>
      <c r="O915" s="21"/>
      <c r="P915" s="21"/>
      <c r="Q915" s="22"/>
    </row>
    <row r="916" spans="1:17" x14ac:dyDescent="0.25">
      <c r="A916" s="12" t="str">
        <f t="shared" si="14"/>
        <v/>
      </c>
      <c r="B916" s="44"/>
      <c r="C916" s="32"/>
      <c r="D916" s="10" t="str">
        <f>+IF(C916&lt;&gt;"",VLOOKUP(C916,#REF!,7,0),"")</f>
        <v/>
      </c>
      <c r="E916" s="21"/>
      <c r="F916" s="21"/>
      <c r="G916" s="21"/>
      <c r="H916" s="21"/>
      <c r="I916" s="21"/>
      <c r="J916" s="21"/>
      <c r="K916" s="21"/>
      <c r="L916" s="21"/>
      <c r="M916" s="21"/>
      <c r="N916" s="21"/>
      <c r="O916" s="21"/>
      <c r="P916" s="21"/>
      <c r="Q916" s="22"/>
    </row>
    <row r="917" spans="1:17" x14ac:dyDescent="0.25">
      <c r="A917" s="12" t="str">
        <f t="shared" si="14"/>
        <v/>
      </c>
      <c r="B917" s="44"/>
      <c r="C917" s="32"/>
      <c r="D917" s="10" t="str">
        <f>+IF(C917&lt;&gt;"",VLOOKUP(C917,#REF!,7,0),"")</f>
        <v/>
      </c>
      <c r="E917" s="21"/>
      <c r="F917" s="21"/>
      <c r="G917" s="21"/>
      <c r="H917" s="21"/>
      <c r="I917" s="21"/>
      <c r="J917" s="21"/>
      <c r="K917" s="21"/>
      <c r="L917" s="21"/>
      <c r="M917" s="21"/>
      <c r="N917" s="21"/>
      <c r="O917" s="21"/>
      <c r="P917" s="21"/>
      <c r="Q917" s="22"/>
    </row>
    <row r="918" spans="1:17" x14ac:dyDescent="0.25">
      <c r="A918" s="12" t="str">
        <f t="shared" si="14"/>
        <v/>
      </c>
      <c r="B918" s="44"/>
      <c r="C918" s="32"/>
      <c r="D918" s="10" t="str">
        <f>+IF(C918&lt;&gt;"",VLOOKUP(C918,#REF!,7,0),"")</f>
        <v/>
      </c>
      <c r="E918" s="21"/>
      <c r="F918" s="21"/>
      <c r="G918" s="21"/>
      <c r="H918" s="21"/>
      <c r="I918" s="21"/>
      <c r="J918" s="21"/>
      <c r="K918" s="21"/>
      <c r="L918" s="21"/>
      <c r="M918" s="21"/>
      <c r="N918" s="21"/>
      <c r="O918" s="21"/>
      <c r="P918" s="21"/>
      <c r="Q918" s="22"/>
    </row>
    <row r="919" spans="1:17" x14ac:dyDescent="0.25">
      <c r="A919" s="12" t="str">
        <f t="shared" si="14"/>
        <v/>
      </c>
      <c r="B919" s="44"/>
      <c r="C919" s="32"/>
      <c r="D919" s="10" t="str">
        <f>+IF(C919&lt;&gt;"",VLOOKUP(C919,#REF!,7,0),"")</f>
        <v/>
      </c>
      <c r="E919" s="21"/>
      <c r="F919" s="21"/>
      <c r="G919" s="21"/>
      <c r="H919" s="21"/>
      <c r="I919" s="21"/>
      <c r="J919" s="21"/>
      <c r="K919" s="21"/>
      <c r="L919" s="21"/>
      <c r="M919" s="21"/>
      <c r="N919" s="21"/>
      <c r="O919" s="21"/>
      <c r="P919" s="21"/>
      <c r="Q919" s="22"/>
    </row>
    <row r="920" spans="1:17" x14ac:dyDescent="0.25">
      <c r="A920" s="12" t="str">
        <f t="shared" si="14"/>
        <v/>
      </c>
      <c r="B920" s="44"/>
      <c r="C920" s="32"/>
      <c r="D920" s="10" t="str">
        <f>+IF(C920&lt;&gt;"",VLOOKUP(C920,#REF!,7,0),"")</f>
        <v/>
      </c>
      <c r="E920" s="21"/>
      <c r="F920" s="21"/>
      <c r="G920" s="21"/>
      <c r="H920" s="21"/>
      <c r="I920" s="21"/>
      <c r="J920" s="21"/>
      <c r="K920" s="21"/>
      <c r="L920" s="21"/>
      <c r="M920" s="21"/>
      <c r="N920" s="21"/>
      <c r="O920" s="21"/>
      <c r="P920" s="21"/>
      <c r="Q920" s="22"/>
    </row>
    <row r="921" spans="1:17" x14ac:dyDescent="0.25">
      <c r="A921" s="12" t="str">
        <f t="shared" si="14"/>
        <v/>
      </c>
      <c r="B921" s="44"/>
      <c r="C921" s="32"/>
      <c r="D921" s="10" t="str">
        <f>+IF(C921&lt;&gt;"",VLOOKUP(C921,#REF!,7,0),"")</f>
        <v/>
      </c>
      <c r="E921" s="21"/>
      <c r="F921" s="21"/>
      <c r="G921" s="21"/>
      <c r="H921" s="21"/>
      <c r="I921" s="21"/>
      <c r="J921" s="21"/>
      <c r="K921" s="21"/>
      <c r="L921" s="21"/>
      <c r="M921" s="21"/>
      <c r="N921" s="21"/>
      <c r="O921" s="21"/>
      <c r="P921" s="21"/>
      <c r="Q921" s="22"/>
    </row>
    <row r="922" spans="1:17" x14ac:dyDescent="0.25">
      <c r="A922" s="12" t="str">
        <f t="shared" si="14"/>
        <v/>
      </c>
      <c r="B922" s="44"/>
      <c r="C922" s="32"/>
      <c r="D922" s="10" t="str">
        <f>+IF(C922&lt;&gt;"",VLOOKUP(C922,#REF!,7,0),"")</f>
        <v/>
      </c>
      <c r="E922" s="21"/>
      <c r="F922" s="21"/>
      <c r="G922" s="21"/>
      <c r="H922" s="21"/>
      <c r="I922" s="21"/>
      <c r="J922" s="21"/>
      <c r="K922" s="21"/>
      <c r="L922" s="21"/>
      <c r="M922" s="21"/>
      <c r="N922" s="21"/>
      <c r="O922" s="21"/>
      <c r="P922" s="21"/>
      <c r="Q922" s="22"/>
    </row>
    <row r="923" spans="1:17" x14ac:dyDescent="0.25">
      <c r="A923" s="12" t="str">
        <f t="shared" si="14"/>
        <v/>
      </c>
      <c r="B923" s="44"/>
      <c r="C923" s="32"/>
      <c r="D923" s="10" t="str">
        <f>+IF(C923&lt;&gt;"",VLOOKUP(C923,#REF!,7,0),"")</f>
        <v/>
      </c>
      <c r="E923" s="21"/>
      <c r="F923" s="21"/>
      <c r="G923" s="21"/>
      <c r="H923" s="21"/>
      <c r="I923" s="21"/>
      <c r="J923" s="21"/>
      <c r="K923" s="21"/>
      <c r="L923" s="21"/>
      <c r="M923" s="21"/>
      <c r="N923" s="21"/>
      <c r="O923" s="21"/>
      <c r="P923" s="21"/>
      <c r="Q923" s="22"/>
    </row>
    <row r="924" spans="1:17" x14ac:dyDescent="0.25">
      <c r="A924" s="12" t="str">
        <f t="shared" si="14"/>
        <v/>
      </c>
      <c r="B924" s="44"/>
      <c r="C924" s="32"/>
      <c r="D924" s="10" t="str">
        <f>+IF(C924&lt;&gt;"",VLOOKUP(C924,#REF!,7,0),"")</f>
        <v/>
      </c>
      <c r="E924" s="21"/>
      <c r="F924" s="21"/>
      <c r="G924" s="21"/>
      <c r="H924" s="21"/>
      <c r="I924" s="21"/>
      <c r="J924" s="21"/>
      <c r="K924" s="21"/>
      <c r="L924" s="21"/>
      <c r="M924" s="21"/>
      <c r="N924" s="21"/>
      <c r="O924" s="21"/>
      <c r="P924" s="21"/>
      <c r="Q924" s="22"/>
    </row>
    <row r="925" spans="1:17" x14ac:dyDescent="0.25">
      <c r="A925" s="12" t="str">
        <f t="shared" si="14"/>
        <v/>
      </c>
      <c r="B925" s="44"/>
      <c r="C925" s="32"/>
      <c r="D925" s="10" t="str">
        <f>+IF(C925&lt;&gt;"",VLOOKUP(C925,#REF!,7,0),"")</f>
        <v/>
      </c>
      <c r="E925" s="21"/>
      <c r="F925" s="21"/>
      <c r="G925" s="21"/>
      <c r="H925" s="21"/>
      <c r="I925" s="21"/>
      <c r="J925" s="21"/>
      <c r="K925" s="21"/>
      <c r="L925" s="21"/>
      <c r="M925" s="21"/>
      <c r="N925" s="21"/>
      <c r="O925" s="21"/>
      <c r="P925" s="21"/>
      <c r="Q925" s="22"/>
    </row>
    <row r="926" spans="1:17" x14ac:dyDescent="0.25">
      <c r="A926" s="12" t="str">
        <f t="shared" si="14"/>
        <v/>
      </c>
      <c r="B926" s="44"/>
      <c r="C926" s="32"/>
      <c r="D926" s="10" t="str">
        <f>+IF(C926&lt;&gt;"",VLOOKUP(C926,#REF!,7,0),"")</f>
        <v/>
      </c>
      <c r="E926" s="21"/>
      <c r="F926" s="21"/>
      <c r="G926" s="21"/>
      <c r="H926" s="21"/>
      <c r="I926" s="21"/>
      <c r="J926" s="21"/>
      <c r="K926" s="21"/>
      <c r="L926" s="21"/>
      <c r="M926" s="21"/>
      <c r="N926" s="21"/>
      <c r="O926" s="21"/>
      <c r="P926" s="21"/>
      <c r="Q926" s="22"/>
    </row>
    <row r="927" spans="1:17" x14ac:dyDescent="0.25">
      <c r="A927" s="12" t="str">
        <f t="shared" si="14"/>
        <v/>
      </c>
      <c r="B927" s="44"/>
      <c r="C927" s="32"/>
      <c r="D927" s="10" t="str">
        <f>+IF(C927&lt;&gt;"",VLOOKUP(C927,#REF!,7,0),"")</f>
        <v/>
      </c>
      <c r="E927" s="21"/>
      <c r="F927" s="21"/>
      <c r="G927" s="21"/>
      <c r="H927" s="21"/>
      <c r="I927" s="21"/>
      <c r="J927" s="21"/>
      <c r="K927" s="21"/>
      <c r="L927" s="21"/>
      <c r="M927" s="21"/>
      <c r="N927" s="21"/>
      <c r="O927" s="21"/>
      <c r="P927" s="21"/>
      <c r="Q927" s="22"/>
    </row>
    <row r="928" spans="1:17" x14ac:dyDescent="0.25">
      <c r="A928" s="12" t="str">
        <f t="shared" si="14"/>
        <v/>
      </c>
      <c r="B928" s="44"/>
      <c r="C928" s="32"/>
      <c r="D928" s="10" t="str">
        <f>+IF(C928&lt;&gt;"",VLOOKUP(C928,#REF!,7,0),"")</f>
        <v/>
      </c>
      <c r="E928" s="21"/>
      <c r="F928" s="21"/>
      <c r="G928" s="21"/>
      <c r="H928" s="21"/>
      <c r="I928" s="21"/>
      <c r="J928" s="21"/>
      <c r="K928" s="21"/>
      <c r="L928" s="21"/>
      <c r="M928" s="21"/>
      <c r="N928" s="21"/>
      <c r="O928" s="21"/>
      <c r="P928" s="21"/>
      <c r="Q928" s="22"/>
    </row>
    <row r="929" spans="1:17" x14ac:dyDescent="0.25">
      <c r="A929" s="12" t="str">
        <f t="shared" si="14"/>
        <v/>
      </c>
      <c r="B929" s="44"/>
      <c r="C929" s="32"/>
      <c r="D929" s="10" t="str">
        <f>+IF(C929&lt;&gt;"",VLOOKUP(C929,#REF!,7,0),"")</f>
        <v/>
      </c>
      <c r="E929" s="21"/>
      <c r="F929" s="21"/>
      <c r="G929" s="21"/>
      <c r="H929" s="21"/>
      <c r="I929" s="21"/>
      <c r="J929" s="21"/>
      <c r="K929" s="21"/>
      <c r="L929" s="21"/>
      <c r="M929" s="21"/>
      <c r="N929" s="21"/>
      <c r="O929" s="21"/>
      <c r="P929" s="21"/>
      <c r="Q929" s="22"/>
    </row>
    <row r="930" spans="1:17" x14ac:dyDescent="0.25">
      <c r="A930" s="12" t="str">
        <f t="shared" si="14"/>
        <v/>
      </c>
      <c r="B930" s="44"/>
      <c r="C930" s="32"/>
      <c r="D930" s="10" t="str">
        <f>+IF(C930&lt;&gt;"",VLOOKUP(C930,#REF!,7,0),"")</f>
        <v/>
      </c>
      <c r="E930" s="21"/>
      <c r="F930" s="21"/>
      <c r="G930" s="21"/>
      <c r="H930" s="21"/>
      <c r="I930" s="21"/>
      <c r="J930" s="21"/>
      <c r="K930" s="21"/>
      <c r="L930" s="21"/>
      <c r="M930" s="21"/>
      <c r="N930" s="21"/>
      <c r="O930" s="21"/>
      <c r="P930" s="21"/>
      <c r="Q930" s="22"/>
    </row>
    <row r="931" spans="1:17" x14ac:dyDescent="0.25">
      <c r="A931" s="12" t="str">
        <f t="shared" si="14"/>
        <v/>
      </c>
      <c r="B931" s="44"/>
      <c r="C931" s="32"/>
      <c r="D931" s="10" t="str">
        <f>+IF(C931&lt;&gt;"",VLOOKUP(C931,#REF!,7,0),"")</f>
        <v/>
      </c>
      <c r="E931" s="21"/>
      <c r="F931" s="21"/>
      <c r="G931" s="21"/>
      <c r="H931" s="21"/>
      <c r="I931" s="21"/>
      <c r="J931" s="21"/>
      <c r="K931" s="21"/>
      <c r="L931" s="21"/>
      <c r="M931" s="21"/>
      <c r="N931" s="21"/>
      <c r="O931" s="21"/>
      <c r="P931" s="21"/>
      <c r="Q931" s="22"/>
    </row>
    <row r="932" spans="1:17" x14ac:dyDescent="0.25">
      <c r="A932" s="12" t="str">
        <f t="shared" si="14"/>
        <v/>
      </c>
      <c r="B932" s="44"/>
      <c r="C932" s="32"/>
      <c r="D932" s="10" t="str">
        <f>+IF(C932&lt;&gt;"",VLOOKUP(C932,#REF!,7,0),"")</f>
        <v/>
      </c>
      <c r="E932" s="21"/>
      <c r="F932" s="21"/>
      <c r="G932" s="21"/>
      <c r="H932" s="21"/>
      <c r="I932" s="21"/>
      <c r="J932" s="21"/>
      <c r="K932" s="21"/>
      <c r="L932" s="21"/>
      <c r="M932" s="21"/>
      <c r="N932" s="21"/>
      <c r="O932" s="21"/>
      <c r="P932" s="21"/>
      <c r="Q932" s="22"/>
    </row>
    <row r="933" spans="1:17" x14ac:dyDescent="0.25">
      <c r="A933" s="12" t="str">
        <f t="shared" si="14"/>
        <v/>
      </c>
      <c r="B933" s="44"/>
      <c r="C933" s="32"/>
      <c r="D933" s="10" t="str">
        <f>+IF(C933&lt;&gt;"",VLOOKUP(C933,#REF!,7,0),"")</f>
        <v/>
      </c>
      <c r="E933" s="21"/>
      <c r="F933" s="21"/>
      <c r="G933" s="21"/>
      <c r="H933" s="21"/>
      <c r="I933" s="21"/>
      <c r="J933" s="21"/>
      <c r="K933" s="21"/>
      <c r="L933" s="21"/>
      <c r="M933" s="21"/>
      <c r="N933" s="21"/>
      <c r="O933" s="21"/>
      <c r="P933" s="21"/>
      <c r="Q933" s="22"/>
    </row>
    <row r="934" spans="1:17" x14ac:dyDescent="0.25">
      <c r="A934" s="12" t="str">
        <f t="shared" si="14"/>
        <v/>
      </c>
      <c r="B934" s="44"/>
      <c r="C934" s="32"/>
      <c r="D934" s="10" t="str">
        <f>+IF(C934&lt;&gt;"",VLOOKUP(C934,#REF!,7,0),"")</f>
        <v/>
      </c>
      <c r="E934" s="21"/>
      <c r="F934" s="21"/>
      <c r="G934" s="21"/>
      <c r="H934" s="21"/>
      <c r="I934" s="21"/>
      <c r="J934" s="21"/>
      <c r="K934" s="21"/>
      <c r="L934" s="21"/>
      <c r="M934" s="21"/>
      <c r="N934" s="21"/>
      <c r="O934" s="21"/>
      <c r="P934" s="21"/>
      <c r="Q934" s="22"/>
    </row>
    <row r="935" spans="1:17" x14ac:dyDescent="0.25">
      <c r="A935" s="12" t="str">
        <f t="shared" si="14"/>
        <v/>
      </c>
      <c r="B935" s="44"/>
      <c r="C935" s="32"/>
      <c r="D935" s="10" t="str">
        <f>+IF(C935&lt;&gt;"",VLOOKUP(C935,#REF!,7,0),"")</f>
        <v/>
      </c>
      <c r="E935" s="21"/>
      <c r="F935" s="21"/>
      <c r="G935" s="21"/>
      <c r="H935" s="21"/>
      <c r="I935" s="21"/>
      <c r="J935" s="21"/>
      <c r="K935" s="21"/>
      <c r="L935" s="21"/>
      <c r="M935" s="21"/>
      <c r="N935" s="21"/>
      <c r="O935" s="21"/>
      <c r="P935" s="21"/>
      <c r="Q935" s="22"/>
    </row>
    <row r="936" spans="1:17" x14ac:dyDescent="0.25">
      <c r="A936" s="12" t="str">
        <f t="shared" si="14"/>
        <v/>
      </c>
      <c r="B936" s="44"/>
      <c r="C936" s="32"/>
      <c r="D936" s="10" t="str">
        <f>+IF(C936&lt;&gt;"",VLOOKUP(C936,#REF!,7,0),"")</f>
        <v/>
      </c>
      <c r="E936" s="21"/>
      <c r="F936" s="21"/>
      <c r="G936" s="21"/>
      <c r="H936" s="21"/>
      <c r="I936" s="21"/>
      <c r="J936" s="21"/>
      <c r="K936" s="21"/>
      <c r="L936" s="21"/>
      <c r="M936" s="21"/>
      <c r="N936" s="21"/>
      <c r="O936" s="21"/>
      <c r="P936" s="21"/>
      <c r="Q936" s="22"/>
    </row>
    <row r="937" spans="1:17" x14ac:dyDescent="0.25">
      <c r="A937" s="12" t="str">
        <f t="shared" si="14"/>
        <v/>
      </c>
      <c r="B937" s="44"/>
      <c r="C937" s="32"/>
      <c r="D937" s="10" t="str">
        <f>+IF(C937&lt;&gt;"",VLOOKUP(C937,#REF!,7,0),"")</f>
        <v/>
      </c>
      <c r="E937" s="21"/>
      <c r="F937" s="21"/>
      <c r="G937" s="21"/>
      <c r="H937" s="21"/>
      <c r="I937" s="21"/>
      <c r="J937" s="21"/>
      <c r="K937" s="21"/>
      <c r="L937" s="21"/>
      <c r="M937" s="21"/>
      <c r="N937" s="21"/>
      <c r="O937" s="21"/>
      <c r="P937" s="21"/>
      <c r="Q937" s="22"/>
    </row>
    <row r="938" spans="1:17" x14ac:dyDescent="0.25">
      <c r="A938" s="12" t="str">
        <f t="shared" si="14"/>
        <v/>
      </c>
      <c r="B938" s="44"/>
      <c r="C938" s="32"/>
      <c r="D938" s="10" t="str">
        <f>+IF(C938&lt;&gt;"",VLOOKUP(C938,#REF!,7,0),"")</f>
        <v/>
      </c>
      <c r="E938" s="21"/>
      <c r="F938" s="21"/>
      <c r="G938" s="21"/>
      <c r="H938" s="21"/>
      <c r="I938" s="21"/>
      <c r="J938" s="21"/>
      <c r="K938" s="21"/>
      <c r="L938" s="21"/>
      <c r="M938" s="21"/>
      <c r="N938" s="21"/>
      <c r="O938" s="21"/>
      <c r="P938" s="21"/>
      <c r="Q938" s="22"/>
    </row>
    <row r="939" spans="1:17" x14ac:dyDescent="0.25">
      <c r="A939" s="12" t="str">
        <f t="shared" si="14"/>
        <v/>
      </c>
      <c r="B939" s="44"/>
      <c r="C939" s="32"/>
      <c r="D939" s="10" t="str">
        <f>+IF(C939&lt;&gt;"",VLOOKUP(C939,#REF!,7,0),"")</f>
        <v/>
      </c>
      <c r="E939" s="21"/>
      <c r="F939" s="21"/>
      <c r="G939" s="21"/>
      <c r="H939" s="21"/>
      <c r="I939" s="21"/>
      <c r="J939" s="21"/>
      <c r="K939" s="21"/>
      <c r="L939" s="21"/>
      <c r="M939" s="21"/>
      <c r="N939" s="21"/>
      <c r="O939" s="21"/>
      <c r="P939" s="21"/>
      <c r="Q939" s="22"/>
    </row>
    <row r="940" spans="1:17" x14ac:dyDescent="0.25">
      <c r="A940" s="12" t="str">
        <f t="shared" si="14"/>
        <v/>
      </c>
      <c r="B940" s="44"/>
      <c r="C940" s="32"/>
      <c r="D940" s="10" t="str">
        <f>+IF(C940&lt;&gt;"",VLOOKUP(C940,#REF!,7,0),"")</f>
        <v/>
      </c>
      <c r="E940" s="21"/>
      <c r="F940" s="21"/>
      <c r="G940" s="21"/>
      <c r="H940" s="21"/>
      <c r="I940" s="21"/>
      <c r="J940" s="21"/>
      <c r="K940" s="21"/>
      <c r="L940" s="21"/>
      <c r="M940" s="21"/>
      <c r="N940" s="21"/>
      <c r="O940" s="21"/>
      <c r="P940" s="21"/>
      <c r="Q940" s="22"/>
    </row>
    <row r="941" spans="1:17" x14ac:dyDescent="0.25">
      <c r="A941" s="12" t="str">
        <f t="shared" si="14"/>
        <v/>
      </c>
      <c r="B941" s="44"/>
      <c r="C941" s="32"/>
      <c r="D941" s="10" t="str">
        <f>+IF(C941&lt;&gt;"",VLOOKUP(C941,#REF!,7,0),"")</f>
        <v/>
      </c>
      <c r="E941" s="21"/>
      <c r="F941" s="21"/>
      <c r="G941" s="21"/>
      <c r="H941" s="21"/>
      <c r="I941" s="21"/>
      <c r="J941" s="21"/>
      <c r="K941" s="21"/>
      <c r="L941" s="21"/>
      <c r="M941" s="21"/>
      <c r="N941" s="21"/>
      <c r="O941" s="21"/>
      <c r="P941" s="21"/>
      <c r="Q941" s="22"/>
    </row>
    <row r="942" spans="1:17" x14ac:dyDescent="0.25">
      <c r="A942" s="12" t="str">
        <f t="shared" si="14"/>
        <v/>
      </c>
      <c r="B942" s="44"/>
      <c r="C942" s="32"/>
      <c r="D942" s="10" t="str">
        <f>+IF(C942&lt;&gt;"",VLOOKUP(C942,#REF!,7,0),"")</f>
        <v/>
      </c>
      <c r="E942" s="21"/>
      <c r="F942" s="21"/>
      <c r="G942" s="21"/>
      <c r="H942" s="21"/>
      <c r="I942" s="21"/>
      <c r="J942" s="21"/>
      <c r="K942" s="21"/>
      <c r="L942" s="21"/>
      <c r="M942" s="21"/>
      <c r="N942" s="21"/>
      <c r="O942" s="21"/>
      <c r="P942" s="21"/>
      <c r="Q942" s="22"/>
    </row>
    <row r="943" spans="1:17" x14ac:dyDescent="0.25">
      <c r="A943" s="12" t="str">
        <f t="shared" si="14"/>
        <v/>
      </c>
      <c r="B943" s="44"/>
      <c r="C943" s="32"/>
      <c r="D943" s="10" t="str">
        <f>+IF(C943&lt;&gt;"",VLOOKUP(C943,#REF!,7,0),"")</f>
        <v/>
      </c>
      <c r="E943" s="21"/>
      <c r="F943" s="21"/>
      <c r="G943" s="21"/>
      <c r="H943" s="21"/>
      <c r="I943" s="21"/>
      <c r="J943" s="21"/>
      <c r="K943" s="21"/>
      <c r="L943" s="21"/>
      <c r="M943" s="21"/>
      <c r="N943" s="21"/>
      <c r="O943" s="21"/>
      <c r="P943" s="21"/>
      <c r="Q943" s="22"/>
    </row>
    <row r="944" spans="1:17" x14ac:dyDescent="0.25">
      <c r="A944" s="12" t="str">
        <f t="shared" si="14"/>
        <v/>
      </c>
      <c r="B944" s="44"/>
      <c r="C944" s="32"/>
      <c r="D944" s="10" t="str">
        <f>+IF(C944&lt;&gt;"",VLOOKUP(C944,#REF!,7,0),"")</f>
        <v/>
      </c>
      <c r="E944" s="21"/>
      <c r="F944" s="21"/>
      <c r="G944" s="21"/>
      <c r="H944" s="21"/>
      <c r="I944" s="21"/>
      <c r="J944" s="21"/>
      <c r="K944" s="21"/>
      <c r="L944" s="21"/>
      <c r="M944" s="21"/>
      <c r="N944" s="21"/>
      <c r="O944" s="21"/>
      <c r="P944" s="21"/>
      <c r="Q944" s="22"/>
    </row>
    <row r="945" spans="1:17" x14ac:dyDescent="0.25">
      <c r="A945" s="12" t="str">
        <f t="shared" si="14"/>
        <v/>
      </c>
      <c r="B945" s="44"/>
      <c r="C945" s="32"/>
      <c r="D945" s="10" t="str">
        <f>+IF(C945&lt;&gt;"",VLOOKUP(C945,#REF!,7,0),"")</f>
        <v/>
      </c>
      <c r="E945" s="21"/>
      <c r="F945" s="21"/>
      <c r="G945" s="21"/>
      <c r="H945" s="21"/>
      <c r="I945" s="21"/>
      <c r="J945" s="21"/>
      <c r="K945" s="21"/>
      <c r="L945" s="21"/>
      <c r="M945" s="21"/>
      <c r="N945" s="21"/>
      <c r="O945" s="21"/>
      <c r="P945" s="21"/>
      <c r="Q945" s="22"/>
    </row>
    <row r="946" spans="1:17" x14ac:dyDescent="0.25">
      <c r="A946" s="12" t="str">
        <f t="shared" si="14"/>
        <v/>
      </c>
      <c r="B946" s="44"/>
      <c r="C946" s="32"/>
      <c r="D946" s="10" t="str">
        <f>+IF(C946&lt;&gt;"",VLOOKUP(C946,#REF!,7,0),"")</f>
        <v/>
      </c>
      <c r="E946" s="21"/>
      <c r="F946" s="21"/>
      <c r="G946" s="21"/>
      <c r="H946" s="21"/>
      <c r="I946" s="21"/>
      <c r="J946" s="21"/>
      <c r="K946" s="21"/>
      <c r="L946" s="21"/>
      <c r="M946" s="21"/>
      <c r="N946" s="21"/>
      <c r="O946" s="21"/>
      <c r="P946" s="21"/>
      <c r="Q946" s="22"/>
    </row>
    <row r="947" spans="1:17" x14ac:dyDescent="0.25">
      <c r="A947" s="12" t="str">
        <f t="shared" si="14"/>
        <v/>
      </c>
      <c r="B947" s="44"/>
      <c r="C947" s="32"/>
      <c r="D947" s="10" t="str">
        <f>+IF(C947&lt;&gt;"",VLOOKUP(C947,#REF!,7,0),"")</f>
        <v/>
      </c>
      <c r="E947" s="21"/>
      <c r="F947" s="21"/>
      <c r="G947" s="21"/>
      <c r="H947" s="21"/>
      <c r="I947" s="21"/>
      <c r="J947" s="21"/>
      <c r="K947" s="21"/>
      <c r="L947" s="21"/>
      <c r="M947" s="21"/>
      <c r="N947" s="21"/>
      <c r="O947" s="21"/>
      <c r="P947" s="21"/>
      <c r="Q947" s="22"/>
    </row>
    <row r="948" spans="1:17" x14ac:dyDescent="0.25">
      <c r="A948" s="12" t="str">
        <f t="shared" si="14"/>
        <v/>
      </c>
      <c r="B948" s="44"/>
      <c r="C948" s="32"/>
      <c r="D948" s="10" t="str">
        <f>+IF(C948&lt;&gt;"",VLOOKUP(C948,#REF!,7,0),"")</f>
        <v/>
      </c>
      <c r="E948" s="21"/>
      <c r="F948" s="21"/>
      <c r="G948" s="21"/>
      <c r="H948" s="21"/>
      <c r="I948" s="21"/>
      <c r="J948" s="21"/>
      <c r="K948" s="21"/>
      <c r="L948" s="21"/>
      <c r="M948" s="21"/>
      <c r="N948" s="21"/>
      <c r="O948" s="21"/>
      <c r="P948" s="21"/>
      <c r="Q948" s="22"/>
    </row>
    <row r="949" spans="1:17" x14ac:dyDescent="0.25">
      <c r="A949" s="12" t="str">
        <f t="shared" si="14"/>
        <v/>
      </c>
      <c r="B949" s="44"/>
      <c r="C949" s="32"/>
      <c r="D949" s="10" t="str">
        <f>+IF(C949&lt;&gt;"",VLOOKUP(C949,#REF!,7,0),"")</f>
        <v/>
      </c>
      <c r="E949" s="21"/>
      <c r="F949" s="21"/>
      <c r="G949" s="21"/>
      <c r="H949" s="21"/>
      <c r="I949" s="21"/>
      <c r="J949" s="21"/>
      <c r="K949" s="21"/>
      <c r="L949" s="21"/>
      <c r="M949" s="21"/>
      <c r="N949" s="21"/>
      <c r="O949" s="21"/>
      <c r="P949" s="21"/>
      <c r="Q949" s="22"/>
    </row>
    <row r="950" spans="1:17" x14ac:dyDescent="0.25">
      <c r="A950" s="12" t="str">
        <f t="shared" si="14"/>
        <v/>
      </c>
      <c r="B950" s="44"/>
      <c r="C950" s="32"/>
      <c r="D950" s="10" t="str">
        <f>+IF(C950&lt;&gt;"",VLOOKUP(C950,#REF!,7,0),"")</f>
        <v/>
      </c>
      <c r="E950" s="21"/>
      <c r="F950" s="21"/>
      <c r="G950" s="21"/>
      <c r="H950" s="21"/>
      <c r="I950" s="21"/>
      <c r="J950" s="21"/>
      <c r="K950" s="21"/>
      <c r="L950" s="21"/>
      <c r="M950" s="21"/>
      <c r="N950" s="21"/>
      <c r="O950" s="21"/>
      <c r="P950" s="21"/>
      <c r="Q950" s="22"/>
    </row>
    <row r="951" spans="1:17" x14ac:dyDescent="0.25">
      <c r="A951" s="12" t="str">
        <f t="shared" si="14"/>
        <v/>
      </c>
      <c r="B951" s="44"/>
      <c r="C951" s="32"/>
      <c r="D951" s="10" t="str">
        <f>+IF(C951&lt;&gt;"",VLOOKUP(C951,#REF!,7,0),"")</f>
        <v/>
      </c>
      <c r="E951" s="21"/>
      <c r="F951" s="21"/>
      <c r="G951" s="21"/>
      <c r="H951" s="21"/>
      <c r="I951" s="21"/>
      <c r="J951" s="21"/>
      <c r="K951" s="21"/>
      <c r="L951" s="21"/>
      <c r="M951" s="21"/>
      <c r="N951" s="21"/>
      <c r="O951" s="21"/>
      <c r="P951" s="21"/>
      <c r="Q951" s="22"/>
    </row>
    <row r="952" spans="1:17" x14ac:dyDescent="0.25">
      <c r="A952" s="12" t="str">
        <f t="shared" si="14"/>
        <v/>
      </c>
      <c r="B952" s="44"/>
      <c r="C952" s="32"/>
      <c r="D952" s="10" t="str">
        <f>+IF(C952&lt;&gt;"",VLOOKUP(C952,#REF!,7,0),"")</f>
        <v/>
      </c>
      <c r="E952" s="21"/>
      <c r="F952" s="21"/>
      <c r="G952" s="21"/>
      <c r="H952" s="21"/>
      <c r="I952" s="21"/>
      <c r="J952" s="21"/>
      <c r="K952" s="21"/>
      <c r="L952" s="21"/>
      <c r="M952" s="21"/>
      <c r="N952" s="21"/>
      <c r="O952" s="21"/>
      <c r="P952" s="21"/>
      <c r="Q952" s="22"/>
    </row>
    <row r="953" spans="1:17" x14ac:dyDescent="0.25">
      <c r="A953" s="12" t="str">
        <f t="shared" si="14"/>
        <v/>
      </c>
      <c r="B953" s="44"/>
      <c r="C953" s="32"/>
      <c r="D953" s="10" t="str">
        <f>+IF(C953&lt;&gt;"",VLOOKUP(C953,#REF!,7,0),"")</f>
        <v/>
      </c>
      <c r="E953" s="21"/>
      <c r="F953" s="21"/>
      <c r="G953" s="21"/>
      <c r="H953" s="21"/>
      <c r="I953" s="21"/>
      <c r="J953" s="21"/>
      <c r="K953" s="21"/>
      <c r="L953" s="21"/>
      <c r="M953" s="21"/>
      <c r="N953" s="21"/>
      <c r="O953" s="21"/>
      <c r="P953" s="21"/>
      <c r="Q953" s="22"/>
    </row>
    <row r="954" spans="1:17" x14ac:dyDescent="0.25">
      <c r="A954" s="12" t="str">
        <f t="shared" si="14"/>
        <v/>
      </c>
      <c r="B954" s="44"/>
      <c r="C954" s="32"/>
      <c r="D954" s="10" t="str">
        <f>+IF(C954&lt;&gt;"",VLOOKUP(C954,#REF!,7,0),"")</f>
        <v/>
      </c>
      <c r="E954" s="21"/>
      <c r="F954" s="21"/>
      <c r="G954" s="21"/>
      <c r="H954" s="21"/>
      <c r="I954" s="21"/>
      <c r="J954" s="21"/>
      <c r="K954" s="21"/>
      <c r="L954" s="21"/>
      <c r="M954" s="21"/>
      <c r="N954" s="21"/>
      <c r="O954" s="21"/>
      <c r="P954" s="21"/>
      <c r="Q954" s="22"/>
    </row>
    <row r="955" spans="1:17" x14ac:dyDescent="0.25">
      <c r="A955" s="12" t="str">
        <f t="shared" si="14"/>
        <v/>
      </c>
      <c r="B955" s="44"/>
      <c r="C955" s="32"/>
      <c r="D955" s="10" t="str">
        <f>+IF(C955&lt;&gt;"",VLOOKUP(C955,#REF!,7,0),"")</f>
        <v/>
      </c>
      <c r="E955" s="21"/>
      <c r="F955" s="21"/>
      <c r="G955" s="21"/>
      <c r="H955" s="21"/>
      <c r="I955" s="21"/>
      <c r="J955" s="21"/>
      <c r="K955" s="21"/>
      <c r="L955" s="21"/>
      <c r="M955" s="21"/>
      <c r="N955" s="21"/>
      <c r="O955" s="21"/>
      <c r="P955" s="21"/>
      <c r="Q955" s="22"/>
    </row>
    <row r="956" spans="1:17" x14ac:dyDescent="0.25">
      <c r="A956" s="12" t="str">
        <f t="shared" si="14"/>
        <v/>
      </c>
      <c r="B956" s="44"/>
      <c r="C956" s="32"/>
      <c r="D956" s="10" t="str">
        <f>+IF(C956&lt;&gt;"",VLOOKUP(C956,#REF!,7,0),"")</f>
        <v/>
      </c>
      <c r="E956" s="21"/>
      <c r="F956" s="21"/>
      <c r="G956" s="21"/>
      <c r="H956" s="21"/>
      <c r="I956" s="21"/>
      <c r="J956" s="21"/>
      <c r="K956" s="21"/>
      <c r="L956" s="21"/>
      <c r="M956" s="21"/>
      <c r="N956" s="21"/>
      <c r="O956" s="21"/>
      <c r="P956" s="21"/>
      <c r="Q956" s="22"/>
    </row>
    <row r="957" spans="1:17" x14ac:dyDescent="0.25">
      <c r="A957" s="12" t="str">
        <f t="shared" si="14"/>
        <v/>
      </c>
      <c r="B957" s="44"/>
      <c r="C957" s="32"/>
      <c r="D957" s="10" t="str">
        <f>+IF(C957&lt;&gt;"",VLOOKUP(C957,#REF!,7,0),"")</f>
        <v/>
      </c>
      <c r="E957" s="21"/>
      <c r="F957" s="21"/>
      <c r="G957" s="21"/>
      <c r="H957" s="21"/>
      <c r="I957" s="21"/>
      <c r="J957" s="21"/>
      <c r="K957" s="21"/>
      <c r="L957" s="21"/>
      <c r="M957" s="21"/>
      <c r="N957" s="21"/>
      <c r="O957" s="21"/>
      <c r="P957" s="21"/>
      <c r="Q957" s="22"/>
    </row>
    <row r="958" spans="1:17" x14ac:dyDescent="0.25">
      <c r="A958" s="12" t="str">
        <f t="shared" si="14"/>
        <v/>
      </c>
      <c r="B958" s="44"/>
      <c r="C958" s="32"/>
      <c r="D958" s="10" t="str">
        <f>+IF(C958&lt;&gt;"",VLOOKUP(C958,#REF!,7,0),"")</f>
        <v/>
      </c>
      <c r="E958" s="21"/>
      <c r="F958" s="21"/>
      <c r="G958" s="21"/>
      <c r="H958" s="21"/>
      <c r="I958" s="21"/>
      <c r="J958" s="21"/>
      <c r="K958" s="21"/>
      <c r="L958" s="21"/>
      <c r="M958" s="21"/>
      <c r="N958" s="21"/>
      <c r="O958" s="21"/>
      <c r="P958" s="21"/>
      <c r="Q958" s="22"/>
    </row>
    <row r="959" spans="1:17" x14ac:dyDescent="0.25">
      <c r="A959" s="12" t="str">
        <f t="shared" si="14"/>
        <v/>
      </c>
      <c r="B959" s="44"/>
      <c r="C959" s="32"/>
      <c r="D959" s="10" t="str">
        <f>+IF(C959&lt;&gt;"",VLOOKUP(C959,#REF!,7,0),"")</f>
        <v/>
      </c>
      <c r="E959" s="21"/>
      <c r="F959" s="21"/>
      <c r="G959" s="21"/>
      <c r="H959" s="21"/>
      <c r="I959" s="21"/>
      <c r="J959" s="21"/>
      <c r="K959" s="21"/>
      <c r="L959" s="21"/>
      <c r="M959" s="21"/>
      <c r="N959" s="21"/>
      <c r="O959" s="21"/>
      <c r="P959" s="21"/>
      <c r="Q959" s="22"/>
    </row>
    <row r="960" spans="1:17" x14ac:dyDescent="0.25">
      <c r="A960" s="12" t="str">
        <f t="shared" si="14"/>
        <v/>
      </c>
      <c r="B960" s="44"/>
      <c r="C960" s="32"/>
      <c r="D960" s="10" t="str">
        <f>+IF(C960&lt;&gt;"",VLOOKUP(C960,#REF!,7,0),"")</f>
        <v/>
      </c>
      <c r="E960" s="21"/>
      <c r="F960" s="21"/>
      <c r="G960" s="21"/>
      <c r="H960" s="21"/>
      <c r="I960" s="21"/>
      <c r="J960" s="21"/>
      <c r="K960" s="21"/>
      <c r="L960" s="21"/>
      <c r="M960" s="21"/>
      <c r="N960" s="21"/>
      <c r="O960" s="21"/>
      <c r="P960" s="21"/>
      <c r="Q960" s="22"/>
    </row>
    <row r="961" spans="1:17" x14ac:dyDescent="0.25">
      <c r="A961" s="12" t="str">
        <f t="shared" si="14"/>
        <v/>
      </c>
      <c r="B961" s="44"/>
      <c r="C961" s="32"/>
      <c r="D961" s="10" t="str">
        <f>+IF(C961&lt;&gt;"",VLOOKUP(C961,#REF!,7,0),"")</f>
        <v/>
      </c>
      <c r="E961" s="21"/>
      <c r="F961" s="21"/>
      <c r="G961" s="21"/>
      <c r="H961" s="21"/>
      <c r="I961" s="21"/>
      <c r="J961" s="21"/>
      <c r="K961" s="21"/>
      <c r="L961" s="21"/>
      <c r="M961" s="21"/>
      <c r="N961" s="21"/>
      <c r="O961" s="21"/>
      <c r="P961" s="21"/>
      <c r="Q961" s="22"/>
    </row>
    <row r="962" spans="1:17" x14ac:dyDescent="0.25">
      <c r="A962" s="12" t="str">
        <f t="shared" si="14"/>
        <v/>
      </c>
      <c r="B962" s="44"/>
      <c r="C962" s="32"/>
      <c r="D962" s="10" t="str">
        <f>+IF(C962&lt;&gt;"",VLOOKUP(C962,#REF!,7,0),"")</f>
        <v/>
      </c>
      <c r="E962" s="21"/>
      <c r="F962" s="21"/>
      <c r="G962" s="21"/>
      <c r="H962" s="21"/>
      <c r="I962" s="21"/>
      <c r="J962" s="21"/>
      <c r="K962" s="21"/>
      <c r="L962" s="21"/>
      <c r="M962" s="21"/>
      <c r="N962" s="21"/>
      <c r="O962" s="21"/>
      <c r="P962" s="21"/>
      <c r="Q962" s="22"/>
    </row>
    <row r="963" spans="1:17" x14ac:dyDescent="0.25">
      <c r="A963" s="12" t="str">
        <f t="shared" si="14"/>
        <v/>
      </c>
      <c r="B963" s="44"/>
      <c r="C963" s="32"/>
      <c r="D963" s="10" t="str">
        <f>+IF(C963&lt;&gt;"",VLOOKUP(C963,#REF!,7,0),"")</f>
        <v/>
      </c>
      <c r="E963" s="21"/>
      <c r="F963" s="21"/>
      <c r="G963" s="21"/>
      <c r="H963" s="21"/>
      <c r="I963" s="21"/>
      <c r="J963" s="21"/>
      <c r="K963" s="21"/>
      <c r="L963" s="21"/>
      <c r="M963" s="21"/>
      <c r="N963" s="21"/>
      <c r="O963" s="21"/>
      <c r="P963" s="21"/>
      <c r="Q963" s="22"/>
    </row>
    <row r="964" spans="1:17" x14ac:dyDescent="0.25">
      <c r="A964" s="12" t="str">
        <f t="shared" si="14"/>
        <v/>
      </c>
      <c r="B964" s="44"/>
      <c r="C964" s="32"/>
      <c r="D964" s="10" t="str">
        <f>+IF(C964&lt;&gt;"",VLOOKUP(C964,#REF!,7,0),"")</f>
        <v/>
      </c>
      <c r="E964" s="21"/>
      <c r="F964" s="21"/>
      <c r="G964" s="21"/>
      <c r="H964" s="21"/>
      <c r="I964" s="21"/>
      <c r="J964" s="21"/>
      <c r="K964" s="21"/>
      <c r="L964" s="21"/>
      <c r="M964" s="21"/>
      <c r="N964" s="21"/>
      <c r="O964" s="21"/>
      <c r="P964" s="21"/>
      <c r="Q964" s="22"/>
    </row>
    <row r="965" spans="1:17" x14ac:dyDescent="0.25">
      <c r="A965" s="12" t="str">
        <f t="shared" si="14"/>
        <v/>
      </c>
      <c r="B965" s="44"/>
      <c r="C965" s="32"/>
      <c r="D965" s="10" t="str">
        <f>+IF(C965&lt;&gt;"",VLOOKUP(C965,#REF!,7,0),"")</f>
        <v/>
      </c>
      <c r="E965" s="21"/>
      <c r="F965" s="21"/>
      <c r="G965" s="21"/>
      <c r="H965" s="21"/>
      <c r="I965" s="21"/>
      <c r="J965" s="21"/>
      <c r="K965" s="21"/>
      <c r="L965" s="21"/>
      <c r="M965" s="21"/>
      <c r="N965" s="21"/>
      <c r="O965" s="21"/>
      <c r="P965" s="21"/>
      <c r="Q965" s="22"/>
    </row>
    <row r="966" spans="1:17" x14ac:dyDescent="0.25">
      <c r="A966" s="12" t="str">
        <f t="shared" ref="A966:A1004" si="15">IF(AND(A965="No",B966&lt;&gt;""),1,IF(B966&lt;&gt;"",A965+"1",""))</f>
        <v/>
      </c>
      <c r="B966" s="44"/>
      <c r="C966" s="32"/>
      <c r="D966" s="10" t="str">
        <f>+IF(C966&lt;&gt;"",VLOOKUP(C966,#REF!,7,0),"")</f>
        <v/>
      </c>
      <c r="E966" s="21"/>
      <c r="F966" s="21"/>
      <c r="G966" s="21"/>
      <c r="H966" s="21"/>
      <c r="I966" s="21"/>
      <c r="J966" s="21"/>
      <c r="K966" s="21"/>
      <c r="L966" s="21"/>
      <c r="M966" s="21"/>
      <c r="N966" s="21"/>
      <c r="O966" s="21"/>
      <c r="P966" s="21"/>
      <c r="Q966" s="22"/>
    </row>
    <row r="967" spans="1:17" x14ac:dyDescent="0.25">
      <c r="A967" s="12" t="str">
        <f t="shared" si="15"/>
        <v/>
      </c>
      <c r="B967" s="44"/>
      <c r="C967" s="32"/>
      <c r="D967" s="10" t="str">
        <f>+IF(C967&lt;&gt;"",VLOOKUP(C967,#REF!,7,0),"")</f>
        <v/>
      </c>
      <c r="E967" s="21"/>
      <c r="F967" s="21"/>
      <c r="G967" s="21"/>
      <c r="H967" s="21"/>
      <c r="I967" s="21"/>
      <c r="J967" s="21"/>
      <c r="K967" s="21"/>
      <c r="L967" s="21"/>
      <c r="M967" s="21"/>
      <c r="N967" s="21"/>
      <c r="O967" s="21"/>
      <c r="P967" s="21"/>
      <c r="Q967" s="22"/>
    </row>
    <row r="968" spans="1:17" x14ac:dyDescent="0.25">
      <c r="A968" s="12" t="str">
        <f t="shared" si="15"/>
        <v/>
      </c>
      <c r="B968" s="44"/>
      <c r="C968" s="32"/>
      <c r="D968" s="10" t="str">
        <f>+IF(C968&lt;&gt;"",VLOOKUP(C968,#REF!,7,0),"")</f>
        <v/>
      </c>
      <c r="E968" s="21"/>
      <c r="F968" s="21"/>
      <c r="G968" s="21"/>
      <c r="H968" s="21"/>
      <c r="I968" s="21"/>
      <c r="J968" s="21"/>
      <c r="K968" s="21"/>
      <c r="L968" s="21"/>
      <c r="M968" s="21"/>
      <c r="N968" s="21"/>
      <c r="O968" s="21"/>
      <c r="P968" s="21"/>
      <c r="Q968" s="22"/>
    </row>
    <row r="969" spans="1:17" x14ac:dyDescent="0.25">
      <c r="A969" s="12" t="str">
        <f t="shared" si="15"/>
        <v/>
      </c>
      <c r="B969" s="44"/>
      <c r="C969" s="32"/>
      <c r="D969" s="10" t="str">
        <f>+IF(C969&lt;&gt;"",VLOOKUP(C969,#REF!,7,0),"")</f>
        <v/>
      </c>
      <c r="E969" s="21"/>
      <c r="F969" s="21"/>
      <c r="G969" s="21"/>
      <c r="H969" s="21"/>
      <c r="I969" s="21"/>
      <c r="J969" s="21"/>
      <c r="K969" s="21"/>
      <c r="L969" s="21"/>
      <c r="M969" s="21"/>
      <c r="N969" s="21"/>
      <c r="O969" s="21"/>
      <c r="P969" s="21"/>
      <c r="Q969" s="22"/>
    </row>
    <row r="970" spans="1:17" x14ac:dyDescent="0.25">
      <c r="A970" s="12" t="str">
        <f t="shared" si="15"/>
        <v/>
      </c>
      <c r="B970" s="44"/>
      <c r="C970" s="32"/>
      <c r="D970" s="10" t="str">
        <f>+IF(C970&lt;&gt;"",VLOOKUP(C970,#REF!,7,0),"")</f>
        <v/>
      </c>
      <c r="E970" s="21"/>
      <c r="F970" s="21"/>
      <c r="G970" s="21"/>
      <c r="H970" s="21"/>
      <c r="I970" s="21"/>
      <c r="J970" s="21"/>
      <c r="K970" s="21"/>
      <c r="L970" s="21"/>
      <c r="M970" s="21"/>
      <c r="N970" s="21"/>
      <c r="O970" s="21"/>
      <c r="P970" s="21"/>
      <c r="Q970" s="22"/>
    </row>
    <row r="971" spans="1:17" x14ac:dyDescent="0.25">
      <c r="A971" s="12" t="str">
        <f t="shared" si="15"/>
        <v/>
      </c>
      <c r="B971" s="44"/>
      <c r="C971" s="32"/>
      <c r="D971" s="10" t="str">
        <f>+IF(C971&lt;&gt;"",VLOOKUP(C971,#REF!,7,0),"")</f>
        <v/>
      </c>
      <c r="E971" s="21"/>
      <c r="F971" s="21"/>
      <c r="G971" s="21"/>
      <c r="H971" s="21"/>
      <c r="I971" s="21"/>
      <c r="J971" s="21"/>
      <c r="K971" s="21"/>
      <c r="L971" s="21"/>
      <c r="M971" s="21"/>
      <c r="N971" s="21"/>
      <c r="O971" s="21"/>
      <c r="P971" s="21"/>
      <c r="Q971" s="22"/>
    </row>
    <row r="972" spans="1:17" x14ac:dyDescent="0.25">
      <c r="A972" s="12" t="str">
        <f t="shared" si="15"/>
        <v/>
      </c>
      <c r="B972" s="44"/>
      <c r="C972" s="32"/>
      <c r="D972" s="10" t="str">
        <f>+IF(C972&lt;&gt;"",VLOOKUP(C972,#REF!,7,0),"")</f>
        <v/>
      </c>
      <c r="E972" s="21"/>
      <c r="F972" s="21"/>
      <c r="G972" s="21"/>
      <c r="H972" s="21"/>
      <c r="I972" s="21"/>
      <c r="J972" s="21"/>
      <c r="K972" s="21"/>
      <c r="L972" s="21"/>
      <c r="M972" s="21"/>
      <c r="N972" s="21"/>
      <c r="O972" s="21"/>
      <c r="P972" s="21"/>
      <c r="Q972" s="22"/>
    </row>
    <row r="973" spans="1:17" x14ac:dyDescent="0.25">
      <c r="A973" s="12" t="str">
        <f t="shared" si="15"/>
        <v/>
      </c>
      <c r="B973" s="44"/>
      <c r="C973" s="32"/>
      <c r="D973" s="10" t="str">
        <f>+IF(C973&lt;&gt;"",VLOOKUP(C973,#REF!,7,0),"")</f>
        <v/>
      </c>
      <c r="E973" s="21"/>
      <c r="F973" s="21"/>
      <c r="G973" s="21"/>
      <c r="H973" s="21"/>
      <c r="I973" s="21"/>
      <c r="J973" s="21"/>
      <c r="K973" s="21"/>
      <c r="L973" s="21"/>
      <c r="M973" s="21"/>
      <c r="N973" s="21"/>
      <c r="O973" s="21"/>
      <c r="P973" s="21"/>
      <c r="Q973" s="22"/>
    </row>
    <row r="974" spans="1:17" x14ac:dyDescent="0.25">
      <c r="A974" s="12" t="str">
        <f t="shared" si="15"/>
        <v/>
      </c>
      <c r="B974" s="44"/>
      <c r="C974" s="32"/>
      <c r="D974" s="10" t="str">
        <f>+IF(C974&lt;&gt;"",VLOOKUP(C974,#REF!,7,0),"")</f>
        <v/>
      </c>
      <c r="E974" s="21"/>
      <c r="F974" s="21"/>
      <c r="G974" s="21"/>
      <c r="H974" s="21"/>
      <c r="I974" s="21"/>
      <c r="J974" s="21"/>
      <c r="K974" s="21"/>
      <c r="L974" s="21"/>
      <c r="M974" s="21"/>
      <c r="N974" s="21"/>
      <c r="O974" s="21"/>
      <c r="P974" s="21"/>
      <c r="Q974" s="22"/>
    </row>
    <row r="975" spans="1:17" x14ac:dyDescent="0.25">
      <c r="A975" s="12" t="str">
        <f t="shared" si="15"/>
        <v/>
      </c>
      <c r="B975" s="44"/>
      <c r="C975" s="32"/>
      <c r="D975" s="10" t="str">
        <f>+IF(C975&lt;&gt;"",VLOOKUP(C975,#REF!,7,0),"")</f>
        <v/>
      </c>
      <c r="E975" s="21"/>
      <c r="F975" s="21"/>
      <c r="G975" s="21"/>
      <c r="H975" s="21"/>
      <c r="I975" s="21"/>
      <c r="J975" s="21"/>
      <c r="K975" s="21"/>
      <c r="L975" s="21"/>
      <c r="M975" s="21"/>
      <c r="N975" s="21"/>
      <c r="O975" s="21"/>
      <c r="P975" s="21"/>
      <c r="Q975" s="22"/>
    </row>
    <row r="976" spans="1:17" x14ac:dyDescent="0.25">
      <c r="A976" s="12" t="str">
        <f t="shared" si="15"/>
        <v/>
      </c>
      <c r="B976" s="44"/>
      <c r="C976" s="32"/>
      <c r="D976" s="10" t="str">
        <f>+IF(C976&lt;&gt;"",VLOOKUP(C976,#REF!,7,0),"")</f>
        <v/>
      </c>
      <c r="E976" s="21"/>
      <c r="F976" s="21"/>
      <c r="G976" s="21"/>
      <c r="H976" s="21"/>
      <c r="I976" s="21"/>
      <c r="J976" s="21"/>
      <c r="K976" s="21"/>
      <c r="L976" s="21"/>
      <c r="M976" s="21"/>
      <c r="N976" s="21"/>
      <c r="O976" s="21"/>
      <c r="P976" s="21"/>
      <c r="Q976" s="22"/>
    </row>
    <row r="977" spans="1:17" x14ac:dyDescent="0.25">
      <c r="A977" s="12" t="str">
        <f t="shared" si="15"/>
        <v/>
      </c>
      <c r="B977" s="44"/>
      <c r="C977" s="32"/>
      <c r="D977" s="10" t="str">
        <f>+IF(C977&lt;&gt;"",VLOOKUP(C977,#REF!,7,0),"")</f>
        <v/>
      </c>
      <c r="E977" s="21"/>
      <c r="F977" s="21"/>
      <c r="G977" s="21"/>
      <c r="H977" s="21"/>
      <c r="I977" s="21"/>
      <c r="J977" s="21"/>
      <c r="K977" s="21"/>
      <c r="L977" s="21"/>
      <c r="M977" s="21"/>
      <c r="N977" s="21"/>
      <c r="O977" s="21"/>
      <c r="P977" s="21"/>
      <c r="Q977" s="22"/>
    </row>
    <row r="978" spans="1:17" x14ac:dyDescent="0.25">
      <c r="A978" s="12" t="str">
        <f t="shared" si="15"/>
        <v/>
      </c>
      <c r="B978" s="44"/>
      <c r="C978" s="32"/>
      <c r="D978" s="10" t="str">
        <f>+IF(C978&lt;&gt;"",VLOOKUP(C978,#REF!,7,0),"")</f>
        <v/>
      </c>
      <c r="E978" s="21"/>
      <c r="F978" s="21"/>
      <c r="G978" s="21"/>
      <c r="H978" s="21"/>
      <c r="I978" s="21"/>
      <c r="J978" s="21"/>
      <c r="K978" s="21"/>
      <c r="L978" s="21"/>
      <c r="M978" s="21"/>
      <c r="N978" s="21"/>
      <c r="O978" s="21"/>
      <c r="P978" s="21"/>
      <c r="Q978" s="22"/>
    </row>
    <row r="979" spans="1:17" x14ac:dyDescent="0.25">
      <c r="A979" s="12" t="str">
        <f t="shared" si="15"/>
        <v/>
      </c>
      <c r="B979" s="44"/>
      <c r="C979" s="32"/>
      <c r="D979" s="10" t="str">
        <f>+IF(C979&lt;&gt;"",VLOOKUP(C979,#REF!,7,0),"")</f>
        <v/>
      </c>
      <c r="E979" s="21"/>
      <c r="F979" s="21"/>
      <c r="G979" s="21"/>
      <c r="H979" s="21"/>
      <c r="I979" s="21"/>
      <c r="J979" s="21"/>
      <c r="K979" s="21"/>
      <c r="L979" s="21"/>
      <c r="M979" s="21"/>
      <c r="N979" s="21"/>
      <c r="O979" s="21"/>
      <c r="P979" s="21"/>
      <c r="Q979" s="22"/>
    </row>
    <row r="980" spans="1:17" x14ac:dyDescent="0.25">
      <c r="A980" s="12" t="str">
        <f t="shared" si="15"/>
        <v/>
      </c>
      <c r="B980" s="44"/>
      <c r="C980" s="32"/>
      <c r="D980" s="10" t="str">
        <f>+IF(C980&lt;&gt;"",VLOOKUP(C980,#REF!,7,0),"")</f>
        <v/>
      </c>
      <c r="E980" s="21"/>
      <c r="F980" s="21"/>
      <c r="G980" s="21"/>
      <c r="H980" s="21"/>
      <c r="I980" s="21"/>
      <c r="J980" s="21"/>
      <c r="K980" s="21"/>
      <c r="L980" s="21"/>
      <c r="M980" s="21"/>
      <c r="N980" s="21"/>
      <c r="O980" s="21"/>
      <c r="P980" s="21"/>
      <c r="Q980" s="22"/>
    </row>
    <row r="981" spans="1:17" x14ac:dyDescent="0.25">
      <c r="A981" s="12" t="str">
        <f t="shared" si="15"/>
        <v/>
      </c>
      <c r="B981" s="44"/>
      <c r="C981" s="32"/>
      <c r="D981" s="10" t="str">
        <f>+IF(C981&lt;&gt;"",VLOOKUP(C981,#REF!,7,0),"")</f>
        <v/>
      </c>
      <c r="E981" s="21"/>
      <c r="F981" s="21"/>
      <c r="G981" s="21"/>
      <c r="H981" s="21"/>
      <c r="I981" s="21"/>
      <c r="J981" s="21"/>
      <c r="K981" s="21"/>
      <c r="L981" s="21"/>
      <c r="M981" s="21"/>
      <c r="N981" s="21"/>
      <c r="O981" s="21"/>
      <c r="P981" s="21"/>
      <c r="Q981" s="22"/>
    </row>
    <row r="982" spans="1:17" x14ac:dyDescent="0.25">
      <c r="A982" s="12" t="str">
        <f t="shared" si="15"/>
        <v/>
      </c>
      <c r="B982" s="44"/>
      <c r="C982" s="32"/>
      <c r="D982" s="10" t="str">
        <f>+IF(C982&lt;&gt;"",VLOOKUP(C982,#REF!,7,0),"")</f>
        <v/>
      </c>
      <c r="E982" s="21"/>
      <c r="F982" s="21"/>
      <c r="G982" s="21"/>
      <c r="H982" s="21"/>
      <c r="I982" s="21"/>
      <c r="J982" s="21"/>
      <c r="K982" s="21"/>
      <c r="L982" s="21"/>
      <c r="M982" s="21"/>
      <c r="N982" s="21"/>
      <c r="O982" s="21"/>
      <c r="P982" s="21"/>
      <c r="Q982" s="22"/>
    </row>
    <row r="983" spans="1:17" x14ac:dyDescent="0.25">
      <c r="A983" s="12" t="str">
        <f t="shared" si="15"/>
        <v/>
      </c>
      <c r="B983" s="44"/>
      <c r="C983" s="32"/>
      <c r="D983" s="10" t="str">
        <f>+IF(C983&lt;&gt;"",VLOOKUP(C983,#REF!,7,0),"")</f>
        <v/>
      </c>
      <c r="E983" s="21"/>
      <c r="F983" s="21"/>
      <c r="G983" s="21"/>
      <c r="H983" s="21"/>
      <c r="I983" s="21"/>
      <c r="J983" s="21"/>
      <c r="K983" s="21"/>
      <c r="L983" s="21"/>
      <c r="M983" s="21"/>
      <c r="N983" s="21"/>
      <c r="O983" s="21"/>
      <c r="P983" s="21"/>
      <c r="Q983" s="22"/>
    </row>
    <row r="984" spans="1:17" x14ac:dyDescent="0.25">
      <c r="A984" s="12" t="str">
        <f t="shared" si="15"/>
        <v/>
      </c>
      <c r="B984" s="44"/>
      <c r="C984" s="32"/>
      <c r="D984" s="10" t="str">
        <f>+IF(C984&lt;&gt;"",VLOOKUP(C984,#REF!,7,0),"")</f>
        <v/>
      </c>
      <c r="E984" s="21"/>
      <c r="F984" s="21"/>
      <c r="G984" s="21"/>
      <c r="H984" s="21"/>
      <c r="I984" s="21"/>
      <c r="J984" s="21"/>
      <c r="K984" s="21"/>
      <c r="L984" s="21"/>
      <c r="M984" s="21"/>
      <c r="N984" s="21"/>
      <c r="O984" s="21"/>
      <c r="P984" s="21"/>
      <c r="Q984" s="22"/>
    </row>
    <row r="985" spans="1:17" x14ac:dyDescent="0.25">
      <c r="A985" s="12" t="str">
        <f t="shared" si="15"/>
        <v/>
      </c>
      <c r="B985" s="44"/>
      <c r="C985" s="32"/>
      <c r="D985" s="10" t="str">
        <f>+IF(C985&lt;&gt;"",VLOOKUP(C985,#REF!,7,0),"")</f>
        <v/>
      </c>
      <c r="E985" s="21"/>
      <c r="F985" s="21"/>
      <c r="G985" s="21"/>
      <c r="H985" s="21"/>
      <c r="I985" s="21"/>
      <c r="J985" s="21"/>
      <c r="K985" s="21"/>
      <c r="L985" s="21"/>
      <c r="M985" s="21"/>
      <c r="N985" s="21"/>
      <c r="O985" s="21"/>
      <c r="P985" s="21"/>
      <c r="Q985" s="22"/>
    </row>
    <row r="986" spans="1:17" x14ac:dyDescent="0.25">
      <c r="A986" s="12" t="str">
        <f t="shared" si="15"/>
        <v/>
      </c>
      <c r="B986" s="44"/>
      <c r="C986" s="32"/>
      <c r="D986" s="10" t="str">
        <f>+IF(C986&lt;&gt;"",VLOOKUP(C986,#REF!,7,0),"")</f>
        <v/>
      </c>
      <c r="E986" s="21"/>
      <c r="F986" s="21"/>
      <c r="G986" s="21"/>
      <c r="H986" s="21"/>
      <c r="I986" s="21"/>
      <c r="J986" s="21"/>
      <c r="K986" s="21"/>
      <c r="L986" s="21"/>
      <c r="M986" s="21"/>
      <c r="N986" s="21"/>
      <c r="O986" s="21"/>
      <c r="P986" s="21"/>
      <c r="Q986" s="22"/>
    </row>
    <row r="987" spans="1:17" x14ac:dyDescent="0.25">
      <c r="A987" s="12" t="str">
        <f t="shared" si="15"/>
        <v/>
      </c>
      <c r="B987" s="44"/>
      <c r="C987" s="32"/>
      <c r="D987" s="10" t="str">
        <f>+IF(C987&lt;&gt;"",VLOOKUP(C987,#REF!,7,0),"")</f>
        <v/>
      </c>
      <c r="E987" s="21"/>
      <c r="F987" s="21"/>
      <c r="G987" s="21"/>
      <c r="H987" s="21"/>
      <c r="I987" s="21"/>
      <c r="J987" s="21"/>
      <c r="K987" s="21"/>
      <c r="L987" s="21"/>
      <c r="M987" s="21"/>
      <c r="N987" s="21"/>
      <c r="O987" s="21"/>
      <c r="P987" s="21"/>
      <c r="Q987" s="22"/>
    </row>
    <row r="988" spans="1:17" x14ac:dyDescent="0.25">
      <c r="A988" s="12" t="str">
        <f t="shared" si="15"/>
        <v/>
      </c>
      <c r="B988" s="44"/>
      <c r="C988" s="32"/>
      <c r="D988" s="10" t="str">
        <f>+IF(C988&lt;&gt;"",VLOOKUP(C988,#REF!,7,0),"")</f>
        <v/>
      </c>
      <c r="E988" s="21"/>
      <c r="F988" s="21"/>
      <c r="G988" s="21"/>
      <c r="H988" s="21"/>
      <c r="I988" s="21"/>
      <c r="J988" s="21"/>
      <c r="K988" s="21"/>
      <c r="L988" s="21"/>
      <c r="M988" s="21"/>
      <c r="N988" s="21"/>
      <c r="O988" s="21"/>
      <c r="P988" s="21"/>
      <c r="Q988" s="22"/>
    </row>
    <row r="989" spans="1:17" x14ac:dyDescent="0.25">
      <c r="A989" s="12" t="str">
        <f t="shared" si="15"/>
        <v/>
      </c>
      <c r="B989" s="44"/>
      <c r="C989" s="32"/>
      <c r="D989" s="10" t="str">
        <f>+IF(C989&lt;&gt;"",VLOOKUP(C989,#REF!,7,0),"")</f>
        <v/>
      </c>
      <c r="E989" s="21"/>
      <c r="F989" s="21"/>
      <c r="G989" s="21"/>
      <c r="H989" s="21"/>
      <c r="I989" s="21"/>
      <c r="J989" s="21"/>
      <c r="K989" s="21"/>
      <c r="L989" s="21"/>
      <c r="M989" s="21"/>
      <c r="N989" s="21"/>
      <c r="O989" s="21"/>
      <c r="P989" s="21"/>
      <c r="Q989" s="22"/>
    </row>
    <row r="990" spans="1:17" x14ac:dyDescent="0.25">
      <c r="A990" s="12" t="str">
        <f t="shared" si="15"/>
        <v/>
      </c>
      <c r="B990" s="44"/>
      <c r="C990" s="32"/>
      <c r="D990" s="10" t="str">
        <f>+IF(C990&lt;&gt;"",VLOOKUP(C990,#REF!,7,0),"")</f>
        <v/>
      </c>
      <c r="E990" s="21"/>
      <c r="F990" s="21"/>
      <c r="G990" s="21"/>
      <c r="H990" s="21"/>
      <c r="I990" s="21"/>
      <c r="J990" s="21"/>
      <c r="K990" s="21"/>
      <c r="L990" s="21"/>
      <c r="M990" s="21"/>
      <c r="N990" s="21"/>
      <c r="O990" s="21"/>
      <c r="P990" s="21"/>
      <c r="Q990" s="22"/>
    </row>
    <row r="991" spans="1:17" x14ac:dyDescent="0.25">
      <c r="A991" s="12" t="str">
        <f t="shared" si="15"/>
        <v/>
      </c>
      <c r="B991" s="44"/>
      <c r="C991" s="32"/>
      <c r="D991" s="10" t="str">
        <f>+IF(C991&lt;&gt;"",VLOOKUP(C991,#REF!,7,0),"")</f>
        <v/>
      </c>
      <c r="E991" s="21"/>
      <c r="F991" s="21"/>
      <c r="G991" s="21"/>
      <c r="H991" s="21"/>
      <c r="I991" s="21"/>
      <c r="J991" s="21"/>
      <c r="K991" s="21"/>
      <c r="L991" s="21"/>
      <c r="M991" s="21"/>
      <c r="N991" s="21"/>
      <c r="O991" s="21"/>
      <c r="P991" s="21"/>
      <c r="Q991" s="22"/>
    </row>
    <row r="992" spans="1:17" x14ac:dyDescent="0.25">
      <c r="A992" s="12" t="str">
        <f t="shared" si="15"/>
        <v/>
      </c>
      <c r="B992" s="44"/>
      <c r="C992" s="32"/>
      <c r="D992" s="10" t="str">
        <f>+IF(C992&lt;&gt;"",VLOOKUP(C992,#REF!,7,0),"")</f>
        <v/>
      </c>
      <c r="E992" s="21"/>
      <c r="F992" s="21"/>
      <c r="G992" s="21"/>
      <c r="H992" s="21"/>
      <c r="I992" s="21"/>
      <c r="J992" s="21"/>
      <c r="K992" s="21"/>
      <c r="L992" s="21"/>
      <c r="M992" s="21"/>
      <c r="N992" s="21"/>
      <c r="O992" s="21"/>
      <c r="P992" s="21"/>
      <c r="Q992" s="22"/>
    </row>
    <row r="993" spans="1:17" x14ac:dyDescent="0.25">
      <c r="A993" s="12" t="str">
        <f t="shared" si="15"/>
        <v/>
      </c>
      <c r="B993" s="44"/>
      <c r="C993" s="32"/>
      <c r="D993" s="10" t="str">
        <f>+IF(C993&lt;&gt;"",VLOOKUP(C993,#REF!,7,0),"")</f>
        <v/>
      </c>
      <c r="E993" s="21"/>
      <c r="F993" s="21"/>
      <c r="G993" s="21"/>
      <c r="H993" s="21"/>
      <c r="I993" s="21"/>
      <c r="J993" s="21"/>
      <c r="K993" s="21"/>
      <c r="L993" s="21"/>
      <c r="M993" s="21"/>
      <c r="N993" s="21"/>
      <c r="O993" s="21"/>
      <c r="P993" s="21"/>
      <c r="Q993" s="22"/>
    </row>
    <row r="994" spans="1:17" x14ac:dyDescent="0.25">
      <c r="A994" s="12" t="str">
        <f t="shared" si="15"/>
        <v/>
      </c>
      <c r="B994" s="44"/>
      <c r="C994" s="32"/>
      <c r="D994" s="10" t="str">
        <f>+IF(C994&lt;&gt;"",VLOOKUP(C994,#REF!,7,0),"")</f>
        <v/>
      </c>
      <c r="E994" s="21"/>
      <c r="F994" s="21"/>
      <c r="G994" s="21"/>
      <c r="H994" s="21"/>
      <c r="I994" s="21"/>
      <c r="J994" s="21"/>
      <c r="K994" s="21"/>
      <c r="L994" s="21"/>
      <c r="M994" s="21"/>
      <c r="N994" s="21"/>
      <c r="O994" s="21"/>
      <c r="P994" s="21"/>
      <c r="Q994" s="22"/>
    </row>
    <row r="995" spans="1:17" x14ac:dyDescent="0.25">
      <c r="A995" s="12" t="str">
        <f t="shared" si="15"/>
        <v/>
      </c>
      <c r="B995" s="44"/>
      <c r="C995" s="32"/>
      <c r="D995" s="10" t="str">
        <f>+IF(C995&lt;&gt;"",VLOOKUP(C995,#REF!,7,0),"")</f>
        <v/>
      </c>
      <c r="E995" s="21"/>
      <c r="F995" s="21"/>
      <c r="G995" s="21"/>
      <c r="H995" s="21"/>
      <c r="I995" s="21"/>
      <c r="J995" s="21"/>
      <c r="K995" s="21"/>
      <c r="L995" s="21"/>
      <c r="M995" s="21"/>
      <c r="N995" s="21"/>
      <c r="O995" s="21"/>
      <c r="P995" s="21"/>
      <c r="Q995" s="22"/>
    </row>
    <row r="996" spans="1:17" x14ac:dyDescent="0.25">
      <c r="A996" s="12" t="str">
        <f t="shared" si="15"/>
        <v/>
      </c>
      <c r="B996" s="44"/>
      <c r="C996" s="32"/>
      <c r="D996" s="10" t="str">
        <f>+IF(C996&lt;&gt;"",VLOOKUP(C996,#REF!,7,0),"")</f>
        <v/>
      </c>
      <c r="E996" s="21"/>
      <c r="F996" s="21"/>
      <c r="G996" s="21"/>
      <c r="H996" s="21"/>
      <c r="I996" s="21"/>
      <c r="J996" s="21"/>
      <c r="K996" s="21"/>
      <c r="L996" s="21"/>
      <c r="M996" s="21"/>
      <c r="N996" s="21"/>
      <c r="O996" s="21"/>
      <c r="P996" s="21"/>
      <c r="Q996" s="22"/>
    </row>
    <row r="997" spans="1:17" x14ac:dyDescent="0.25">
      <c r="A997" s="12" t="str">
        <f t="shared" si="15"/>
        <v/>
      </c>
      <c r="B997" s="44"/>
      <c r="C997" s="32"/>
      <c r="D997" s="10" t="str">
        <f>+IF(C997&lt;&gt;"",VLOOKUP(C997,#REF!,7,0),"")</f>
        <v/>
      </c>
      <c r="E997" s="21"/>
      <c r="F997" s="21"/>
      <c r="G997" s="21"/>
      <c r="H997" s="21"/>
      <c r="I997" s="21"/>
      <c r="J997" s="21"/>
      <c r="K997" s="21"/>
      <c r="L997" s="21"/>
      <c r="M997" s="21"/>
      <c r="N997" s="21"/>
      <c r="O997" s="21"/>
      <c r="P997" s="21"/>
      <c r="Q997" s="22"/>
    </row>
    <row r="998" spans="1:17" x14ac:dyDescent="0.25">
      <c r="A998" s="12" t="str">
        <f t="shared" si="15"/>
        <v/>
      </c>
      <c r="B998" s="44"/>
      <c r="C998" s="32"/>
      <c r="D998" s="10" t="str">
        <f>+IF(C998&lt;&gt;"",VLOOKUP(C998,#REF!,7,0),"")</f>
        <v/>
      </c>
      <c r="E998" s="21"/>
      <c r="F998" s="21"/>
      <c r="G998" s="21"/>
      <c r="H998" s="21"/>
      <c r="I998" s="21"/>
      <c r="J998" s="21"/>
      <c r="K998" s="21"/>
      <c r="L998" s="21"/>
      <c r="M998" s="21"/>
      <c r="N998" s="21"/>
      <c r="O998" s="21"/>
      <c r="P998" s="21"/>
      <c r="Q998" s="22"/>
    </row>
    <row r="999" spans="1:17" x14ac:dyDescent="0.25">
      <c r="A999" s="12" t="str">
        <f t="shared" si="15"/>
        <v/>
      </c>
      <c r="B999" s="44"/>
      <c r="C999" s="32"/>
      <c r="D999" s="10" t="str">
        <f>+IF(C999&lt;&gt;"",VLOOKUP(C999,#REF!,7,0),"")</f>
        <v/>
      </c>
      <c r="E999" s="21"/>
      <c r="F999" s="21"/>
      <c r="G999" s="21"/>
      <c r="H999" s="21"/>
      <c r="I999" s="21"/>
      <c r="J999" s="21"/>
      <c r="K999" s="21"/>
      <c r="L999" s="21"/>
      <c r="M999" s="21"/>
      <c r="N999" s="21"/>
      <c r="O999" s="21"/>
      <c r="P999" s="21"/>
      <c r="Q999" s="22"/>
    </row>
    <row r="1000" spans="1:17" x14ac:dyDescent="0.25">
      <c r="A1000" s="12" t="str">
        <f t="shared" si="15"/>
        <v/>
      </c>
      <c r="B1000" s="44"/>
      <c r="C1000" s="32"/>
      <c r="D1000" s="10" t="str">
        <f>+IF(C1000&lt;&gt;"",VLOOKUP(C1000,#REF!,7,0),"")</f>
        <v/>
      </c>
      <c r="E1000" s="21"/>
      <c r="F1000" s="21"/>
      <c r="G1000" s="21"/>
      <c r="H1000" s="21"/>
      <c r="I1000" s="21"/>
      <c r="J1000" s="21"/>
      <c r="K1000" s="21"/>
      <c r="L1000" s="21"/>
      <c r="M1000" s="21"/>
      <c r="N1000" s="21"/>
      <c r="O1000" s="21"/>
      <c r="P1000" s="21"/>
      <c r="Q1000" s="22"/>
    </row>
    <row r="1001" spans="1:17" x14ac:dyDescent="0.25">
      <c r="A1001" s="12" t="str">
        <f t="shared" si="15"/>
        <v/>
      </c>
      <c r="B1001" s="44"/>
      <c r="C1001" s="32"/>
      <c r="D1001" s="10" t="str">
        <f>+IF(C1001&lt;&gt;"",VLOOKUP(C1001,#REF!,7,0),"")</f>
        <v/>
      </c>
      <c r="E1001" s="21"/>
      <c r="F1001" s="21"/>
      <c r="G1001" s="21"/>
      <c r="H1001" s="21"/>
      <c r="I1001" s="21"/>
      <c r="J1001" s="21"/>
      <c r="K1001" s="21"/>
      <c r="L1001" s="21"/>
      <c r="M1001" s="21"/>
      <c r="N1001" s="21"/>
      <c r="O1001" s="21"/>
      <c r="P1001" s="21"/>
      <c r="Q1001" s="22"/>
    </row>
    <row r="1002" spans="1:17" x14ac:dyDescent="0.25">
      <c r="A1002" s="12" t="str">
        <f t="shared" si="15"/>
        <v/>
      </c>
      <c r="B1002" s="44"/>
      <c r="C1002" s="32"/>
      <c r="D1002" s="10" t="str">
        <f>+IF(C1002&lt;&gt;"",VLOOKUP(C1002,#REF!,7,0),"")</f>
        <v/>
      </c>
      <c r="E1002" s="21"/>
      <c r="F1002" s="21"/>
      <c r="G1002" s="21"/>
      <c r="H1002" s="21"/>
      <c r="I1002" s="21"/>
      <c r="J1002" s="21"/>
      <c r="K1002" s="21"/>
      <c r="L1002" s="21"/>
      <c r="M1002" s="21"/>
      <c r="N1002" s="21"/>
      <c r="O1002" s="21"/>
      <c r="P1002" s="21"/>
      <c r="Q1002" s="22"/>
    </row>
    <row r="1003" spans="1:17" x14ac:dyDescent="0.25">
      <c r="A1003" s="12" t="str">
        <f t="shared" si="15"/>
        <v/>
      </c>
      <c r="B1003" s="44"/>
      <c r="C1003" s="32"/>
      <c r="D1003" s="10" t="str">
        <f>+IF(C1003&lt;&gt;"",VLOOKUP(C1003,#REF!,7,0),"")</f>
        <v/>
      </c>
      <c r="E1003" s="21"/>
      <c r="F1003" s="21"/>
      <c r="G1003" s="21"/>
      <c r="H1003" s="21"/>
      <c r="I1003" s="21"/>
      <c r="J1003" s="21"/>
      <c r="K1003" s="21"/>
      <c r="L1003" s="21"/>
      <c r="M1003" s="21"/>
      <c r="N1003" s="21"/>
      <c r="O1003" s="21"/>
      <c r="P1003" s="21"/>
      <c r="Q1003" s="22"/>
    </row>
    <row r="1004" spans="1:17" ht="13.5" thickBot="1" x14ac:dyDescent="0.3">
      <c r="A1004" s="13" t="str">
        <f t="shared" si="15"/>
        <v/>
      </c>
      <c r="B1004" s="45"/>
      <c r="C1004" s="35"/>
      <c r="D1004" s="46" t="str">
        <f>+IF(C1004&lt;&gt;"",VLOOKUP(C1004,#REF!,7,0),"")</f>
        <v/>
      </c>
      <c r="E1004" s="23"/>
      <c r="F1004" s="23"/>
      <c r="G1004" s="23"/>
      <c r="H1004" s="23"/>
      <c r="I1004" s="23"/>
      <c r="J1004" s="23"/>
      <c r="K1004" s="23"/>
      <c r="L1004" s="23"/>
      <c r="M1004" s="23"/>
      <c r="N1004" s="23"/>
      <c r="O1004" s="23"/>
      <c r="P1004" s="23"/>
      <c r="Q1004" s="24"/>
    </row>
    <row r="1005" spans="1:17" x14ac:dyDescent="0.25">
      <c r="A1005" s="8">
        <v>1</v>
      </c>
      <c r="B1005" s="8">
        <v>1</v>
      </c>
      <c r="C1005" s="8">
        <v>1</v>
      </c>
      <c r="D1005" s="8">
        <v>1</v>
      </c>
      <c r="E1005" s="8">
        <v>1</v>
      </c>
      <c r="F1005" s="8">
        <v>1</v>
      </c>
      <c r="G1005" s="8">
        <v>1</v>
      </c>
      <c r="H1005" s="8">
        <v>1</v>
      </c>
      <c r="I1005" s="8">
        <v>1</v>
      </c>
      <c r="J1005" s="8">
        <v>1</v>
      </c>
      <c r="K1005" s="8">
        <v>1</v>
      </c>
      <c r="L1005" s="8">
        <v>1</v>
      </c>
      <c r="M1005" s="8">
        <v>1</v>
      </c>
      <c r="N1005" s="8">
        <v>1</v>
      </c>
      <c r="O1005" s="8">
        <v>1</v>
      </c>
      <c r="P1005" s="8">
        <v>1</v>
      </c>
      <c r="Q1005" s="8">
        <v>1</v>
      </c>
    </row>
  </sheetData>
  <mergeCells count="3">
    <mergeCell ref="A1:Q1"/>
    <mergeCell ref="A2:Q2"/>
    <mergeCell ref="A3:Q3"/>
  </mergeCells>
  <conditionalFormatting sqref="C1006:C1048576">
    <cfRule type="duplicateValues" dxfId="3" priority="2"/>
  </conditionalFormatting>
  <conditionalFormatting sqref="D4:P4">
    <cfRule type="duplicateValues" dxfId="2" priority="1"/>
  </conditionalFormatting>
  <dataValidations count="2">
    <dataValidation type="list" allowBlank="1" showInputMessage="1" showErrorMessage="1" sqref="B5:B1004">
      <formula1>SUBRED</formula1>
    </dataValidation>
    <dataValidation type="list" allowBlank="1" showInputMessage="1" showErrorMessage="1" sqref="C5:C1004">
      <formula1>INDIRECT("CENSO_UC_2022!$B$8:$B$"&amp; (#REF!)+8)</formula1>
    </dataValidation>
  </dataValidations>
  <pageMargins left="0.7" right="0.7" top="0.75" bottom="0.75" header="0.3" footer="0.3"/>
  <pageSetup orientation="portrait" horizontalDpi="4294967294" verticalDpi="4294967294"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249977111117893"/>
  </sheetPr>
  <dimension ref="A1:C55"/>
  <sheetViews>
    <sheetView topLeftCell="A5" workbookViewId="0">
      <selection activeCell="D55" sqref="D55"/>
    </sheetView>
  </sheetViews>
  <sheetFormatPr baseColWidth="10" defaultColWidth="11.42578125" defaultRowHeight="15" x14ac:dyDescent="0.25"/>
  <cols>
    <col min="1" max="1" width="22.7109375" style="2" customWidth="1"/>
    <col min="2" max="2" width="36" customWidth="1"/>
    <col min="3" max="3" width="63.28515625" customWidth="1"/>
    <col min="4" max="4" width="24.42578125" customWidth="1"/>
  </cols>
  <sheetData>
    <row r="1" spans="1:3" x14ac:dyDescent="0.25">
      <c r="A1" s="5" t="s">
        <v>98</v>
      </c>
      <c r="B1" s="6" t="s">
        <v>99</v>
      </c>
      <c r="C1" s="6" t="s">
        <v>100</v>
      </c>
    </row>
    <row r="2" spans="1:3" ht="17.25" x14ac:dyDescent="0.25">
      <c r="A2" s="270" t="s">
        <v>101</v>
      </c>
      <c r="B2" s="4" t="s">
        <v>102</v>
      </c>
      <c r="C2" s="1" t="s">
        <v>103</v>
      </c>
    </row>
    <row r="3" spans="1:3" ht="45" x14ac:dyDescent="0.25">
      <c r="A3" s="270"/>
      <c r="B3" s="4" t="s">
        <v>104</v>
      </c>
      <c r="C3" s="3" t="s">
        <v>105</v>
      </c>
    </row>
    <row r="4" spans="1:3" ht="45" x14ac:dyDescent="0.25">
      <c r="A4" s="270"/>
      <c r="B4" s="4" t="s">
        <v>19</v>
      </c>
      <c r="C4" s="3" t="s">
        <v>106</v>
      </c>
    </row>
    <row r="5" spans="1:3" ht="195" x14ac:dyDescent="0.25">
      <c r="A5" s="270"/>
      <c r="B5" s="4" t="s">
        <v>20</v>
      </c>
      <c r="C5" s="3" t="s">
        <v>107</v>
      </c>
    </row>
    <row r="6" spans="1:3" ht="75" x14ac:dyDescent="0.25">
      <c r="A6" s="270"/>
      <c r="B6" s="4" t="s">
        <v>22</v>
      </c>
      <c r="C6" s="3" t="s">
        <v>108</v>
      </c>
    </row>
    <row r="7" spans="1:3" ht="30" x14ac:dyDescent="0.25">
      <c r="A7" s="270"/>
      <c r="B7" s="4" t="s">
        <v>109</v>
      </c>
      <c r="C7" s="3" t="s">
        <v>110</v>
      </c>
    </row>
    <row r="8" spans="1:3" ht="30" x14ac:dyDescent="0.25">
      <c r="A8" s="270"/>
      <c r="B8" s="4" t="s">
        <v>111</v>
      </c>
      <c r="C8" s="3" t="s">
        <v>112</v>
      </c>
    </row>
    <row r="9" spans="1:3" ht="30" x14ac:dyDescent="0.25">
      <c r="A9" s="270"/>
      <c r="B9" s="4" t="s">
        <v>113</v>
      </c>
      <c r="C9" s="3" t="s">
        <v>114</v>
      </c>
    </row>
    <row r="10" spans="1:3" ht="30" x14ac:dyDescent="0.25">
      <c r="A10" s="270"/>
      <c r="B10" s="4" t="s">
        <v>115</v>
      </c>
      <c r="C10" s="3" t="s">
        <v>116</v>
      </c>
    </row>
    <row r="11" spans="1:3" ht="45" x14ac:dyDescent="0.25">
      <c r="A11" s="270"/>
      <c r="B11" s="4" t="s">
        <v>117</v>
      </c>
      <c r="C11" s="3" t="s">
        <v>118</v>
      </c>
    </row>
    <row r="12" spans="1:3" ht="45" x14ac:dyDescent="0.25">
      <c r="A12" s="270"/>
      <c r="B12" s="4" t="s">
        <v>119</v>
      </c>
      <c r="C12" s="3" t="s">
        <v>120</v>
      </c>
    </row>
    <row r="13" spans="1:3" ht="30" x14ac:dyDescent="0.25">
      <c r="A13" s="270"/>
      <c r="B13" s="4" t="s">
        <v>121</v>
      </c>
      <c r="C13" s="3" t="s">
        <v>122</v>
      </c>
    </row>
    <row r="14" spans="1:3" ht="150" x14ac:dyDescent="0.25">
      <c r="A14" s="270"/>
      <c r="B14" s="4" t="s">
        <v>123</v>
      </c>
      <c r="C14" s="3" t="s">
        <v>124</v>
      </c>
    </row>
    <row r="15" spans="1:3" ht="45" x14ac:dyDescent="0.25">
      <c r="A15" s="270"/>
      <c r="B15" s="4" t="s">
        <v>125</v>
      </c>
      <c r="C15" s="3" t="s">
        <v>126</v>
      </c>
    </row>
    <row r="16" spans="1:3" ht="30" x14ac:dyDescent="0.25">
      <c r="A16" s="270" t="s">
        <v>127</v>
      </c>
      <c r="B16" s="4" t="s">
        <v>128</v>
      </c>
      <c r="C16" s="3" t="s">
        <v>129</v>
      </c>
    </row>
    <row r="17" spans="1:3" ht="45" x14ac:dyDescent="0.25">
      <c r="A17" s="270"/>
      <c r="B17" s="4" t="s">
        <v>56</v>
      </c>
      <c r="C17" s="3" t="s">
        <v>130</v>
      </c>
    </row>
    <row r="18" spans="1:3" ht="60" x14ac:dyDescent="0.25">
      <c r="A18" s="270"/>
      <c r="B18" s="4" t="s">
        <v>57</v>
      </c>
      <c r="C18" s="3" t="s">
        <v>131</v>
      </c>
    </row>
    <row r="19" spans="1:3" ht="60" x14ac:dyDescent="0.25">
      <c r="A19" s="270"/>
      <c r="B19" s="4" t="s">
        <v>58</v>
      </c>
      <c r="C19" s="3" t="s">
        <v>132</v>
      </c>
    </row>
    <row r="20" spans="1:3" ht="60" x14ac:dyDescent="0.25">
      <c r="A20" s="270"/>
      <c r="B20" s="4" t="s">
        <v>59</v>
      </c>
      <c r="C20" s="3" t="s">
        <v>133</v>
      </c>
    </row>
    <row r="21" spans="1:3" ht="60" x14ac:dyDescent="0.25">
      <c r="A21" s="270"/>
      <c r="B21" s="4" t="s">
        <v>60</v>
      </c>
      <c r="C21" s="3" t="s">
        <v>134</v>
      </c>
    </row>
    <row r="22" spans="1:3" ht="30" x14ac:dyDescent="0.25">
      <c r="A22" s="270" t="s">
        <v>135</v>
      </c>
      <c r="B22" s="4" t="s">
        <v>135</v>
      </c>
      <c r="C22" s="3" t="s">
        <v>136</v>
      </c>
    </row>
    <row r="23" spans="1:3" ht="45" x14ac:dyDescent="0.25">
      <c r="A23" s="270"/>
      <c r="B23" s="4" t="s">
        <v>137</v>
      </c>
      <c r="C23" s="3" t="s">
        <v>138</v>
      </c>
    </row>
    <row r="24" spans="1:3" x14ac:dyDescent="0.25">
      <c r="A24" s="270"/>
      <c r="B24" s="4" t="s">
        <v>139</v>
      </c>
      <c r="C24" s="3" t="s">
        <v>140</v>
      </c>
    </row>
    <row r="25" spans="1:3" ht="30" x14ac:dyDescent="0.25">
      <c r="A25" s="270" t="s">
        <v>141</v>
      </c>
      <c r="B25" s="4" t="s">
        <v>142</v>
      </c>
      <c r="C25" s="3" t="s">
        <v>143</v>
      </c>
    </row>
    <row r="26" spans="1:3" ht="30" x14ac:dyDescent="0.25">
      <c r="A26" s="270"/>
      <c r="B26" s="4" t="s">
        <v>144</v>
      </c>
      <c r="C26" s="3" t="s">
        <v>145</v>
      </c>
    </row>
    <row r="27" spans="1:3" ht="30" x14ac:dyDescent="0.25">
      <c r="A27" s="270" t="s">
        <v>146</v>
      </c>
      <c r="B27" s="4" t="s">
        <v>28</v>
      </c>
      <c r="C27" s="3" t="s">
        <v>147</v>
      </c>
    </row>
    <row r="28" spans="1:3" ht="30" x14ac:dyDescent="0.25">
      <c r="A28" s="270"/>
      <c r="B28" s="4" t="s">
        <v>29</v>
      </c>
      <c r="C28" s="3" t="s">
        <v>148</v>
      </c>
    </row>
    <row r="29" spans="1:3" ht="30" x14ac:dyDescent="0.25">
      <c r="A29" s="270"/>
      <c r="B29" s="4" t="s">
        <v>30</v>
      </c>
      <c r="C29" s="3" t="s">
        <v>149</v>
      </c>
    </row>
    <row r="30" spans="1:3" ht="30" x14ac:dyDescent="0.25">
      <c r="A30" s="270"/>
      <c r="B30" s="4" t="s">
        <v>31</v>
      </c>
      <c r="C30" s="3" t="s">
        <v>150</v>
      </c>
    </row>
    <row r="31" spans="1:3" ht="30" x14ac:dyDescent="0.25">
      <c r="A31" s="270"/>
      <c r="B31" s="4" t="s">
        <v>151</v>
      </c>
      <c r="C31" s="3" t="s">
        <v>152</v>
      </c>
    </row>
    <row r="32" spans="1:3" ht="30" x14ac:dyDescent="0.25">
      <c r="A32" s="270" t="s">
        <v>153</v>
      </c>
      <c r="B32" s="4" t="s">
        <v>154</v>
      </c>
      <c r="C32" s="3" t="s">
        <v>155</v>
      </c>
    </row>
    <row r="33" spans="1:3" ht="30" x14ac:dyDescent="0.25">
      <c r="A33" s="270"/>
      <c r="B33" s="4" t="s">
        <v>156</v>
      </c>
      <c r="C33" s="3" t="s">
        <v>157</v>
      </c>
    </row>
    <row r="34" spans="1:3" ht="30" x14ac:dyDescent="0.25">
      <c r="A34" s="270"/>
      <c r="B34" s="4" t="s">
        <v>35</v>
      </c>
      <c r="C34" s="3" t="s">
        <v>158</v>
      </c>
    </row>
    <row r="35" spans="1:3" ht="30" x14ac:dyDescent="0.25">
      <c r="A35" s="270"/>
      <c r="B35" s="4" t="s">
        <v>36</v>
      </c>
      <c r="C35" s="3" t="s">
        <v>159</v>
      </c>
    </row>
    <row r="36" spans="1:3" ht="30" x14ac:dyDescent="0.25">
      <c r="A36" s="270"/>
      <c r="B36" s="4" t="s">
        <v>37</v>
      </c>
      <c r="C36" s="3" t="s">
        <v>160</v>
      </c>
    </row>
    <row r="37" spans="1:3" ht="30" x14ac:dyDescent="0.25">
      <c r="A37" s="270"/>
      <c r="B37" s="4" t="s">
        <v>161</v>
      </c>
      <c r="C37" s="3" t="s">
        <v>162</v>
      </c>
    </row>
    <row r="38" spans="1:3" ht="30" x14ac:dyDescent="0.25">
      <c r="A38" s="270"/>
      <c r="B38" s="4" t="s">
        <v>39</v>
      </c>
      <c r="C38" s="3" t="s">
        <v>163</v>
      </c>
    </row>
    <row r="39" spans="1:3" ht="30" x14ac:dyDescent="0.25">
      <c r="A39" s="270"/>
      <c r="B39" s="4" t="s">
        <v>40</v>
      </c>
      <c r="C39" s="3" t="s">
        <v>164</v>
      </c>
    </row>
    <row r="40" spans="1:3" ht="30" x14ac:dyDescent="0.25">
      <c r="A40" s="270"/>
      <c r="B40" s="4" t="s">
        <v>165</v>
      </c>
      <c r="C40" s="3" t="s">
        <v>166</v>
      </c>
    </row>
    <row r="41" spans="1:3" ht="30" x14ac:dyDescent="0.25">
      <c r="A41" s="270"/>
      <c r="B41" s="4" t="s">
        <v>167</v>
      </c>
      <c r="C41" s="3" t="s">
        <v>168</v>
      </c>
    </row>
    <row r="42" spans="1:3" ht="30" x14ac:dyDescent="0.25">
      <c r="A42" s="270"/>
      <c r="B42" s="4" t="s">
        <v>169</v>
      </c>
      <c r="C42" s="3" t="s">
        <v>170</v>
      </c>
    </row>
    <row r="43" spans="1:3" ht="30" x14ac:dyDescent="0.25">
      <c r="A43" s="270"/>
      <c r="B43" s="4" t="s">
        <v>43</v>
      </c>
      <c r="C43" s="3" t="s">
        <v>171</v>
      </c>
    </row>
    <row r="44" spans="1:3" ht="30" x14ac:dyDescent="0.25">
      <c r="A44" s="270"/>
      <c r="B44" s="4" t="s">
        <v>172</v>
      </c>
      <c r="C44" s="3" t="s">
        <v>173</v>
      </c>
    </row>
    <row r="45" spans="1:3" ht="30" x14ac:dyDescent="0.25">
      <c r="A45" s="270"/>
      <c r="B45" s="4" t="s">
        <v>54</v>
      </c>
      <c r="C45" s="3" t="s">
        <v>174</v>
      </c>
    </row>
    <row r="46" spans="1:3" ht="105" x14ac:dyDescent="0.25">
      <c r="A46" s="270" t="s">
        <v>175</v>
      </c>
      <c r="B46" s="4" t="s">
        <v>176</v>
      </c>
      <c r="C46" s="3" t="s">
        <v>177</v>
      </c>
    </row>
    <row r="47" spans="1:3" ht="75" x14ac:dyDescent="0.25">
      <c r="A47" s="270"/>
      <c r="B47" s="4" t="s">
        <v>178</v>
      </c>
      <c r="C47" s="3" t="s">
        <v>179</v>
      </c>
    </row>
    <row r="48" spans="1:3" ht="59.45" customHeight="1" x14ac:dyDescent="0.25">
      <c r="A48" s="270"/>
      <c r="B48" s="4" t="s">
        <v>180</v>
      </c>
      <c r="C48" s="3" t="s">
        <v>181</v>
      </c>
    </row>
    <row r="49" spans="1:3" ht="90" x14ac:dyDescent="0.25">
      <c r="A49" s="270"/>
      <c r="B49" s="4" t="s">
        <v>182</v>
      </c>
      <c r="C49" s="3" t="s">
        <v>183</v>
      </c>
    </row>
    <row r="50" spans="1:3" ht="90" x14ac:dyDescent="0.25">
      <c r="A50" s="270"/>
      <c r="B50" s="4" t="s">
        <v>184</v>
      </c>
      <c r="C50" s="3" t="s">
        <v>185</v>
      </c>
    </row>
    <row r="51" spans="1:3" ht="135" x14ac:dyDescent="0.25">
      <c r="A51" s="270"/>
      <c r="B51" s="4" t="s">
        <v>186</v>
      </c>
      <c r="C51" s="3" t="s">
        <v>187</v>
      </c>
    </row>
    <row r="52" spans="1:3" ht="30" x14ac:dyDescent="0.25">
      <c r="A52" s="270"/>
      <c r="B52" s="4" t="s">
        <v>188</v>
      </c>
      <c r="C52" s="3" t="s">
        <v>189</v>
      </c>
    </row>
    <row r="53" spans="1:3" ht="30" x14ac:dyDescent="0.25">
      <c r="A53" s="270"/>
      <c r="B53" s="4" t="s">
        <v>54</v>
      </c>
      <c r="C53" s="3" t="s">
        <v>190</v>
      </c>
    </row>
    <row r="54" spans="1:3" ht="45" x14ac:dyDescent="0.25">
      <c r="A54" s="69"/>
      <c r="B54" s="68" t="s">
        <v>11</v>
      </c>
      <c r="C54" s="70" t="s">
        <v>191</v>
      </c>
    </row>
    <row r="55" spans="1:3" ht="218.25" customHeight="1" x14ac:dyDescent="0.25">
      <c r="A55" s="71" t="s">
        <v>192</v>
      </c>
      <c r="B55" s="269" t="s">
        <v>193</v>
      </c>
      <c r="C55" s="269"/>
    </row>
  </sheetData>
  <mergeCells count="8">
    <mergeCell ref="B55:C55"/>
    <mergeCell ref="A2:A15"/>
    <mergeCell ref="A46:A53"/>
    <mergeCell ref="A16:A21"/>
    <mergeCell ref="A22:A24"/>
    <mergeCell ref="A25:A26"/>
    <mergeCell ref="A27:A31"/>
    <mergeCell ref="A32:A45"/>
  </mergeCells>
  <conditionalFormatting sqref="B37">
    <cfRule type="duplicateValues" dxfId="1" priority="1"/>
  </conditionalFormatting>
  <conditionalFormatting sqref="B54 B2:B36 B38:B52">
    <cfRule type="duplicateValues" dxfId="0" priority="2"/>
  </conditionalFormatting>
  <pageMargins left="0.7" right="0.7" top="0.75" bottom="0.75" header="0.3" footer="0.3"/>
  <pageSetup orientation="portrait" horizontalDpi="4294967293"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59999389629810485"/>
  </sheetPr>
  <dimension ref="B4:H27"/>
  <sheetViews>
    <sheetView topLeftCell="E1" workbookViewId="0">
      <selection activeCell="H34" sqref="H34"/>
    </sheetView>
  </sheetViews>
  <sheetFormatPr baseColWidth="10" defaultColWidth="11.42578125" defaultRowHeight="15" x14ac:dyDescent="0.25"/>
  <cols>
    <col min="2" max="2" width="34.140625" bestFit="1" customWidth="1"/>
    <col min="4" max="4" width="27.28515625" customWidth="1"/>
    <col min="6" max="6" width="55.5703125" customWidth="1"/>
    <col min="8" max="8" width="55.42578125" customWidth="1"/>
  </cols>
  <sheetData>
    <row r="4" spans="2:8" x14ac:dyDescent="0.25">
      <c r="B4" s="67" t="s">
        <v>194</v>
      </c>
      <c r="D4" s="67" t="s">
        <v>195</v>
      </c>
      <c r="F4" s="67" t="s">
        <v>196</v>
      </c>
      <c r="H4" s="67" t="s">
        <v>197</v>
      </c>
    </row>
    <row r="5" spans="2:8" x14ac:dyDescent="0.25">
      <c r="B5" t="s">
        <v>198</v>
      </c>
      <c r="D5" t="s">
        <v>144</v>
      </c>
      <c r="F5" t="s">
        <v>36</v>
      </c>
      <c r="H5" t="s">
        <v>199</v>
      </c>
    </row>
    <row r="6" spans="2:8" x14ac:dyDescent="0.25">
      <c r="B6" t="s">
        <v>200</v>
      </c>
      <c r="D6" t="s">
        <v>142</v>
      </c>
      <c r="F6" t="s">
        <v>201</v>
      </c>
      <c r="H6" t="s">
        <v>202</v>
      </c>
    </row>
    <row r="7" spans="2:8" x14ac:dyDescent="0.25">
      <c r="B7" t="s">
        <v>203</v>
      </c>
      <c r="F7" t="s">
        <v>204</v>
      </c>
      <c r="H7" t="s">
        <v>205</v>
      </c>
    </row>
    <row r="8" spans="2:8" x14ac:dyDescent="0.25">
      <c r="B8" t="s">
        <v>206</v>
      </c>
      <c r="F8" t="s">
        <v>43</v>
      </c>
      <c r="H8" t="s">
        <v>207</v>
      </c>
    </row>
    <row r="9" spans="2:8" x14ac:dyDescent="0.25">
      <c r="B9" t="s">
        <v>208</v>
      </c>
      <c r="F9" t="s">
        <v>209</v>
      </c>
      <c r="H9" t="s">
        <v>154</v>
      </c>
    </row>
    <row r="10" spans="2:8" x14ac:dyDescent="0.25">
      <c r="B10" t="s">
        <v>210</v>
      </c>
      <c r="F10" t="s">
        <v>47</v>
      </c>
      <c r="H10" t="s">
        <v>211</v>
      </c>
    </row>
    <row r="11" spans="2:8" x14ac:dyDescent="0.25">
      <c r="B11" t="s">
        <v>212</v>
      </c>
      <c r="F11" t="s">
        <v>188</v>
      </c>
      <c r="H11" t="s">
        <v>213</v>
      </c>
    </row>
    <row r="12" spans="2:8" x14ac:dyDescent="0.25">
      <c r="B12" t="s">
        <v>214</v>
      </c>
      <c r="H12" t="s">
        <v>215</v>
      </c>
    </row>
    <row r="13" spans="2:8" x14ac:dyDescent="0.25">
      <c r="H13" t="s">
        <v>47</v>
      </c>
    </row>
    <row r="14" spans="2:8" x14ac:dyDescent="0.25">
      <c r="H14" t="s">
        <v>188</v>
      </c>
    </row>
    <row r="15" spans="2:8" x14ac:dyDescent="0.25">
      <c r="B15" s="67" t="s">
        <v>71</v>
      </c>
      <c r="D15" s="67" t="s">
        <v>72</v>
      </c>
      <c r="F15" s="67" t="s">
        <v>216</v>
      </c>
      <c r="H15" s="67" t="s">
        <v>217</v>
      </c>
    </row>
    <row r="16" spans="2:8" x14ac:dyDescent="0.25">
      <c r="B16" t="s">
        <v>218</v>
      </c>
      <c r="D16" t="s">
        <v>219</v>
      </c>
      <c r="F16" t="s">
        <v>220</v>
      </c>
      <c r="H16" t="s">
        <v>221</v>
      </c>
    </row>
    <row r="17" spans="2:8" x14ac:dyDescent="0.25">
      <c r="F17" t="s">
        <v>222</v>
      </c>
      <c r="H17" t="s">
        <v>223</v>
      </c>
    </row>
    <row r="18" spans="2:8" x14ac:dyDescent="0.25">
      <c r="F18" t="s">
        <v>224</v>
      </c>
      <c r="H18" t="s">
        <v>225</v>
      </c>
    </row>
    <row r="19" spans="2:8" x14ac:dyDescent="0.25">
      <c r="F19" t="s">
        <v>226</v>
      </c>
      <c r="H19" t="s">
        <v>227</v>
      </c>
    </row>
    <row r="20" spans="2:8" x14ac:dyDescent="0.25">
      <c r="F20" t="s">
        <v>117</v>
      </c>
      <c r="H20" t="s">
        <v>228</v>
      </c>
    </row>
    <row r="21" spans="2:8" x14ac:dyDescent="0.25">
      <c r="F21" t="s">
        <v>229</v>
      </c>
      <c r="H21" t="s">
        <v>230</v>
      </c>
    </row>
    <row r="22" spans="2:8" x14ac:dyDescent="0.25">
      <c r="F22" t="s">
        <v>231</v>
      </c>
      <c r="H22" t="s">
        <v>232</v>
      </c>
    </row>
    <row r="23" spans="2:8" x14ac:dyDescent="0.25">
      <c r="F23" t="s">
        <v>45</v>
      </c>
      <c r="H23" t="s">
        <v>233</v>
      </c>
    </row>
    <row r="24" spans="2:8" x14ac:dyDescent="0.25">
      <c r="H24" t="s">
        <v>234</v>
      </c>
    </row>
    <row r="25" spans="2:8" ht="20.25" customHeight="1" x14ac:dyDescent="0.25">
      <c r="B25" s="67" t="s">
        <v>76</v>
      </c>
      <c r="D25" s="67" t="s">
        <v>235</v>
      </c>
      <c r="F25" s="67" t="s">
        <v>80</v>
      </c>
      <c r="H25" s="67" t="s">
        <v>81</v>
      </c>
    </row>
    <row r="26" spans="2:8" x14ac:dyDescent="0.25">
      <c r="B26" t="s">
        <v>236</v>
      </c>
      <c r="D26" t="s">
        <v>237</v>
      </c>
      <c r="F26" t="s">
        <v>236</v>
      </c>
      <c r="H26" t="s">
        <v>236</v>
      </c>
    </row>
    <row r="27" spans="2:8" x14ac:dyDescent="0.25">
      <c r="B27" t="s">
        <v>238</v>
      </c>
      <c r="D27" t="s">
        <v>239</v>
      </c>
      <c r="F27" t="s">
        <v>238</v>
      </c>
      <c r="H27" t="s">
        <v>238</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8F0203226035ED469807AA35DFF09DB3" ma:contentTypeVersion="4" ma:contentTypeDescription="Crear nuevo documento." ma:contentTypeScope="" ma:versionID="c7c53bf33c33f04a54e2c1186a0f45bd">
  <xsd:schema xmlns:xsd="http://www.w3.org/2001/XMLSchema" xmlns:xs="http://www.w3.org/2001/XMLSchema" xmlns:p="http://schemas.microsoft.com/office/2006/metadata/properties" xmlns:ns2="df31bad3-9b04-4488-a272-62e4c6099eda" targetNamespace="http://schemas.microsoft.com/office/2006/metadata/properties" ma:root="true" ma:fieldsID="7fa94a6b6b378ecf5bff22fe8c07db29" ns2:_="">
    <xsd:import namespace="df31bad3-9b04-4488-a272-62e4c6099ed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1bad3-9b04-4488-a272-62e4c6099ed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881A21-2556-454E-8F32-15AF116EB200}">
  <ds:schemaRefs>
    <ds:schemaRef ds:uri="http://purl.org/dc/elements/1.1/"/>
    <ds:schemaRef ds:uri="http://purl.org/dc/dcmitype/"/>
    <ds:schemaRef ds:uri="http://schemas.microsoft.com/office/infopath/2007/PartnerControls"/>
    <ds:schemaRef ds:uri="df31bad3-9b04-4488-a272-62e4c6099eda"/>
    <ds:schemaRef ds:uri="http://schemas.microsoft.com/office/2006/documentManagement/types"/>
    <ds:schemaRef ds:uri="http://www.w3.org/XML/1998/namespace"/>
    <ds:schemaRef ds:uri="http://schemas.openxmlformats.org/package/2006/metadata/core-properties"/>
    <ds:schemaRef ds:uri="http://schemas.microsoft.com/office/2006/metadata/properties"/>
    <ds:schemaRef ds:uri="http://purl.org/dc/terms/"/>
  </ds:schemaRefs>
</ds:datastoreItem>
</file>

<file path=customXml/itemProps2.xml><?xml version="1.0" encoding="utf-8"?>
<ds:datastoreItem xmlns:ds="http://schemas.openxmlformats.org/officeDocument/2006/customXml" ds:itemID="{6342C7B7-9AA0-4860-8D88-5580061C820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1bad3-9b04-4488-a272-62e4c6099ed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F724C74-6989-4EE1-943C-C9639D39071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CENSO_REVCOM2024_2024</vt:lpstr>
      <vt:lpstr>DIRECTORIO_REVCOM</vt:lpstr>
      <vt:lpstr>CRONOGRAMA_REVCOM_2024</vt:lpstr>
      <vt:lpstr>CRONOGRAMA_REVCOM_2025</vt:lpstr>
      <vt:lpstr>Instructivo_Diligenciamiento </vt:lpstr>
      <vt:lpstr>LISTA DESPLEGABLES DIREC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ASUS</dc:creator>
  <cp:keywords/>
  <dc:description/>
  <cp:lastModifiedBy>Hernandez Jimenez, Yuly Andrea</cp:lastModifiedBy>
  <cp:revision/>
  <dcterms:created xsi:type="dcterms:W3CDTF">2016-06-14T08:27:06Z</dcterms:created>
  <dcterms:modified xsi:type="dcterms:W3CDTF">2024-12-02T21:19:33Z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0x0101008F0203226035ED469807AA35DFF09DB3</vt:lpwstr>
  </property>
  <property fmtid="{D5CDD505-2E9C-101B-9397-08002B2CF9AE}" pid="3" name="MediaServiceImageTags">
    <vt:lpwstr/>
  </property>
</Properties>
</file>